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4 (ธันวาคม)\พรพรหมเม็ททอล\"/>
    </mc:Choice>
  </mc:AlternateContent>
  <xr:revisionPtr revIDLastSave="0" documentId="12_ncr:500000_{5BD99018-F9C8-4D96-BDE3-EF0879B1B034}" xr6:coauthVersionLast="31" xr6:coauthVersionMax="31" xr10:uidLastSave="{00000000-0000-0000-0000-000000000000}"/>
  <bookViews>
    <workbookView xWindow="-120" yWindow="-120" windowWidth="19440" windowHeight="15600" xr2:uid="{00000000-000D-0000-FFFF-FFFF00000000}"/>
  </bookViews>
  <sheets>
    <sheet name="แสดงฐานะทางการเงิน " sheetId="13" r:id="rId1"/>
    <sheet name="SE-conso" sheetId="5" state="hidden" r:id="rId2"/>
    <sheet name="PL_9-10 " sheetId="7" r:id="rId3"/>
    <sheet name="SE-Conso11" sheetId="6" r:id="rId4"/>
    <sheet name="SE_12" sheetId="3" r:id="rId5"/>
    <sheet name="CF_13-14" sheetId="12" r:id="rId6"/>
  </sheets>
  <externalReferences>
    <externalReference r:id="rId7"/>
  </externalReferences>
  <definedNames>
    <definedName name="_xlnm.Print_Area" localSheetId="5">'CF_13-14'!$A$1:$M$89</definedName>
    <definedName name="_xlnm.Print_Area" localSheetId="2">'PL_9-10 '!$A$1:$P$58</definedName>
    <definedName name="_xlnm.Print_Area" localSheetId="4">SE_12!$A$1:$R$26</definedName>
    <definedName name="_xlnm.Print_Area" localSheetId="3">'SE-Conso11'!$A$1:$U$29</definedName>
    <definedName name="_xlnm.Print_Area" localSheetId="0">'แสดงฐานะทางการเงิน '!$A$1:$P$114</definedName>
    <definedName name="_xlnm.Print_Titles" localSheetId="4">SE_12!$1:$2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<sst xmlns="http://schemas.openxmlformats.org/spreadsheetml/2006/main" count="353" uniqueCount="221">
  <si>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</si>
  <si>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</si>
  <si>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</si>
  <si>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</si>
  <si>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</si>
  <si>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</si>
  <si>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</si>
  <si>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</si>
  <si>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</si>
  <si>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</si>
  <si>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</si>
  <si>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</si>
  <si>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</si>
  <si>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</si>
  <si>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</si>
  <si>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</si>
  <si>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</si>
  <si>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</si>
  <si>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</si>
  <si>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</si>
  <si>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</si>
  <si>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</si>
  <si>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</si>
  <si>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</si>
  <si>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</si>
  <si>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</si>
  <si>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</si>
  <si>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</si>
  <si>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</si>
  <si>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</si>
  <si>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</si>
  <si>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</si>
  <si>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</si>
  <si>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</si>
  <si>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</si>
  <si>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</si>
  <si>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</si>
  <si>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</si>
  <si>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</si>
  <si>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</si>
  <si>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</si>
  <si>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</si>
  <si>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</si>
  <si>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</si>
  <si>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</si>
  <si>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</si>
  <si>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</si>
  <si>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</si>
  <si>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</si>
  <si>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</si>
  <si>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</si>
  <si>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</si>
  <si>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</si>
  <si>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</si>
  <si>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</si>
  <si>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</si>
  <si>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</si>
  <si>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</si>
  <si>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กำไรก่อนค่าใช้จ่ายภาษีเงินได้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</si>
  <si>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</si>
  <si>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</si>
  <si>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</si>
  <si>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</si>
  <si>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>จากสถาบันการเงินเพิ่มขึ้น (ลดลง)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</si>
  <si>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</si>
  <si>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</si>
  <si>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</si>
  <si>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</si>
  <si>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</si>
  <si>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</si>
  <si>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</si>
  <si>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</si>
  <si>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</si>
  <si>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</si>
  <si>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</si>
  <si>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</si>
  <si>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</si>
  <si>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</si>
  <si>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</si>
  <si>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</si>
  <si>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</si>
  <si>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</si>
  <si>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</si>
  <si>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</si>
  <si>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</si>
  <si>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</si>
  <si>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</si>
  <si>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</si>
  <si>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</si>
  <si>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</si>
  <si>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</si>
  <si>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</si>
  <si>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</si>
  <si>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</si>
  <si>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</si>
  <si>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</si>
  <si>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</si>
  <si>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</si>
  <si>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</si>
  <si>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</si>
  <si>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ที่ยังไม่เกิดขึ้นจริง</t>
  </si>
  <si>
    <t>ที่สูง (ต่ำ) กว่าสัญญาเช่า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</si>
  <si>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</si>
  <si>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</si>
  <si>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2561</t>
  </si>
  <si>
    <t>งบกำไรขาดทุนเบ็ดเสร็จ (ต่อ)</t>
  </si>
  <si>
    <t>งบแสดงฐานะการเงิน (ต่อ)</t>
  </si>
  <si>
    <t>- 10 -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</si>
  <si>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</si>
  <si>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</si>
  <si>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</si>
  <si>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</si>
  <si>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</si>
  <si>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</si>
  <si>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</si>
  <si>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</si>
  <si>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</si>
  <si>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</si>
  <si>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</si>
  <si>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</si>
  <si>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</si>
  <si>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ค่าใช้จ่ายในการขาย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</si>
  <si>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</si>
  <si>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</si>
  <si>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</si>
  <si>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</si>
  <si>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โอนสินทรัพย์ถาวรเป็นค่าใช้จ่าย</t>
  </si>
  <si>
    <t>- 11 -</t>
  </si>
  <si>
    <t>บุคคลและกิจการที่เกี่ยวข้องกัน</t>
  </si>
  <si>
    <t>ภาระผูกพันผลประโยชน์ของพนักงาน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</si>
  <si>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</si>
  <si>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</si>
  <si>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</si>
  <si>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การแบ่งกำไร (ขาดทุน) เบ็ดเสร็จรวม</t>
  </si>
  <si>
    <t>ผลต่างจากการ</t>
  </si>
  <si>
    <t>จากส่วนได้เสียที่ไม่มีอำนาจควบคุม</t>
  </si>
  <si>
    <t>ค่าใช้จ่ายผลประโยชน์ของพนักงาน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</si>
  <si>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</si>
  <si>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</si>
  <si>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</si>
  <si>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</si>
  <si>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</si>
  <si>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</si>
  <si>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</si>
  <si>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ผลต่างจากการซื้อหุ้นเพิ่มทุนในบริษัทย่อย</t>
  </si>
  <si>
    <t>เงินสดจ่ายเงินลงทุนในบริษัทย่อย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</si>
  <si>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</si>
  <si>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</si>
  <si>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</si>
  <si>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</si>
  <si>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</si>
  <si>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</si>
  <si>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>กำไรขาดทุนเบ็ดเสร็จอื่น</t>
  </si>
  <si>
    <t xml:space="preserve">กำไรต่อหุ้นส่วนที่เป็นของผู้ถือหุ้นบริษัทใหญ่ </t>
  </si>
  <si>
    <t xml:space="preserve">  (บาทต่อหุ้น) </t>
  </si>
  <si>
    <t>กำไรจากการขายสินทรัพย์ถาวร</t>
  </si>
  <si>
    <t>เงินสดจ่ายเงินปันผล</t>
  </si>
  <si>
    <t>กำไร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</si>
  <si>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</si>
  <si>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</si>
  <si>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</si>
  <si>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เงินมัดจำจ่ายซื้อสินทรัพย์ถาวร</t>
  </si>
  <si>
    <t>จากกิจกรรมดำเนินงาน</t>
  </si>
  <si>
    <t>เงินสดรับเงินให้กู้ยืมระยะสั้นแก่กิจการที่เกี่ยวข้องกัน</t>
  </si>
  <si>
    <t>เงินสดจ่ายค่าสิทธิการเช่า</t>
  </si>
  <si>
    <t>งบแสดงการเปลี่ยนแปลงส่วนของผู้ถือหุ้น (ต่อ)</t>
  </si>
  <si>
    <t>ขาดทุนจากการด้อยค่าของสินทรัพย์ถาวร</t>
  </si>
  <si>
    <t>ยอดคงเหลือ ณ วันที่ 31 ธันวาคม 2561</t>
  </si>
  <si>
    <t>กำไร (ขาดทุน) เบ็ดเสร็จรวมสำหรับปี</t>
  </si>
  <si>
    <t>กำไรเบ็ดเสร็จรวมสำหรับปี</t>
  </si>
  <si>
    <t>กำไรขาดทุนเบ็ดเสร็จสำหรับปี</t>
  </si>
  <si>
    <t>- 9 -</t>
  </si>
  <si>
    <t>กำไรสำหรับปี</t>
  </si>
  <si>
    <t xml:space="preserve">รายการปรับปรุงกระทบกำไรสำหรับปีเป็นเงินสดรับ (จ่าย) </t>
  </si>
  <si>
    <t>- 12 -</t>
  </si>
  <si>
    <t>- 13 -</t>
  </si>
  <si>
    <t>- 14 -</t>
  </si>
  <si>
    <t>เงินสดรับคืนภาษีเงินได้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</si>
  <si>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</si>
  <si>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</si>
  <si>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 (ขาดทุน)</t>
  </si>
  <si>
    <t>เงินสดจ่ายชำระหนี้สินภายใต้สัญญาเช่าการเงิน</t>
  </si>
  <si>
    <t>เงินฝากสถาบันการเงินที่มีภาระผูกพันเพิ่มขึ้น</t>
  </si>
  <si>
    <t>บริษัทย่อย</t>
  </si>
  <si>
    <t>บริษัทอื่น</t>
  </si>
  <si>
    <t>ส่วนของเงินให้กู้ยืมระยะยาวแก่บริษัทย่อย</t>
  </si>
  <si>
    <t>ที่ถึงกำหนดรับชำระภายในหนึ่งปี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</si>
  <si>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</si>
  <si>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</si>
  <si>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- 6 -</t>
  </si>
  <si>
    <t>ณ วันที่ 31 ธันวาคม 2562</t>
  </si>
  <si>
    <t>2562</t>
  </si>
  <si>
    <t>- 7 -</t>
  </si>
  <si>
    <t xml:space="preserve"> 2562</t>
  </si>
  <si>
    <t xml:space="preserve"> 2561</t>
  </si>
  <si>
    <t>- 8 -</t>
  </si>
  <si>
    <t>สำหรับปีสิ้นสุดวันที่ 31 ธันวาคม 2562</t>
  </si>
  <si>
    <t>ยอดยกมา ณ วันที่ 1 มกราคม 2561</t>
  </si>
  <si>
    <t>กำไร (ขาดทุน) เบ็ดเสร็จสำหรับปี</t>
  </si>
  <si>
    <t>ยอดคงเหลือ ณ วันที่ 31 ธันวาคม 2562</t>
  </si>
  <si>
    <t>บาท</t>
  </si>
  <si>
    <t>อสังหาริมทรัพย์เพื่อการลงทุน</t>
  </si>
  <si>
    <t>พนักงาน - สุทธิภาษีเงินได้</t>
  </si>
  <si>
    <t>รายได้จากการรับจ้างประกอบและติดตั้ง</t>
  </si>
  <si>
    <t>ต้นทุนจากการรับจ้างประกอบและติดตั้ง</t>
  </si>
  <si>
    <t xml:space="preserve">หนี้สูญและหนี้สงสัยจะสูญ </t>
  </si>
  <si>
    <t xml:space="preserve">ขาดทุนจากมูลค่าสินค้าลดลง 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</si>
  <si>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</si>
  <si>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ขาดทุนจากการปรับมูลค่ายุติธรรมตราสารอนุพันธ์</t>
  </si>
  <si>
    <t>กำไร (ขาดทุน) เบ็ดเสร็จอื่นสำหรับปี - สุทธิภาษีเงินได้</t>
  </si>
  <si>
    <t>กำไร (ขาดทุน) เบ็ดเสร็จอื่น</t>
  </si>
  <si>
    <t>เงินสดและรายการเทียบเท่าเงินสดเพิ่มขึ้น (ลดลง) - สุทธิ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</si>
  <si>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</si>
  <si>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</si>
  <si>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t>เจ้าหนี้ภายใต้สัญญาเช่าการเงินเพิ่มขึ้น</t>
  </si>
  <si>
    <t>ส่วนของหนี้สินภายใต้สัญญาเช่าการเงิน</t>
  </si>
  <si>
    <t xml:space="preserve">หนี้สินภายใต้สัญญาเช่า+A94การเงิน </t>
  </si>
  <si>
    <t>หรือขาดทุนในภายหลัง</t>
  </si>
  <si>
    <t>รายการที่จะไม่ถูกจัดประเภทใหม่ไว้ในกำไร</t>
  </si>
  <si>
    <t>ผลกำไร (ขาดทุน) จากการประมาณการตามหลัก</t>
  </si>
  <si>
    <t>คณิตศาตร์ประกันภัยสำหรับโครงการผลประโยชน์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</si>
</sst>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_-* #,##0.00000_-;\-* #,##0.00000_-;_-* &quot;-&quot;?????_-;_-@_-"/>
  </numFmts>
  <fonts count="33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7" fillId="0" borderId="0"/>
    <xf numFmtId="0" fontId="27" fillId="0" borderId="0"/>
  </cellStyleXfs>
  <cellXfs count="355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0" fontId="14" fillId="0" borderId="0" xfId="5" applyFont="1" applyFill="1" applyAlignment="1">
      <alignment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25" fillId="0" borderId="0" xfId="1" applyNumberFormat="1" applyFont="1" applyFill="1" applyBorder="1" applyAlignment="1">
      <alignment horizontal="center" vertical="top"/>
    </xf>
    <xf numFmtId="0" fontId="25" fillId="0" borderId="0" xfId="6" applyFont="1" applyFill="1" applyBorder="1" applyAlignment="1">
      <alignment vertical="top"/>
    </xf>
    <xf numFmtId="0" fontId="24" fillId="0" borderId="0" xfId="6" applyFont="1" applyFill="1" applyAlignment="1">
      <alignment vertical="top"/>
    </xf>
    <xf numFmtId="189" fontId="25" fillId="0" borderId="0" xfId="1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24" fillId="0" borderId="0" xfId="0" applyFont="1" applyFill="1" applyAlignment="1">
      <alignment vertical="top"/>
    </xf>
    <xf numFmtId="189" fontId="25" fillId="0" borderId="0" xfId="6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49" fontId="24" fillId="0" borderId="0" xfId="0" applyNumberFormat="1" applyFont="1" applyFill="1" applyAlignment="1">
      <alignment vertical="top"/>
    </xf>
    <xf numFmtId="49" fontId="25" fillId="0" borderId="0" xfId="0" applyNumberFormat="1" applyFont="1" applyFill="1" applyAlignment="1">
      <alignment vertical="top"/>
    </xf>
    <xf numFmtId="0" fontId="5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7" fontId="12" fillId="0" borderId="0" xfId="5" applyNumberFormat="1" applyFont="1" applyFill="1" applyBorder="1" applyAlignment="1">
      <alignment horizontal="center" vertical="center"/>
    </xf>
    <xf numFmtId="17" fontId="12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189" fontId="12" fillId="0" borderId="0" xfId="5" applyNumberFormat="1" applyFont="1" applyFill="1" applyBorder="1" applyAlignment="1">
      <alignment horizontal="center"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12" fillId="0" borderId="5" xfId="5" applyFont="1" applyFill="1" applyBorder="1" applyAlignment="1">
      <alignment horizontal="center" vertical="center"/>
    </xf>
    <xf numFmtId="0" fontId="12" fillId="0" borderId="5" xfId="5" applyFont="1" applyFill="1" applyBorder="1" applyAlignment="1">
      <alignment vertical="center"/>
    </xf>
    <xf numFmtId="17" fontId="12" fillId="0" borderId="5" xfId="5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horizontal="center" vertical="center"/>
    </xf>
    <xf numFmtId="0" fontId="25" fillId="0" borderId="0" xfId="5" applyFont="1" applyFill="1" applyAlignment="1">
      <alignment horizontal="centerContinuous" vertical="center"/>
    </xf>
    <xf numFmtId="0" fontId="25" fillId="0" borderId="0" xfId="5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0" fontId="25" fillId="0" borderId="0" xfId="5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5" applyFont="1" applyFill="1" applyBorder="1" applyAlignment="1">
      <alignment horizontal="centerContinuous" vertical="center"/>
    </xf>
    <xf numFmtId="17" fontId="25" fillId="0" borderId="0" xfId="5" applyNumberFormat="1" applyFont="1" applyFill="1" applyBorder="1" applyAlignment="1">
      <alignment horizontal="center" vertical="center"/>
    </xf>
    <xf numFmtId="0" fontId="25" fillId="0" borderId="0" xfId="4" applyFont="1" applyFill="1" applyBorder="1" applyAlignment="1">
      <alignment vertical="center" wrapText="1"/>
    </xf>
    <xf numFmtId="0" fontId="25" fillId="0" borderId="0" xfId="5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17" fontId="25" fillId="0" borderId="1" xfId="5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189" fontId="25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Border="1" applyAlignment="1">
      <alignment horizontal="right" vertical="center"/>
    </xf>
    <xf numFmtId="189" fontId="25" fillId="0" borderId="0" xfId="2" applyNumberFormat="1" applyFont="1" applyFill="1" applyBorder="1" applyAlignment="1">
      <alignment vertical="center"/>
    </xf>
    <xf numFmtId="0" fontId="24" fillId="0" borderId="0" xfId="6" applyFont="1" applyFill="1" applyAlignment="1">
      <alignment horizontal="center" vertical="center"/>
    </xf>
    <xf numFmtId="0" fontId="24" fillId="0" borderId="0" xfId="6" applyFont="1" applyFill="1" applyAlignment="1">
      <alignment vertical="center"/>
    </xf>
    <xf numFmtId="0" fontId="25" fillId="0" borderId="0" xfId="6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0" fontId="25" fillId="0" borderId="3" xfId="6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0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vertical="center"/>
    </xf>
    <xf numFmtId="189" fontId="25" fillId="0" borderId="0" xfId="1" applyNumberFormat="1" applyFont="1" applyFill="1" applyAlignment="1">
      <alignment vertical="center"/>
    </xf>
    <xf numFmtId="0" fontId="25" fillId="0" borderId="0" xfId="8" applyFont="1" applyAlignment="1">
      <alignment vertical="center"/>
    </xf>
    <xf numFmtId="0" fontId="24" fillId="0" borderId="0" xfId="0" applyFont="1" applyFill="1" applyAlignment="1">
      <alignment vertical="center"/>
    </xf>
    <xf numFmtId="189" fontId="25" fillId="0" borderId="0" xfId="0" applyNumberFormat="1" applyFont="1" applyFill="1" applyBorder="1" applyAlignment="1">
      <alignment horizontal="center" vertical="center"/>
    </xf>
    <xf numFmtId="0" fontId="25" fillId="0" borderId="0" xfId="9" applyFont="1" applyFill="1" applyBorder="1" applyAlignment="1">
      <alignment horizontal="center"/>
    </xf>
    <xf numFmtId="189" fontId="25" fillId="0" borderId="0" xfId="6" applyNumberFormat="1" applyFont="1" applyFill="1" applyAlignment="1">
      <alignment vertical="center"/>
    </xf>
    <xf numFmtId="37" fontId="28" fillId="0" borderId="0" xfId="6" applyNumberFormat="1" applyFont="1" applyFill="1" applyAlignment="1">
      <alignment horizontal="right" vertical="top"/>
    </xf>
    <xf numFmtId="37" fontId="25" fillId="0" borderId="0" xfId="6" applyNumberFormat="1" applyFont="1" applyFill="1" applyAlignment="1">
      <alignment horizontal="center" vertical="top"/>
    </xf>
    <xf numFmtId="0" fontId="25" fillId="0" borderId="0" xfId="6" quotePrefix="1" applyFont="1" applyFill="1" applyAlignment="1">
      <alignment vertical="top"/>
    </xf>
    <xf numFmtId="37" fontId="29" fillId="0" borderId="0" xfId="6" applyNumberFormat="1" applyFont="1" applyFill="1" applyAlignment="1">
      <alignment horizontal="center" vertical="top"/>
    </xf>
    <xf numFmtId="191" fontId="25" fillId="0" borderId="0" xfId="1" applyNumberFormat="1" applyFont="1" applyFill="1" applyAlignment="1">
      <alignment horizontal="center" vertical="top"/>
    </xf>
    <xf numFmtId="191" fontId="25" fillId="0" borderId="4" xfId="1" applyNumberFormat="1" applyFont="1" applyFill="1" applyBorder="1" applyAlignment="1">
      <alignment horizontal="center" vertical="top"/>
    </xf>
    <xf numFmtId="192" fontId="25" fillId="0" borderId="0" xfId="1" applyNumberFormat="1" applyFont="1" applyFill="1" applyAlignment="1">
      <alignment vertical="top"/>
    </xf>
    <xf numFmtId="192" fontId="25" fillId="0" borderId="0" xfId="1" applyNumberFormat="1" applyFont="1" applyFill="1" applyAlignment="1">
      <alignment horizontal="center" vertical="top"/>
    </xf>
    <xf numFmtId="192" fontId="25" fillId="0" borderId="0" xfId="1" applyNumberFormat="1" applyFont="1" applyFill="1" applyBorder="1" applyAlignment="1">
      <alignment horizontal="center" vertical="top"/>
    </xf>
    <xf numFmtId="189" fontId="25" fillId="0" borderId="0" xfId="1" applyNumberFormat="1" applyFont="1" applyFill="1" applyAlignment="1">
      <alignment horizontal="center" vertical="top"/>
    </xf>
    <xf numFmtId="49" fontId="25" fillId="0" borderId="1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vertical="top"/>
    </xf>
    <xf numFmtId="49" fontId="25" fillId="0" borderId="0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horizontal="center" vertical="top"/>
    </xf>
    <xf numFmtId="0" fontId="28" fillId="0" borderId="0" xfId="6" applyFont="1" applyFill="1" applyAlignment="1">
      <alignment horizontal="right" vertical="top"/>
    </xf>
    <xf numFmtId="0" fontId="24" fillId="0" borderId="0" xfId="0" applyFont="1" applyFill="1" applyBorder="1" applyAlignment="1">
      <alignment vertical="top"/>
    </xf>
    <xf numFmtId="49" fontId="25" fillId="0" borderId="0" xfId="3" applyNumberFormat="1" applyFont="1" applyFill="1" applyAlignment="1">
      <alignment vertical="top"/>
    </xf>
    <xf numFmtId="192" fontId="25" fillId="0" borderId="5" xfId="1" applyNumberFormat="1" applyFont="1" applyFill="1" applyBorder="1" applyAlignment="1">
      <alignment horizontal="center" vertical="top"/>
    </xf>
    <xf numFmtId="0" fontId="14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 wrapText="1"/>
    </xf>
    <xf numFmtId="0" fontId="25" fillId="0" borderId="0" xfId="1" applyNumberFormat="1" applyFont="1" applyFill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188" fontId="25" fillId="0" borderId="0" xfId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37" fontId="28" fillId="0" borderId="0" xfId="6" applyNumberFormat="1" applyFont="1" applyFill="1" applyAlignment="1">
      <alignment horizontal="left" vertical="top"/>
    </xf>
    <xf numFmtId="0" fontId="12" fillId="0" borderId="0" xfId="5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horizontal="center" vertical="center"/>
    </xf>
    <xf numFmtId="189" fontId="25" fillId="0" borderId="0" xfId="6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center" vertical="center"/>
    </xf>
    <xf numFmtId="191" fontId="25" fillId="0" borderId="0" xfId="1" applyNumberFormat="1" applyFont="1" applyFill="1" applyBorder="1" applyAlignment="1">
      <alignment horizontal="center" vertical="top"/>
    </xf>
    <xf numFmtId="49" fontId="30" fillId="0" borderId="0" xfId="0" applyNumberFormat="1" applyFont="1" applyFill="1" applyAlignment="1">
      <alignment vertical="center"/>
    </xf>
    <xf numFmtId="0" fontId="14" fillId="0" borderId="0" xfId="6" applyFont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37" fontId="12" fillId="0" borderId="0" xfId="6" applyNumberFormat="1" applyFont="1" applyAlignment="1">
      <alignment horizontal="center"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2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7" fontId="18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6" applyNumberFormat="1" applyFont="1" applyAlignment="1">
      <alignment vertical="center"/>
    </xf>
    <xf numFmtId="37" fontId="19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189" fontId="14" fillId="2" borderId="0" xfId="2" applyNumberFormat="1" applyFont="1" applyFill="1" applyBorder="1" applyAlignment="1">
      <alignment horizontal="center" vertical="center"/>
    </xf>
    <xf numFmtId="189" fontId="14" fillId="2" borderId="0" xfId="1" applyNumberFormat="1" applyFont="1" applyFill="1" applyBorder="1" applyAlignment="1">
      <alignment vertical="center"/>
    </xf>
    <xf numFmtId="189" fontId="14" fillId="2" borderId="0" xfId="1" applyNumberFormat="1" applyFont="1" applyFill="1" applyBorder="1" applyAlignment="1">
      <alignment horizontal="right" vertical="center"/>
    </xf>
    <xf numFmtId="0" fontId="14" fillId="0" borderId="0" xfId="4" applyFont="1" applyAlignment="1">
      <alignment horizontal="left" vertical="center"/>
    </xf>
    <xf numFmtId="189" fontId="14" fillId="2" borderId="0" xfId="1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2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0" xfId="4" applyFont="1" applyAlignment="1">
      <alignment vertical="center"/>
    </xf>
    <xf numFmtId="37" fontId="14" fillId="2" borderId="0" xfId="6" applyNumberFormat="1" applyFont="1" applyFill="1" applyAlignment="1">
      <alignment vertical="center"/>
    </xf>
    <xf numFmtId="37" fontId="14" fillId="0" borderId="0" xfId="6" applyNumberFormat="1" applyFont="1" applyAlignment="1">
      <alignment vertical="center"/>
    </xf>
    <xf numFmtId="0" fontId="17" fillId="0" borderId="0" xfId="6" applyFont="1" applyAlignment="1">
      <alignment horizontal="center" vertical="center"/>
    </xf>
    <xf numFmtId="0" fontId="14" fillId="2" borderId="0" xfId="6" applyFont="1" applyFill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2" borderId="0" xfId="1" applyNumberFormat="1" applyFont="1" applyFill="1" applyBorder="1" applyAlignment="1">
      <alignment vertical="center"/>
    </xf>
    <xf numFmtId="49" fontId="14" fillId="0" borderId="0" xfId="4" applyNumberFormat="1" applyFont="1" applyAlignment="1">
      <alignment vertical="center"/>
    </xf>
    <xf numFmtId="188" fontId="14" fillId="2" borderId="0" xfId="6" applyNumberFormat="1" applyFont="1" applyFill="1" applyAlignment="1">
      <alignment vertical="center"/>
    </xf>
    <xf numFmtId="188" fontId="14" fillId="0" borderId="0" xfId="6" applyNumberFormat="1" applyFont="1" applyAlignment="1">
      <alignment vertical="center"/>
    </xf>
    <xf numFmtId="0" fontId="14" fillId="0" borderId="0" xfId="6" quotePrefix="1" applyFont="1" applyAlignment="1">
      <alignment horizontal="right" vertical="center"/>
    </xf>
    <xf numFmtId="188" fontId="14" fillId="0" borderId="0" xfId="1" applyFont="1" applyFill="1" applyBorder="1" applyAlignment="1">
      <alignment vertical="center"/>
    </xf>
    <xf numFmtId="188" fontId="14" fillId="2" borderId="0" xfId="1" applyFont="1" applyFill="1" applyBorder="1" applyAlignment="1">
      <alignment vertical="center"/>
    </xf>
    <xf numFmtId="189" fontId="14" fillId="2" borderId="0" xfId="1" quotePrefix="1" applyNumberFormat="1" applyFont="1" applyFill="1" applyBorder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14" fillId="0" borderId="0" xfId="6" applyFont="1" applyAlignment="1">
      <alignment horizontal="left" vertical="center"/>
    </xf>
    <xf numFmtId="189" fontId="14" fillId="2" borderId="0" xfId="4" applyNumberFormat="1" applyFont="1" applyFill="1" applyAlignment="1">
      <alignment horizontal="center" vertical="center"/>
    </xf>
    <xf numFmtId="189" fontId="14" fillId="0" borderId="0" xfId="4" applyNumberFormat="1" applyFont="1" applyAlignment="1">
      <alignment horizontal="center" vertical="center"/>
    </xf>
    <xf numFmtId="0" fontId="14" fillId="2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0" fontId="14" fillId="2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vertical="center" wrapText="1"/>
    </xf>
    <xf numFmtId="189" fontId="14" fillId="2" borderId="0" xfId="1" applyNumberFormat="1" applyFont="1" applyFill="1" applyBorder="1" applyAlignment="1">
      <alignment horizontal="center" vertical="center" wrapText="1"/>
    </xf>
    <xf numFmtId="0" fontId="20" fillId="0" borderId="0" xfId="6" applyFont="1" applyAlignment="1">
      <alignment vertical="center"/>
    </xf>
    <xf numFmtId="0" fontId="14" fillId="2" borderId="0" xfId="4" applyFont="1" applyFill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187" fontId="14" fillId="0" borderId="0" xfId="4" applyNumberFormat="1" applyFont="1" applyAlignment="1">
      <alignment horizontal="center" vertical="center"/>
    </xf>
    <xf numFmtId="49" fontId="14" fillId="0" borderId="0" xfId="4" quotePrefix="1" applyNumberFormat="1" applyFont="1" applyAlignment="1">
      <alignment horizontal="left" vertical="center"/>
    </xf>
    <xf numFmtId="17" fontId="25" fillId="0" borderId="0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24" fillId="0" borderId="0" xfId="5" applyFont="1" applyFill="1" applyAlignment="1">
      <alignment horizontal="center" vertical="center"/>
    </xf>
    <xf numFmtId="188" fontId="25" fillId="0" borderId="0" xfId="1" applyFont="1" applyFill="1" applyBorder="1" applyAlignment="1">
      <alignment horizontal="right" vertical="center"/>
    </xf>
    <xf numFmtId="189" fontId="12" fillId="0" borderId="0" xfId="2" applyNumberFormat="1" applyFont="1" applyFill="1" applyBorder="1" applyAlignment="1">
      <alignment vertical="center"/>
    </xf>
    <xf numFmtId="0" fontId="5" fillId="0" borderId="0" xfId="5" applyFont="1" applyFill="1" applyAlignment="1">
      <alignment horizontal="center" vertical="top"/>
    </xf>
    <xf numFmtId="188" fontId="12" fillId="0" borderId="1" xfId="1" applyNumberFormat="1" applyFont="1" applyFill="1" applyBorder="1" applyAlignment="1">
      <alignment horizontal="center" vertical="center"/>
    </xf>
    <xf numFmtId="188" fontId="12" fillId="0" borderId="0" xfId="1" applyNumberFormat="1" applyFont="1" applyFill="1" applyBorder="1" applyAlignment="1">
      <alignment horizontal="center" vertical="center"/>
    </xf>
    <xf numFmtId="188" fontId="25" fillId="0" borderId="0" xfId="1" applyNumberFormat="1" applyFont="1" applyFill="1" applyBorder="1" applyAlignment="1">
      <alignment horizontal="center" vertical="top"/>
    </xf>
    <xf numFmtId="188" fontId="25" fillId="0" borderId="0" xfId="1" applyNumberFormat="1" applyFont="1" applyFill="1" applyAlignment="1">
      <alignment horizontal="center" vertical="top"/>
    </xf>
    <xf numFmtId="188" fontId="25" fillId="0" borderId="2" xfId="1" applyNumberFormat="1" applyFont="1" applyFill="1" applyBorder="1" applyAlignment="1">
      <alignment horizontal="center" vertical="top"/>
    </xf>
    <xf numFmtId="188" fontId="25" fillId="0" borderId="0" xfId="5" applyNumberFormat="1" applyFont="1" applyFill="1" applyBorder="1" applyAlignment="1">
      <alignment horizontal="center" vertical="center"/>
    </xf>
    <xf numFmtId="188" fontId="25" fillId="0" borderId="0" xfId="4" applyNumberFormat="1" applyFont="1" applyFill="1" applyBorder="1" applyAlignment="1">
      <alignment vertical="center" wrapText="1"/>
    </xf>
    <xf numFmtId="188" fontId="25" fillId="0" borderId="1" xfId="5" applyNumberFormat="1" applyFont="1" applyFill="1" applyBorder="1" applyAlignment="1">
      <alignment horizontal="center" vertical="center"/>
    </xf>
    <xf numFmtId="188" fontId="25" fillId="0" borderId="0" xfId="2" applyNumberFormat="1" applyFont="1" applyFill="1" applyBorder="1" applyAlignment="1">
      <alignment vertical="center"/>
    </xf>
    <xf numFmtId="188" fontId="25" fillId="0" borderId="0" xfId="1" applyNumberFormat="1" applyFont="1" applyFill="1" applyBorder="1" applyAlignment="1">
      <alignment horizontal="right" vertical="center"/>
    </xf>
    <xf numFmtId="188" fontId="25" fillId="0" borderId="0" xfId="5" applyNumberFormat="1" applyFont="1" applyFill="1" applyAlignment="1">
      <alignment vertical="center"/>
    </xf>
    <xf numFmtId="188" fontId="25" fillId="0" borderId="2" xfId="2" applyNumberFormat="1" applyFont="1" applyFill="1" applyBorder="1" applyAlignment="1">
      <alignment horizontal="center" vertical="center"/>
    </xf>
    <xf numFmtId="188" fontId="25" fillId="0" borderId="2" xfId="2" applyNumberFormat="1" applyFont="1" applyFill="1" applyBorder="1" applyAlignment="1">
      <alignment vertical="center"/>
    </xf>
    <xf numFmtId="188" fontId="12" fillId="0" borderId="0" xfId="1" applyNumberFormat="1" applyFont="1" applyFill="1" applyBorder="1" applyAlignment="1">
      <alignment vertical="center"/>
    </xf>
    <xf numFmtId="188" fontId="12" fillId="0" borderId="1" xfId="1" applyNumberFormat="1" applyFont="1" applyFill="1" applyBorder="1" applyAlignment="1">
      <alignment vertical="center"/>
    </xf>
    <xf numFmtId="188" fontId="12" fillId="0" borderId="2" xfId="1" applyNumberFormat="1" applyFont="1" applyFill="1" applyBorder="1" applyAlignment="1">
      <alignment vertical="center"/>
    </xf>
    <xf numFmtId="188" fontId="25" fillId="0" borderId="0" xfId="1" applyNumberFormat="1" applyFont="1" applyFill="1" applyBorder="1" applyAlignment="1">
      <alignment horizontal="center" vertical="center"/>
    </xf>
    <xf numFmtId="188" fontId="25" fillId="0" borderId="0" xfId="2" applyNumberFormat="1" applyFont="1" applyFill="1" applyBorder="1" applyAlignment="1">
      <alignment horizontal="center" vertical="center"/>
    </xf>
    <xf numFmtId="188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188" fontId="25" fillId="0" borderId="0" xfId="6" applyNumberFormat="1" applyFont="1" applyFill="1" applyAlignment="1">
      <alignment vertical="center"/>
    </xf>
    <xf numFmtId="188" fontId="25" fillId="0" borderId="1" xfId="1" applyNumberFormat="1" applyFont="1" applyFill="1" applyBorder="1" applyAlignment="1">
      <alignment horizontal="center" vertical="center"/>
    </xf>
    <xf numFmtId="188" fontId="25" fillId="0" borderId="0" xfId="1" applyNumberFormat="1" applyFont="1" applyFill="1" applyAlignment="1">
      <alignment horizontal="center" vertical="center"/>
    </xf>
    <xf numFmtId="188" fontId="25" fillId="0" borderId="0" xfId="0" applyNumberFormat="1" applyFont="1" applyFill="1" applyBorder="1" applyAlignment="1">
      <alignment horizontal="center" vertical="center"/>
    </xf>
    <xf numFmtId="188" fontId="25" fillId="0" borderId="0" xfId="6" applyNumberFormat="1" applyFont="1" applyFill="1" applyBorder="1" applyAlignment="1">
      <alignment horizontal="center" vertical="center"/>
    </xf>
    <xf numFmtId="188" fontId="25" fillId="0" borderId="1" xfId="1" applyNumberFormat="1" applyFont="1" applyFill="1" applyBorder="1" applyAlignment="1">
      <alignment vertical="center"/>
    </xf>
    <xf numFmtId="188" fontId="25" fillId="0" borderId="3" xfId="0" applyNumberFormat="1" applyFont="1" applyFill="1" applyBorder="1" applyAlignment="1">
      <alignment horizontal="center" vertical="center"/>
    </xf>
    <xf numFmtId="188" fontId="25" fillId="0" borderId="3" xfId="1" applyNumberFormat="1" applyFont="1" applyFill="1" applyBorder="1" applyAlignment="1">
      <alignment horizontal="center" vertical="center"/>
    </xf>
    <xf numFmtId="188" fontId="25" fillId="0" borderId="0" xfId="6" applyNumberFormat="1" applyFont="1" applyFill="1" applyBorder="1" applyAlignment="1">
      <alignment vertical="center"/>
    </xf>
    <xf numFmtId="188" fontId="25" fillId="0" borderId="4" xfId="1" applyNumberFormat="1" applyFont="1" applyFill="1" applyBorder="1" applyAlignment="1">
      <alignment horizontal="center" vertical="center"/>
    </xf>
    <xf numFmtId="188" fontId="25" fillId="0" borderId="2" xfId="1" applyNumberFormat="1" applyFont="1" applyFill="1" applyBorder="1" applyAlignment="1">
      <alignment horizontal="center" vertical="center"/>
    </xf>
    <xf numFmtId="188" fontId="25" fillId="0" borderId="5" xfId="5" applyNumberFormat="1" applyFont="1" applyFill="1" applyBorder="1" applyAlignment="1">
      <alignment horizontal="center" vertical="center"/>
    </xf>
    <xf numFmtId="188" fontId="25" fillId="0" borderId="5" xfId="2" applyNumberFormat="1" applyFont="1" applyFill="1" applyBorder="1" applyAlignment="1">
      <alignment horizontal="center" vertical="center"/>
    </xf>
    <xf numFmtId="188" fontId="25" fillId="0" borderId="5" xfId="2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8" fontId="12" fillId="0" borderId="5" xfId="1" applyNumberFormat="1" applyFont="1" applyFill="1" applyBorder="1" applyAlignment="1">
      <alignment vertical="center"/>
    </xf>
    <xf numFmtId="0" fontId="24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0" fontId="25" fillId="0" borderId="5" xfId="6" applyFont="1" applyBorder="1" applyAlignment="1">
      <alignment vertical="center"/>
    </xf>
    <xf numFmtId="49" fontId="25" fillId="0" borderId="1" xfId="6" applyNumberFormat="1" applyFont="1" applyBorder="1" applyAlignment="1">
      <alignment horizontal="center" vertical="center"/>
    </xf>
    <xf numFmtId="0" fontId="24" fillId="0" borderId="0" xfId="6" applyFont="1" applyAlignment="1">
      <alignment vertical="center"/>
    </xf>
    <xf numFmtId="0" fontId="31" fillId="0" borderId="0" xfId="6" applyFont="1" applyAlignment="1">
      <alignment horizontal="center" vertical="center"/>
    </xf>
    <xf numFmtId="37" fontId="25" fillId="0" borderId="0" xfId="6" applyNumberFormat="1" applyFont="1" applyAlignment="1">
      <alignment horizontal="right" vertical="center"/>
    </xf>
    <xf numFmtId="37" fontId="28" fillId="0" borderId="0" xfId="6" applyNumberFormat="1" applyFont="1" applyAlignment="1">
      <alignment horizontal="right" vertical="center"/>
    </xf>
    <xf numFmtId="37" fontId="25" fillId="0" borderId="0" xfId="6" applyNumberFormat="1" applyFont="1" applyAlignment="1">
      <alignment horizontal="center" vertical="center"/>
    </xf>
    <xf numFmtId="189" fontId="25" fillId="0" borderId="0" xfId="2" applyNumberFormat="1" applyFont="1" applyFill="1" applyBorder="1" applyAlignment="1">
      <alignment horizontal="center" vertical="center"/>
    </xf>
    <xf numFmtId="0" fontId="25" fillId="0" borderId="0" xfId="6" quotePrefix="1" applyFont="1" applyAlignment="1">
      <alignment horizontal="right" vertical="center"/>
    </xf>
    <xf numFmtId="37" fontId="28" fillId="0" borderId="0" xfId="6" applyNumberFormat="1" applyFont="1" applyAlignment="1">
      <alignment horizontal="center" vertical="center"/>
    </xf>
    <xf numFmtId="189" fontId="25" fillId="0" borderId="0" xfId="6" applyNumberFormat="1" applyFont="1" applyAlignment="1">
      <alignment vertical="center"/>
    </xf>
    <xf numFmtId="0" fontId="25" fillId="0" borderId="0" xfId="6" applyFont="1" applyAlignment="1">
      <alignment horizontal="left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189" fontId="25" fillId="0" borderId="0" xfId="6" applyNumberFormat="1" applyFont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25" fillId="0" borderId="0" xfId="4" applyFont="1" applyAlignment="1">
      <alignment vertical="center"/>
    </xf>
    <xf numFmtId="37" fontId="29" fillId="0" borderId="0" xfId="6" applyNumberFormat="1" applyFont="1" applyAlignment="1">
      <alignment horizontal="center"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0" fontId="25" fillId="0" borderId="0" xfId="4" applyFont="1" applyAlignment="1">
      <alignment horizontal="left" vertical="center"/>
    </xf>
    <xf numFmtId="0" fontId="24" fillId="0" borderId="0" xfId="4" applyFont="1" applyAlignment="1">
      <alignment vertical="center"/>
    </xf>
    <xf numFmtId="0" fontId="28" fillId="0" borderId="0" xfId="6" applyFont="1" applyAlignment="1">
      <alignment vertical="center"/>
    </xf>
    <xf numFmtId="188" fontId="25" fillId="0" borderId="0" xfId="6" applyNumberFormat="1" applyFont="1" applyAlignment="1">
      <alignment vertical="center"/>
    </xf>
    <xf numFmtId="193" fontId="25" fillId="0" borderId="0" xfId="1" applyNumberFormat="1" applyFont="1" applyFill="1" applyBorder="1" applyAlignment="1">
      <alignment horizontal="center" vertical="center"/>
    </xf>
    <xf numFmtId="193" fontId="25" fillId="0" borderId="1" xfId="1" applyNumberFormat="1" applyFont="1" applyFill="1" applyBorder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43" fontId="25" fillId="0" borderId="0" xfId="6" applyNumberFormat="1" applyFont="1" applyAlignment="1">
      <alignment vertical="center"/>
    </xf>
    <xf numFmtId="4" fontId="25" fillId="0" borderId="0" xfId="6" applyNumberFormat="1" applyFont="1" applyAlignment="1">
      <alignment vertical="center"/>
    </xf>
    <xf numFmtId="4" fontId="25" fillId="0" borderId="0" xfId="6" applyNumberFormat="1" applyFont="1" applyFill="1" applyAlignment="1">
      <alignment vertical="center"/>
    </xf>
    <xf numFmtId="188" fontId="25" fillId="0" borderId="0" xfId="6" applyNumberFormat="1" applyFont="1" applyAlignment="1">
      <alignment horizontal="right" vertical="center"/>
    </xf>
    <xf numFmtId="188" fontId="25" fillId="0" borderId="0" xfId="1" applyNumberFormat="1" applyFont="1" applyFill="1" applyAlignment="1">
      <alignment horizontal="right" vertical="center"/>
    </xf>
    <xf numFmtId="192" fontId="25" fillId="0" borderId="0" xfId="1" applyNumberFormat="1" applyFont="1" applyFill="1" applyAlignment="1">
      <alignment vertical="center"/>
    </xf>
    <xf numFmtId="192" fontId="25" fillId="0" borderId="0" xfId="2" applyNumberFormat="1" applyFont="1" applyFill="1" applyBorder="1" applyAlignment="1">
      <alignment horizontal="center" vertical="center"/>
    </xf>
    <xf numFmtId="192" fontId="25" fillId="0" borderId="0" xfId="6" applyNumberFormat="1" applyFont="1" applyAlignment="1">
      <alignment vertical="center"/>
    </xf>
    <xf numFmtId="192" fontId="25" fillId="0" borderId="3" xfId="1" applyNumberFormat="1" applyFont="1" applyFill="1" applyBorder="1" applyAlignment="1">
      <alignment horizontal="center" vertical="center"/>
    </xf>
    <xf numFmtId="192" fontId="25" fillId="0" borderId="0" xfId="1" applyNumberFormat="1" applyFont="1" applyFill="1" applyAlignment="1">
      <alignment horizontal="center" vertical="center"/>
    </xf>
    <xf numFmtId="192" fontId="25" fillId="0" borderId="0" xfId="6" applyNumberFormat="1" applyFont="1" applyAlignment="1">
      <alignment horizontal="center" vertical="center"/>
    </xf>
    <xf numFmtId="192" fontId="25" fillId="0" borderId="0" xfId="1" applyNumberFormat="1" applyFont="1" applyFill="1" applyBorder="1" applyAlignment="1">
      <alignment horizontal="center" vertical="center"/>
    </xf>
    <xf numFmtId="192" fontId="25" fillId="0" borderId="4" xfId="1" applyNumberFormat="1" applyFont="1" applyFill="1" applyBorder="1" applyAlignment="1">
      <alignment horizontal="center" vertical="center"/>
    </xf>
    <xf numFmtId="192" fontId="25" fillId="0" borderId="3" xfId="1" applyNumberFormat="1" applyFont="1" applyFill="1" applyBorder="1" applyAlignment="1">
      <alignment horizontal="right" vertical="center"/>
    </xf>
    <xf numFmtId="192" fontId="25" fillId="0" borderId="0" xfId="1" applyNumberFormat="1" applyFont="1" applyFill="1" applyBorder="1" applyAlignment="1">
      <alignment horizontal="right" vertical="center"/>
    </xf>
    <xf numFmtId="192" fontId="25" fillId="0" borderId="1" xfId="1" applyNumberFormat="1" applyFont="1" applyFill="1" applyBorder="1" applyAlignment="1">
      <alignment horizontal="right" vertical="center"/>
    </xf>
    <xf numFmtId="192" fontId="25" fillId="0" borderId="4" xfId="4" applyNumberFormat="1" applyFont="1" applyBorder="1" applyAlignment="1">
      <alignment horizontal="center" vertical="center"/>
    </xf>
    <xf numFmtId="192" fontId="25" fillId="0" borderId="0" xfId="4" applyNumberFormat="1" applyFont="1" applyAlignment="1">
      <alignment horizontal="center" vertical="center"/>
    </xf>
    <xf numFmtId="192" fontId="25" fillId="0" borderId="1" xfId="4" applyNumberFormat="1" applyFont="1" applyBorder="1" applyAlignment="1">
      <alignment horizontal="center" vertical="center"/>
    </xf>
    <xf numFmtId="192" fontId="25" fillId="0" borderId="1" xfId="2" applyNumberFormat="1" applyFont="1" applyFill="1" applyBorder="1" applyAlignment="1">
      <alignment horizontal="center" vertical="center"/>
    </xf>
    <xf numFmtId="192" fontId="25" fillId="0" borderId="4" xfId="2" applyNumberFormat="1" applyFont="1" applyFill="1" applyBorder="1" applyAlignment="1">
      <alignment horizontal="center" vertical="center"/>
    </xf>
    <xf numFmtId="192" fontId="25" fillId="0" borderId="3" xfId="1" applyNumberFormat="1" applyFont="1" applyFill="1" applyBorder="1" applyAlignment="1">
      <alignment horizontal="center" vertical="top"/>
    </xf>
    <xf numFmtId="192" fontId="25" fillId="0" borderId="1" xfId="1" applyNumberFormat="1" applyFont="1" applyFill="1" applyBorder="1" applyAlignment="1">
      <alignment horizontal="center" vertical="top"/>
    </xf>
    <xf numFmtId="192" fontId="25" fillId="0" borderId="4" xfId="1" applyNumberFormat="1" applyFont="1" applyFill="1" applyBorder="1" applyAlignment="1">
      <alignment horizontal="center" vertical="top"/>
    </xf>
    <xf numFmtId="192" fontId="25" fillId="0" borderId="2" xfId="1" applyNumberFormat="1" applyFont="1" applyFill="1" applyBorder="1" applyAlignment="1">
      <alignment horizontal="center" vertical="top"/>
    </xf>
    <xf numFmtId="188" fontId="25" fillId="0" borderId="5" xfId="1" applyNumberFormat="1" applyFont="1" applyFill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4" fontId="12" fillId="0" borderId="0" xfId="6" applyNumberFormat="1" applyFont="1" applyAlignment="1">
      <alignment vertical="center"/>
    </xf>
    <xf numFmtId="188" fontId="25" fillId="0" borderId="0" xfId="1" applyFont="1" applyAlignment="1">
      <alignment vertical="center"/>
    </xf>
    <xf numFmtId="193" fontId="12" fillId="0" borderId="0" xfId="1" applyNumberFormat="1" applyFont="1" applyFill="1" applyBorder="1" applyAlignment="1">
      <alignment horizontal="center" vertical="center"/>
    </xf>
    <xf numFmtId="193" fontId="12" fillId="0" borderId="1" xfId="1" applyNumberFormat="1" applyFont="1" applyFill="1" applyBorder="1" applyAlignment="1">
      <alignment horizontal="center" vertical="center"/>
    </xf>
    <xf numFmtId="188" fontId="25" fillId="0" borderId="1" xfId="1" applyNumberFormat="1" applyFont="1" applyFill="1" applyBorder="1" applyAlignment="1">
      <alignment horizontal="center" vertical="top"/>
    </xf>
    <xf numFmtId="0" fontId="22" fillId="0" borderId="0" xfId="6" applyFont="1" applyBorder="1" applyAlignment="1">
      <alignment horizontal="center" vertical="center"/>
    </xf>
    <xf numFmtId="0" fontId="12" fillId="0" borderId="0" xfId="6" applyFont="1" applyBorder="1" applyAlignment="1">
      <alignment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25" fillId="0" borderId="1" xfId="1" applyNumberFormat="1" applyFont="1" applyFill="1" applyBorder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5" fillId="0" borderId="1" xfId="9" applyFont="1" applyBorder="1" applyAlignment="1">
      <alignment horizontal="center"/>
    </xf>
    <xf numFmtId="0" fontId="25" fillId="0" borderId="1" xfId="9" applyFont="1" applyFill="1" applyBorder="1" applyAlignment="1">
      <alignment horizontal="center"/>
    </xf>
    <xf numFmtId="189" fontId="25" fillId="0" borderId="0" xfId="1" applyNumberFormat="1" applyFont="1" applyFill="1" applyBorder="1" applyAlignment="1">
      <alignment horizontal="right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89" fontId="25" fillId="0" borderId="1" xfId="1" applyNumberFormat="1" applyFont="1" applyFill="1" applyBorder="1" applyAlignment="1">
      <alignment horizontal="center" vertical="top"/>
    </xf>
    <xf numFmtId="17" fontId="25" fillId="0" borderId="0" xfId="5" applyNumberFormat="1" applyFont="1" applyFill="1" applyBorder="1" applyAlignment="1">
      <alignment horizontal="right" vertical="center"/>
    </xf>
    <xf numFmtId="0" fontId="25" fillId="0" borderId="1" xfId="5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12" fillId="0" borderId="0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14" fillId="0" borderId="0" xfId="6" quotePrefix="1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189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V301"/>
  <sheetViews>
    <sheetView tabSelected="1" view="pageBreakPreview" zoomScaleNormal="130" zoomScaleSheetLayoutView="100" workbookViewId="0">
      <selection sqref="A1:P1"/>
    </sheetView>
  </sheetViews>
  <sheetFormatPr defaultRowHeight="21.95" customHeight="1" x14ac:dyDescent="0.2"/>
  <cols>
    <col min="1" max="1" width="1.5703125" style="161" customWidth="1"/>
    <col min="2" max="2" width="1.7109375" style="161" customWidth="1"/>
    <col min="3" max="3" width="1.85546875" style="161" customWidth="1"/>
    <col min="4" max="4" width="2.28515625" style="161" customWidth="1"/>
    <col min="5" max="5" width="11.42578125" style="161" customWidth="1"/>
    <col min="6" max="6" width="9.5703125" style="161" customWidth="1"/>
    <col min="7" max="7" width="3.7109375" style="161" customWidth="1"/>
    <col min="8" max="8" width="2.140625" style="161" customWidth="1"/>
    <col min="9" max="9" width="0.85546875" style="161" customWidth="1"/>
    <col min="10" max="10" width="12.28515625" style="161" customWidth="1"/>
    <col min="11" max="11" width="0.85546875" style="161" customWidth="1"/>
    <col min="12" max="12" width="12.28515625" style="200" customWidth="1"/>
    <col min="13" max="13" width="0.85546875" style="161" customWidth="1"/>
    <col min="14" max="14" width="12.28515625" style="162" customWidth="1"/>
    <col min="15" max="15" width="0.85546875" style="161" customWidth="1"/>
    <col min="16" max="16" width="12.28515625" style="200" customWidth="1"/>
    <col min="17" max="17" width="9.28515625" style="161" customWidth="1"/>
    <col min="18" max="18" width="12.42578125" style="161" bestFit="1" customWidth="1"/>
    <col min="19" max="19" width="11.85546875" style="161" bestFit="1" customWidth="1"/>
    <col min="20" max="20" width="11.28515625" style="161" bestFit="1" customWidth="1"/>
    <col min="21" max="21" width="9.140625" style="161"/>
    <col min="22" max="22" width="15.5703125" style="161" customWidth="1"/>
    <col min="23" max="16384" width="9.140625" style="161"/>
  </cols>
  <sheetData>
    <row r="1" spans="1:18" ht="21" customHeight="1" x14ac:dyDescent="0.2">
      <c r="A1" s="329" t="s">
        <v>189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8" ht="21" customHeight="1" x14ac:dyDescent="0.2">
      <c r="A2" s="327" t="s">
        <v>86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8" ht="21" customHeight="1" x14ac:dyDescent="0.2">
      <c r="A3" s="327" t="s">
        <v>53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</row>
    <row r="4" spans="1:18" ht="21" customHeight="1" x14ac:dyDescent="0.2">
      <c r="A4" s="327" t="s">
        <v>190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8" ht="9.9499999999999993" customHeight="1" x14ac:dyDescent="0.2">
      <c r="L5" s="161"/>
      <c r="N5" s="163"/>
      <c r="P5" s="161"/>
    </row>
    <row r="6" spans="1:18" ht="21" customHeight="1" x14ac:dyDescent="0.2">
      <c r="A6" s="331" t="s">
        <v>0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</row>
    <row r="7" spans="1:18" s="259" customFormat="1" ht="18" customHeight="1" x14ac:dyDescent="0.2">
      <c r="A7" s="258"/>
      <c r="J7" s="326" t="s">
        <v>200</v>
      </c>
      <c r="K7" s="326"/>
      <c r="L7" s="326"/>
      <c r="M7" s="326"/>
      <c r="N7" s="326"/>
      <c r="O7" s="326"/>
      <c r="P7" s="326"/>
    </row>
    <row r="8" spans="1:18" s="259" customFormat="1" ht="18" customHeight="1" x14ac:dyDescent="0.2">
      <c r="J8" s="324" t="s">
        <v>69</v>
      </c>
      <c r="K8" s="324"/>
      <c r="L8" s="324"/>
      <c r="M8" s="260"/>
      <c r="N8" s="324" t="s">
        <v>70</v>
      </c>
      <c r="O8" s="324"/>
      <c r="P8" s="324"/>
    </row>
    <row r="9" spans="1:18" s="259" customFormat="1" ht="18" customHeight="1" x14ac:dyDescent="0.2">
      <c r="F9" s="328" t="s">
        <v>1</v>
      </c>
      <c r="G9" s="328"/>
      <c r="H9" s="328"/>
      <c r="J9" s="261" t="s">
        <v>191</v>
      </c>
      <c r="K9" s="110"/>
      <c r="L9" s="261" t="s">
        <v>104</v>
      </c>
      <c r="N9" s="261" t="s">
        <v>191</v>
      </c>
      <c r="O9" s="110"/>
      <c r="P9" s="261" t="s">
        <v>104</v>
      </c>
    </row>
    <row r="10" spans="1:18" s="259" customFormat="1" ht="18" customHeight="1" x14ac:dyDescent="0.2">
      <c r="A10" s="262" t="s">
        <v>2</v>
      </c>
      <c r="G10" s="263"/>
      <c r="H10" s="263"/>
      <c r="J10" s="291"/>
      <c r="K10" s="291"/>
      <c r="L10" s="291"/>
      <c r="M10" s="284"/>
      <c r="N10" s="292"/>
      <c r="O10" s="291"/>
      <c r="P10" s="291"/>
    </row>
    <row r="11" spans="1:18" s="259" customFormat="1" ht="18" customHeight="1" x14ac:dyDescent="0.2">
      <c r="A11" s="259" t="s">
        <v>3</v>
      </c>
      <c r="G11" s="265">
        <v>5</v>
      </c>
      <c r="H11" s="266"/>
      <c r="J11" s="293">
        <v>42468373.029999994</v>
      </c>
      <c r="K11" s="293"/>
      <c r="L11" s="293">
        <v>37826055.329999998</v>
      </c>
      <c r="M11" s="293"/>
      <c r="N11" s="293">
        <v>29167592.790000003</v>
      </c>
      <c r="O11" s="293"/>
      <c r="P11" s="293">
        <v>17603627.420000002</v>
      </c>
    </row>
    <row r="12" spans="1:18" s="259" customFormat="1" ht="18" customHeight="1" x14ac:dyDescent="0.2">
      <c r="A12" s="259" t="s">
        <v>108</v>
      </c>
      <c r="G12" s="265">
        <v>6</v>
      </c>
      <c r="J12" s="293"/>
      <c r="K12" s="293"/>
      <c r="L12" s="293"/>
      <c r="M12" s="293"/>
      <c r="N12" s="293"/>
      <c r="O12" s="293"/>
      <c r="P12" s="293"/>
    </row>
    <row r="13" spans="1:18" s="259" customFormat="1" ht="18" customHeight="1" x14ac:dyDescent="0.2">
      <c r="B13" s="268" t="s">
        <v>8</v>
      </c>
      <c r="C13" s="259" t="s">
        <v>183</v>
      </c>
      <c r="G13" s="265">
        <v>4</v>
      </c>
      <c r="H13" s="269"/>
      <c r="J13" s="293">
        <v>0</v>
      </c>
      <c r="K13" s="293"/>
      <c r="L13" s="293">
        <v>0</v>
      </c>
      <c r="M13" s="293"/>
      <c r="N13" s="293">
        <v>10435285.23</v>
      </c>
      <c r="O13" s="293"/>
      <c r="P13" s="293">
        <v>25806179.309999999</v>
      </c>
    </row>
    <row r="14" spans="1:18" s="259" customFormat="1" ht="18" customHeight="1" x14ac:dyDescent="0.2">
      <c r="B14" s="268" t="s">
        <v>8</v>
      </c>
      <c r="C14" s="259" t="s">
        <v>184</v>
      </c>
      <c r="G14" s="265"/>
      <c r="H14" s="269"/>
      <c r="J14" s="293">
        <v>323619219.18000001</v>
      </c>
      <c r="K14" s="293"/>
      <c r="L14" s="293">
        <v>315566207.18000001</v>
      </c>
      <c r="M14" s="293"/>
      <c r="N14" s="293">
        <v>247662948.38000003</v>
      </c>
      <c r="O14" s="293"/>
      <c r="P14" s="293">
        <v>273550601.35808128</v>
      </c>
      <c r="R14" s="270"/>
    </row>
    <row r="15" spans="1:18" s="259" customFormat="1" ht="18" customHeight="1" x14ac:dyDescent="0.2">
      <c r="A15" s="271" t="s">
        <v>185</v>
      </c>
      <c r="G15" s="265"/>
      <c r="H15" s="269"/>
      <c r="J15" s="293"/>
      <c r="K15" s="293"/>
      <c r="L15" s="293"/>
      <c r="M15" s="293"/>
      <c r="N15" s="293"/>
      <c r="O15" s="293"/>
      <c r="P15" s="293"/>
    </row>
    <row r="16" spans="1:18" s="259" customFormat="1" ht="18" customHeight="1" x14ac:dyDescent="0.2">
      <c r="A16" s="271"/>
      <c r="B16" s="259" t="s">
        <v>186</v>
      </c>
      <c r="G16" s="264">
        <v>4</v>
      </c>
      <c r="H16" s="266"/>
      <c r="J16" s="293">
        <v>0</v>
      </c>
      <c r="K16" s="293"/>
      <c r="L16" s="293">
        <v>0</v>
      </c>
      <c r="M16" s="293"/>
      <c r="N16" s="293">
        <v>0</v>
      </c>
      <c r="O16" s="293"/>
      <c r="P16" s="293">
        <v>18000000</v>
      </c>
    </row>
    <row r="17" spans="1:19" s="259" customFormat="1" ht="18" customHeight="1" x14ac:dyDescent="0.2">
      <c r="A17" s="271" t="s">
        <v>187</v>
      </c>
      <c r="G17" s="265">
        <v>4</v>
      </c>
      <c r="H17" s="269"/>
      <c r="J17" s="293">
        <v>0</v>
      </c>
      <c r="K17" s="293"/>
      <c r="L17" s="293">
        <v>0</v>
      </c>
      <c r="M17" s="293"/>
      <c r="N17" s="293">
        <v>0</v>
      </c>
      <c r="O17" s="293"/>
      <c r="P17" s="293">
        <v>32000000</v>
      </c>
    </row>
    <row r="18" spans="1:19" s="259" customFormat="1" ht="18" customHeight="1" x14ac:dyDescent="0.2">
      <c r="A18" s="271" t="s">
        <v>60</v>
      </c>
      <c r="G18" s="265">
        <v>7</v>
      </c>
      <c r="H18" s="269"/>
      <c r="J18" s="293">
        <v>585041778.63000011</v>
      </c>
      <c r="K18" s="293"/>
      <c r="L18" s="293">
        <v>738807537.98000002</v>
      </c>
      <c r="M18" s="293"/>
      <c r="N18" s="293">
        <v>502169490.54000008</v>
      </c>
      <c r="O18" s="293"/>
      <c r="P18" s="293">
        <v>670703735.52999997</v>
      </c>
    </row>
    <row r="19" spans="1:19" s="259" customFormat="1" ht="18" customHeight="1" x14ac:dyDescent="0.2">
      <c r="A19" s="259" t="s">
        <v>4</v>
      </c>
      <c r="G19" s="265"/>
      <c r="H19" s="269"/>
      <c r="J19" s="293">
        <v>10853621.699999997</v>
      </c>
      <c r="K19" s="294"/>
      <c r="L19" s="293">
        <v>23675593.550000001</v>
      </c>
      <c r="M19" s="295"/>
      <c r="N19" s="293">
        <v>72748.36</v>
      </c>
      <c r="O19" s="294"/>
      <c r="P19" s="293">
        <v>9345521.75</v>
      </c>
      <c r="R19" s="316"/>
    </row>
    <row r="20" spans="1:19" s="259" customFormat="1" ht="18" customHeight="1" x14ac:dyDescent="0.2">
      <c r="A20" s="262" t="s">
        <v>5</v>
      </c>
      <c r="G20" s="272"/>
      <c r="H20" s="273"/>
      <c r="J20" s="296">
        <v>961982992.5400002</v>
      </c>
      <c r="K20" s="294"/>
      <c r="L20" s="296">
        <v>1115875394.04</v>
      </c>
      <c r="M20" s="295"/>
      <c r="N20" s="296">
        <v>789508065.30000007</v>
      </c>
      <c r="O20" s="294"/>
      <c r="P20" s="296">
        <v>1047009665.3680813</v>
      </c>
    </row>
    <row r="21" spans="1:19" s="259" customFormat="1" ht="18" customHeight="1" x14ac:dyDescent="0.2">
      <c r="A21" s="262" t="s">
        <v>6</v>
      </c>
      <c r="G21" s="272"/>
      <c r="H21" s="273"/>
      <c r="I21" s="274"/>
      <c r="J21" s="297"/>
      <c r="K21" s="298"/>
      <c r="L21" s="297"/>
      <c r="M21" s="295"/>
      <c r="N21" s="297"/>
      <c r="O21" s="298"/>
      <c r="P21" s="297"/>
    </row>
    <row r="22" spans="1:19" s="259" customFormat="1" ht="18" customHeight="1" x14ac:dyDescent="0.2">
      <c r="A22" s="271" t="s">
        <v>96</v>
      </c>
      <c r="G22" s="265">
        <v>8</v>
      </c>
      <c r="H22" s="269"/>
      <c r="I22" s="274"/>
      <c r="J22" s="293">
        <v>81159341.189999998</v>
      </c>
      <c r="K22" s="294"/>
      <c r="L22" s="293">
        <v>77141258.609999999</v>
      </c>
      <c r="M22" s="295"/>
      <c r="N22" s="293">
        <v>81159341.189999998</v>
      </c>
      <c r="O22" s="294"/>
      <c r="P22" s="293">
        <v>77141258.609999999</v>
      </c>
    </row>
    <row r="23" spans="1:19" s="259" customFormat="1" ht="18" customHeight="1" x14ac:dyDescent="0.2">
      <c r="A23" s="271" t="s">
        <v>71</v>
      </c>
      <c r="G23" s="265">
        <v>9</v>
      </c>
      <c r="H23" s="269"/>
      <c r="I23" s="274"/>
      <c r="J23" s="293">
        <v>0</v>
      </c>
      <c r="K23" s="294"/>
      <c r="L23" s="293">
        <v>0</v>
      </c>
      <c r="M23" s="295"/>
      <c r="N23" s="293">
        <v>95676000</v>
      </c>
      <c r="O23" s="294"/>
      <c r="P23" s="293">
        <v>95676000</v>
      </c>
    </row>
    <row r="24" spans="1:19" s="259" customFormat="1" ht="18" customHeight="1" x14ac:dyDescent="0.2">
      <c r="A24" s="271" t="s">
        <v>188</v>
      </c>
      <c r="G24" s="265">
        <v>4</v>
      </c>
      <c r="H24" s="269"/>
      <c r="I24" s="274"/>
      <c r="J24" s="293">
        <v>0</v>
      </c>
      <c r="K24" s="294"/>
      <c r="L24" s="293">
        <v>0</v>
      </c>
      <c r="M24" s="295"/>
      <c r="N24" s="293">
        <v>214250000</v>
      </c>
      <c r="O24" s="294"/>
      <c r="P24" s="293">
        <v>72250000</v>
      </c>
    </row>
    <row r="25" spans="1:19" s="259" customFormat="1" ht="18" customHeight="1" x14ac:dyDescent="0.2">
      <c r="A25" s="271" t="s">
        <v>201</v>
      </c>
      <c r="G25" s="265">
        <v>10</v>
      </c>
      <c r="H25" s="269"/>
      <c r="I25" s="274"/>
      <c r="J25" s="293">
        <v>11151910.5</v>
      </c>
      <c r="K25" s="294"/>
      <c r="L25" s="293">
        <v>0</v>
      </c>
      <c r="M25" s="295"/>
      <c r="N25" s="293">
        <v>11151910.5</v>
      </c>
      <c r="O25" s="294"/>
      <c r="P25" s="293">
        <v>0</v>
      </c>
    </row>
    <row r="26" spans="1:19" s="259" customFormat="1" ht="18" customHeight="1" x14ac:dyDescent="0.2">
      <c r="A26" s="259" t="s">
        <v>61</v>
      </c>
      <c r="G26" s="265">
        <v>11</v>
      </c>
      <c r="H26" s="276"/>
      <c r="I26" s="274"/>
      <c r="J26" s="293">
        <v>458614161.97000021</v>
      </c>
      <c r="K26" s="294"/>
      <c r="L26" s="293">
        <v>483574142.15000004</v>
      </c>
      <c r="M26" s="295"/>
      <c r="N26" s="293">
        <v>277333273.8900001</v>
      </c>
      <c r="O26" s="294"/>
      <c r="P26" s="293">
        <v>279764324.47000003</v>
      </c>
    </row>
    <row r="27" spans="1:19" s="259" customFormat="1" ht="18" customHeight="1" x14ac:dyDescent="0.2">
      <c r="A27" s="277" t="s">
        <v>62</v>
      </c>
      <c r="B27" s="277"/>
      <c r="G27" s="265">
        <v>12</v>
      </c>
      <c r="H27" s="269"/>
      <c r="I27" s="274"/>
      <c r="J27" s="293">
        <v>39103618.890000001</v>
      </c>
      <c r="K27" s="294"/>
      <c r="L27" s="293">
        <v>42478211.689999998</v>
      </c>
      <c r="M27" s="295"/>
      <c r="N27" s="293">
        <v>39103618.890000001</v>
      </c>
      <c r="O27" s="294"/>
      <c r="P27" s="293">
        <v>42478211.689999998</v>
      </c>
    </row>
    <row r="28" spans="1:19" s="259" customFormat="1" ht="18" customHeight="1" x14ac:dyDescent="0.2">
      <c r="A28" s="277" t="s">
        <v>109</v>
      </c>
      <c r="B28" s="277"/>
      <c r="G28" s="265">
        <v>13</v>
      </c>
      <c r="H28" s="269"/>
      <c r="I28" s="274"/>
      <c r="J28" s="293">
        <v>1831833.63</v>
      </c>
      <c r="K28" s="294"/>
      <c r="L28" s="293">
        <v>2178019.9</v>
      </c>
      <c r="M28" s="295"/>
      <c r="N28" s="293">
        <v>149672.77000000005</v>
      </c>
      <c r="O28" s="294"/>
      <c r="P28" s="293">
        <v>181345.56000000008</v>
      </c>
    </row>
    <row r="29" spans="1:19" s="259" customFormat="1" ht="18" customHeight="1" x14ac:dyDescent="0.2">
      <c r="A29" s="277" t="s">
        <v>67</v>
      </c>
      <c r="B29" s="277"/>
      <c r="G29" s="259">
        <v>14</v>
      </c>
      <c r="H29" s="278"/>
      <c r="I29" s="274"/>
      <c r="J29" s="293">
        <v>17875901.829999998</v>
      </c>
      <c r="K29" s="294"/>
      <c r="L29" s="293">
        <v>9011543.7300000004</v>
      </c>
      <c r="M29" s="295"/>
      <c r="N29" s="293">
        <v>12362130.050000001</v>
      </c>
      <c r="O29" s="294"/>
      <c r="P29" s="293">
        <v>6210080.3600000003</v>
      </c>
      <c r="S29" s="288"/>
    </row>
    <row r="30" spans="1:19" s="259" customFormat="1" ht="18" customHeight="1" x14ac:dyDescent="0.2">
      <c r="A30" s="259" t="s">
        <v>7</v>
      </c>
      <c r="B30" s="277"/>
      <c r="G30" s="266"/>
      <c r="H30" s="266"/>
      <c r="I30" s="274"/>
      <c r="J30" s="293">
        <v>30256223.620000001</v>
      </c>
      <c r="K30" s="294"/>
      <c r="L30" s="288">
        <v>32337331.379999999</v>
      </c>
      <c r="N30" s="288">
        <v>1908966.1500000004</v>
      </c>
      <c r="P30" s="288">
        <v>4358448.6899999995</v>
      </c>
    </row>
    <row r="31" spans="1:19" s="259" customFormat="1" ht="18" customHeight="1" x14ac:dyDescent="0.2">
      <c r="A31" s="262" t="s">
        <v>9</v>
      </c>
      <c r="G31" s="263"/>
      <c r="H31" s="263"/>
      <c r="I31" s="274"/>
      <c r="J31" s="296">
        <v>639992991.63000023</v>
      </c>
      <c r="K31" s="294"/>
      <c r="L31" s="296">
        <v>646720507.46000004</v>
      </c>
      <c r="M31" s="295"/>
      <c r="N31" s="296">
        <v>733094913.44000006</v>
      </c>
      <c r="O31" s="294"/>
      <c r="P31" s="296">
        <v>578059669.38</v>
      </c>
    </row>
    <row r="32" spans="1:19" s="259" customFormat="1" ht="18" customHeight="1" x14ac:dyDescent="0.2">
      <c r="A32" s="262"/>
      <c r="G32" s="263"/>
      <c r="H32" s="263"/>
      <c r="I32" s="274"/>
      <c r="J32" s="299"/>
      <c r="K32" s="294"/>
      <c r="L32" s="299"/>
      <c r="M32" s="295"/>
      <c r="N32" s="299"/>
      <c r="O32" s="294"/>
      <c r="P32" s="299"/>
    </row>
    <row r="33" spans="1:18" s="259" customFormat="1" ht="18" customHeight="1" thickBot="1" x14ac:dyDescent="0.25">
      <c r="A33" s="262" t="s">
        <v>10</v>
      </c>
      <c r="G33" s="263"/>
      <c r="H33" s="263"/>
      <c r="J33" s="300">
        <v>1601975984.1700006</v>
      </c>
      <c r="K33" s="294"/>
      <c r="L33" s="300">
        <v>1762595901.5</v>
      </c>
      <c r="M33" s="295"/>
      <c r="N33" s="300">
        <v>1522602978.7400002</v>
      </c>
      <c r="O33" s="294"/>
      <c r="P33" s="300">
        <v>1625069334.7480812</v>
      </c>
      <c r="R33" s="288"/>
    </row>
    <row r="34" spans="1:18" s="164" customFormat="1" ht="18" customHeight="1" thickTop="1" x14ac:dyDescent="0.2">
      <c r="A34" s="165"/>
      <c r="G34" s="166"/>
      <c r="H34" s="166"/>
      <c r="J34" s="168"/>
      <c r="K34" s="168"/>
      <c r="L34" s="287"/>
      <c r="N34" s="155"/>
      <c r="O34" s="168"/>
    </row>
    <row r="35" spans="1:18" s="164" customFormat="1" ht="18" customHeight="1" x14ac:dyDescent="0.2">
      <c r="A35" s="165"/>
      <c r="G35" s="166"/>
      <c r="H35" s="166"/>
      <c r="J35" s="299"/>
      <c r="K35" s="168"/>
      <c r="L35" s="299"/>
      <c r="N35" s="299"/>
      <c r="O35" s="168"/>
      <c r="P35" s="299"/>
    </row>
    <row r="36" spans="1:18" s="164" customFormat="1" ht="18" customHeight="1" x14ac:dyDescent="0.2">
      <c r="A36" s="165"/>
      <c r="G36" s="320"/>
      <c r="H36" s="320"/>
      <c r="I36" s="321"/>
      <c r="J36" s="168"/>
      <c r="K36" s="168"/>
      <c r="L36" s="168"/>
      <c r="M36" s="321"/>
      <c r="N36" s="155"/>
      <c r="O36" s="168"/>
      <c r="P36" s="168"/>
    </row>
    <row r="37" spans="1:18" s="164" customFormat="1" ht="18" customHeight="1" x14ac:dyDescent="0.2">
      <c r="A37" s="165"/>
      <c r="G37" s="166"/>
      <c r="H37" s="166"/>
      <c r="J37" s="168"/>
      <c r="K37" s="168"/>
      <c r="L37" s="168"/>
      <c r="N37" s="155"/>
      <c r="O37" s="168"/>
      <c r="P37" s="168"/>
    </row>
    <row r="38" spans="1:18" s="164" customFormat="1" ht="18" customHeight="1" x14ac:dyDescent="0.2">
      <c r="A38" s="165"/>
      <c r="G38" s="166"/>
      <c r="H38" s="166"/>
      <c r="J38" s="168"/>
      <c r="K38" s="168"/>
      <c r="L38" s="168"/>
      <c r="N38" s="155"/>
      <c r="O38" s="168"/>
      <c r="P38" s="168"/>
    </row>
    <row r="39" spans="1:18" s="164" customFormat="1" ht="18" customHeight="1" x14ac:dyDescent="0.2">
      <c r="A39" s="165"/>
      <c r="G39" s="166"/>
      <c r="H39" s="166"/>
      <c r="J39" s="168"/>
      <c r="K39" s="168"/>
      <c r="L39" s="168"/>
      <c r="N39" s="155"/>
      <c r="O39" s="168"/>
      <c r="P39" s="168"/>
    </row>
    <row r="40" spans="1:18" s="164" customFormat="1" ht="18" customHeight="1" x14ac:dyDescent="0.2">
      <c r="A40" s="165"/>
      <c r="G40" s="166"/>
      <c r="H40" s="166"/>
      <c r="J40" s="168"/>
      <c r="K40" s="168"/>
      <c r="L40" s="168"/>
      <c r="N40" s="155"/>
      <c r="O40" s="168"/>
      <c r="P40" s="168"/>
    </row>
    <row r="41" spans="1:18" ht="21" customHeight="1" x14ac:dyDescent="0.2">
      <c r="A41" s="329" t="s">
        <v>192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</row>
    <row r="42" spans="1:18" ht="21" customHeight="1" x14ac:dyDescent="0.2">
      <c r="A42" s="327" t="s">
        <v>86</v>
      </c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</row>
    <row r="43" spans="1:18" ht="21" customHeight="1" x14ac:dyDescent="0.2">
      <c r="A43" s="327" t="s">
        <v>106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</row>
    <row r="44" spans="1:18" ht="21" customHeight="1" x14ac:dyDescent="0.2">
      <c r="A44" s="327" t="s">
        <v>190</v>
      </c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</row>
    <row r="45" spans="1:18" ht="9.9499999999999993" customHeight="1" x14ac:dyDescent="0.2">
      <c r="L45" s="161"/>
      <c r="N45" s="163"/>
      <c r="P45" s="161"/>
    </row>
    <row r="46" spans="1:18" ht="21" customHeight="1" x14ac:dyDescent="0.2">
      <c r="A46" s="331" t="s">
        <v>11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</row>
    <row r="47" spans="1:18" s="259" customFormat="1" ht="18" customHeight="1" x14ac:dyDescent="0.2">
      <c r="A47" s="258"/>
      <c r="J47" s="326" t="s">
        <v>200</v>
      </c>
      <c r="K47" s="326"/>
      <c r="L47" s="326"/>
      <c r="M47" s="326"/>
      <c r="N47" s="326"/>
      <c r="O47" s="326"/>
      <c r="P47" s="326"/>
    </row>
    <row r="48" spans="1:18" s="259" customFormat="1" ht="18" customHeight="1" x14ac:dyDescent="0.2">
      <c r="J48" s="324" t="s">
        <v>69</v>
      </c>
      <c r="K48" s="324"/>
      <c r="L48" s="324"/>
      <c r="M48" s="260"/>
      <c r="N48" s="324" t="s">
        <v>70</v>
      </c>
      <c r="O48" s="324"/>
      <c r="P48" s="324"/>
    </row>
    <row r="49" spans="1:22" s="259" customFormat="1" ht="18" customHeight="1" x14ac:dyDescent="0.2">
      <c r="F49" s="328" t="s">
        <v>1</v>
      </c>
      <c r="G49" s="328"/>
      <c r="H49" s="328"/>
      <c r="J49" s="261" t="s">
        <v>193</v>
      </c>
      <c r="K49" s="110"/>
      <c r="L49" s="261" t="s">
        <v>104</v>
      </c>
      <c r="N49" s="261" t="s">
        <v>193</v>
      </c>
      <c r="O49" s="110"/>
      <c r="P49" s="261" t="s">
        <v>194</v>
      </c>
    </row>
    <row r="50" spans="1:22" s="259" customFormat="1" ht="18" customHeight="1" x14ac:dyDescent="0.2">
      <c r="A50" s="262" t="s">
        <v>12</v>
      </c>
      <c r="G50" s="266"/>
      <c r="H50" s="266"/>
      <c r="J50" s="270"/>
      <c r="K50" s="270"/>
      <c r="L50" s="270"/>
      <c r="N50" s="115"/>
      <c r="O50" s="270"/>
      <c r="P50" s="270"/>
    </row>
    <row r="51" spans="1:22" s="259" customFormat="1" ht="18" customHeight="1" x14ac:dyDescent="0.2">
      <c r="A51" s="259" t="s">
        <v>49</v>
      </c>
      <c r="G51" s="266"/>
      <c r="H51" s="266"/>
      <c r="J51" s="270"/>
      <c r="K51" s="270"/>
      <c r="N51" s="240"/>
      <c r="O51" s="267"/>
      <c r="P51" s="240"/>
    </row>
    <row r="52" spans="1:22" s="259" customFormat="1" ht="18" customHeight="1" x14ac:dyDescent="0.2">
      <c r="A52" s="271" t="s">
        <v>90</v>
      </c>
      <c r="B52" s="259" t="s">
        <v>51</v>
      </c>
      <c r="G52" s="265">
        <v>15</v>
      </c>
      <c r="H52" s="278"/>
      <c r="J52" s="293">
        <v>518085248.49000001</v>
      </c>
      <c r="K52" s="294"/>
      <c r="L52" s="293">
        <v>621739920.05999994</v>
      </c>
      <c r="M52" s="295"/>
      <c r="N52" s="293">
        <v>497919236.35000002</v>
      </c>
      <c r="O52" s="294"/>
      <c r="P52" s="293">
        <v>596029495.57999992</v>
      </c>
    </row>
    <row r="53" spans="1:22" s="259" customFormat="1" ht="18" customHeight="1" x14ac:dyDescent="0.2">
      <c r="A53" s="259" t="s">
        <v>110</v>
      </c>
      <c r="G53" s="265">
        <v>16</v>
      </c>
      <c r="H53" s="269"/>
      <c r="J53" s="293"/>
      <c r="K53" s="294"/>
      <c r="L53" s="293"/>
      <c r="M53" s="295"/>
      <c r="N53" s="293"/>
      <c r="O53" s="294"/>
      <c r="P53" s="293"/>
      <c r="R53" s="267"/>
    </row>
    <row r="54" spans="1:22" s="259" customFormat="1" ht="18" customHeight="1" x14ac:dyDescent="0.2">
      <c r="B54" s="268" t="s">
        <v>8</v>
      </c>
      <c r="C54" s="259" t="s">
        <v>128</v>
      </c>
      <c r="G54" s="265">
        <v>4</v>
      </c>
      <c r="H54" s="269"/>
      <c r="J54" s="293">
        <v>600321.6799999997</v>
      </c>
      <c r="K54" s="294"/>
      <c r="L54" s="293">
        <v>674826.55000000075</v>
      </c>
      <c r="M54" s="295"/>
      <c r="N54" s="293">
        <v>0</v>
      </c>
      <c r="O54" s="294"/>
      <c r="P54" s="293">
        <v>5495.52</v>
      </c>
      <c r="R54" s="115"/>
    </row>
    <row r="55" spans="1:22" s="259" customFormat="1" ht="18" customHeight="1" x14ac:dyDescent="0.2">
      <c r="B55" s="268" t="s">
        <v>8</v>
      </c>
      <c r="C55" s="259" t="s">
        <v>88</v>
      </c>
      <c r="G55" s="265"/>
      <c r="H55" s="269"/>
      <c r="J55" s="293">
        <v>132648619.66999999</v>
      </c>
      <c r="K55" s="294"/>
      <c r="L55" s="293">
        <v>154372782.97000003</v>
      </c>
      <c r="M55" s="295"/>
      <c r="N55" s="293">
        <v>75895127.760000005</v>
      </c>
      <c r="O55" s="294"/>
      <c r="P55" s="293">
        <v>98105541.190000013</v>
      </c>
      <c r="R55" s="270"/>
      <c r="V55" s="270"/>
    </row>
    <row r="56" spans="1:22" s="259" customFormat="1" ht="18" customHeight="1" x14ac:dyDescent="0.2">
      <c r="A56" s="271" t="s">
        <v>99</v>
      </c>
      <c r="G56" s="265">
        <v>4</v>
      </c>
      <c r="H56" s="269"/>
      <c r="J56" s="293">
        <v>4500000</v>
      </c>
      <c r="K56" s="294"/>
      <c r="L56" s="293">
        <v>4500000</v>
      </c>
      <c r="M56" s="295"/>
      <c r="N56" s="293">
        <v>0</v>
      </c>
      <c r="O56" s="294"/>
      <c r="P56" s="293">
        <v>0</v>
      </c>
    </row>
    <row r="57" spans="1:22" s="259" customFormat="1" ht="18" customHeight="1" x14ac:dyDescent="0.2">
      <c r="A57" s="259" t="s">
        <v>215</v>
      </c>
      <c r="G57" s="265"/>
      <c r="H57" s="269"/>
      <c r="J57" s="293"/>
      <c r="K57" s="294"/>
      <c r="L57" s="293"/>
      <c r="M57" s="295"/>
      <c r="N57" s="293"/>
      <c r="O57" s="294"/>
      <c r="P57" s="293"/>
    </row>
    <row r="58" spans="1:22" s="259" customFormat="1" ht="18" customHeight="1" x14ac:dyDescent="0.2">
      <c r="A58" s="271"/>
      <c r="B58" s="259" t="s">
        <v>103</v>
      </c>
      <c r="G58" s="265">
        <v>17</v>
      </c>
      <c r="H58" s="269"/>
      <c r="J58" s="293">
        <v>4559982.1399999997</v>
      </c>
      <c r="K58" s="294"/>
      <c r="L58" s="293">
        <v>2647072.4</v>
      </c>
      <c r="M58" s="295"/>
      <c r="N58" s="293">
        <v>1634941.23</v>
      </c>
      <c r="O58" s="294"/>
      <c r="P58" s="293">
        <v>763973.35000000009</v>
      </c>
    </row>
    <row r="59" spans="1:22" s="259" customFormat="1" ht="18" customHeight="1" x14ac:dyDescent="0.2">
      <c r="A59" s="259" t="s">
        <v>102</v>
      </c>
      <c r="G59" s="265"/>
      <c r="H59" s="269"/>
      <c r="J59" s="293"/>
      <c r="K59" s="294"/>
      <c r="L59" s="293"/>
      <c r="M59" s="295"/>
      <c r="N59" s="293"/>
      <c r="O59" s="294"/>
      <c r="P59" s="293"/>
    </row>
    <row r="60" spans="1:22" s="259" customFormat="1" ht="18" customHeight="1" x14ac:dyDescent="0.2">
      <c r="A60" s="271"/>
      <c r="B60" s="259" t="s">
        <v>103</v>
      </c>
      <c r="G60" s="265">
        <v>18</v>
      </c>
      <c r="H60" s="269"/>
      <c r="J60" s="293">
        <v>20287620.920000002</v>
      </c>
      <c r="K60" s="294"/>
      <c r="L60" s="293">
        <v>36241132.329999998</v>
      </c>
      <c r="M60" s="295"/>
      <c r="N60" s="293">
        <v>0</v>
      </c>
      <c r="O60" s="294"/>
      <c r="P60" s="293">
        <v>0</v>
      </c>
      <c r="T60" s="288"/>
    </row>
    <row r="61" spans="1:22" s="259" customFormat="1" ht="18" customHeight="1" x14ac:dyDescent="0.2">
      <c r="A61" s="277" t="s">
        <v>120</v>
      </c>
      <c r="G61" s="265"/>
      <c r="H61" s="269"/>
      <c r="J61" s="293">
        <v>5311793.2299999995</v>
      </c>
      <c r="K61" s="294"/>
      <c r="L61" s="293">
        <v>7031707.8700000001</v>
      </c>
      <c r="M61" s="295"/>
      <c r="N61" s="293">
        <v>5311793.2299999995</v>
      </c>
      <c r="O61" s="294"/>
      <c r="P61" s="293">
        <v>7031707.8700000001</v>
      </c>
      <c r="T61" s="289"/>
    </row>
    <row r="62" spans="1:22" s="259" customFormat="1" ht="18" customHeight="1" x14ac:dyDescent="0.2">
      <c r="A62" s="277" t="s">
        <v>113</v>
      </c>
      <c r="G62" s="265"/>
      <c r="H62" s="269"/>
      <c r="J62" s="293">
        <v>3036546.32</v>
      </c>
      <c r="K62" s="294"/>
      <c r="L62" s="293">
        <v>614584.85</v>
      </c>
      <c r="M62" s="295"/>
      <c r="N62" s="293">
        <v>2817209.92</v>
      </c>
      <c r="O62" s="294"/>
      <c r="P62" s="293">
        <v>447233.64</v>
      </c>
      <c r="T62" s="289"/>
    </row>
    <row r="63" spans="1:22" s="259" customFormat="1" ht="18" customHeight="1" x14ac:dyDescent="0.2">
      <c r="A63" s="262" t="s">
        <v>13</v>
      </c>
      <c r="B63" s="277"/>
      <c r="G63" s="279"/>
      <c r="H63" s="280"/>
      <c r="J63" s="301">
        <v>689030132.45000005</v>
      </c>
      <c r="K63" s="294"/>
      <c r="L63" s="301">
        <v>827822027.02999997</v>
      </c>
      <c r="M63" s="295"/>
      <c r="N63" s="301">
        <v>583578308.49000001</v>
      </c>
      <c r="O63" s="294"/>
      <c r="P63" s="301">
        <v>702383447.14999998</v>
      </c>
      <c r="T63" s="289"/>
    </row>
    <row r="64" spans="1:22" s="259" customFormat="1" ht="18" customHeight="1" x14ac:dyDescent="0.2">
      <c r="A64" s="262" t="s">
        <v>14</v>
      </c>
      <c r="B64" s="277"/>
      <c r="G64" s="279"/>
      <c r="H64" s="280"/>
      <c r="J64" s="299"/>
      <c r="K64" s="298"/>
      <c r="L64" s="299"/>
      <c r="M64" s="295"/>
      <c r="N64" s="299"/>
      <c r="O64" s="298"/>
      <c r="P64" s="302"/>
      <c r="T64" s="288"/>
    </row>
    <row r="65" spans="1:19" s="259" customFormat="1" ht="18" customHeight="1" x14ac:dyDescent="0.2">
      <c r="A65" s="277" t="s">
        <v>216</v>
      </c>
      <c r="G65" s="265">
        <v>17</v>
      </c>
      <c r="H65" s="269"/>
      <c r="J65" s="293">
        <v>7461131.4700000007</v>
      </c>
      <c r="K65" s="294"/>
      <c r="L65" s="293">
        <v>5234593.33</v>
      </c>
      <c r="M65" s="295"/>
      <c r="N65" s="293">
        <v>3244130.71</v>
      </c>
      <c r="O65" s="294"/>
      <c r="P65" s="293">
        <v>1233924.05</v>
      </c>
    </row>
    <row r="66" spans="1:19" s="259" customFormat="1" ht="18" customHeight="1" x14ac:dyDescent="0.2">
      <c r="A66" s="277" t="s">
        <v>64</v>
      </c>
      <c r="G66" s="265">
        <v>18</v>
      </c>
      <c r="H66" s="269"/>
      <c r="J66" s="293">
        <v>29188380.68</v>
      </c>
      <c r="K66" s="294"/>
      <c r="L66" s="293">
        <v>47642780.830000006</v>
      </c>
      <c r="M66" s="295"/>
      <c r="N66" s="293">
        <v>0</v>
      </c>
      <c r="O66" s="294"/>
      <c r="P66" s="293">
        <v>0</v>
      </c>
    </row>
    <row r="67" spans="1:19" s="259" customFormat="1" ht="18" customHeight="1" x14ac:dyDescent="0.2">
      <c r="A67" s="277" t="s">
        <v>129</v>
      </c>
      <c r="G67" s="265">
        <v>19</v>
      </c>
      <c r="H67" s="278"/>
      <c r="J67" s="293">
        <v>11951726.539999999</v>
      </c>
      <c r="K67" s="294"/>
      <c r="L67" s="293">
        <v>7329917</v>
      </c>
      <c r="M67" s="295"/>
      <c r="N67" s="293">
        <v>10354195.42</v>
      </c>
      <c r="O67" s="294"/>
      <c r="P67" s="293">
        <v>6402983</v>
      </c>
    </row>
    <row r="68" spans="1:19" s="259" customFormat="1" ht="18" customHeight="1" x14ac:dyDescent="0.2">
      <c r="A68" s="281" t="s">
        <v>72</v>
      </c>
      <c r="G68" s="278"/>
      <c r="H68" s="278"/>
      <c r="J68" s="293">
        <v>3145093.46</v>
      </c>
      <c r="K68" s="294"/>
      <c r="L68" s="293">
        <v>3145093.46</v>
      </c>
      <c r="M68" s="295"/>
      <c r="N68" s="293">
        <v>145093.46000000002</v>
      </c>
      <c r="O68" s="294"/>
      <c r="P68" s="293">
        <v>145093.46000000002</v>
      </c>
    </row>
    <row r="69" spans="1:19" s="259" customFormat="1" ht="18" customHeight="1" x14ac:dyDescent="0.2">
      <c r="A69" s="282" t="s">
        <v>55</v>
      </c>
      <c r="G69" s="266"/>
      <c r="H69" s="266"/>
      <c r="J69" s="296">
        <v>51746332.149999999</v>
      </c>
      <c r="K69" s="294"/>
      <c r="L69" s="296">
        <v>63352384.620000005</v>
      </c>
      <c r="M69" s="295"/>
      <c r="N69" s="296">
        <v>13743419.59</v>
      </c>
      <c r="O69" s="294"/>
      <c r="P69" s="301">
        <v>7782000.5099999998</v>
      </c>
    </row>
    <row r="70" spans="1:19" s="259" customFormat="1" ht="18" customHeight="1" x14ac:dyDescent="0.2">
      <c r="A70" s="262" t="s">
        <v>15</v>
      </c>
      <c r="G70" s="266"/>
      <c r="H70" s="266"/>
      <c r="J70" s="303">
        <v>740776464.60000002</v>
      </c>
      <c r="K70" s="298"/>
      <c r="L70" s="303">
        <v>891174411.64999998</v>
      </c>
      <c r="M70" s="295"/>
      <c r="N70" s="303">
        <v>597321728.08000004</v>
      </c>
      <c r="O70" s="298"/>
      <c r="P70" s="303">
        <v>710165447.65999997</v>
      </c>
    </row>
    <row r="71" spans="1:19" s="164" customFormat="1" ht="18" customHeight="1" x14ac:dyDescent="0.2">
      <c r="A71" s="165"/>
      <c r="G71" s="167"/>
      <c r="H71" s="167"/>
      <c r="J71" s="293"/>
      <c r="K71" s="169"/>
      <c r="L71" s="168"/>
      <c r="N71" s="155"/>
      <c r="O71" s="169"/>
      <c r="P71" s="168"/>
    </row>
    <row r="72" spans="1:19" s="164" customFormat="1" ht="18" customHeight="1" x14ac:dyDescent="0.2">
      <c r="A72" s="165"/>
      <c r="G72" s="167"/>
      <c r="H72" s="167"/>
      <c r="J72" s="314"/>
      <c r="K72" s="169"/>
      <c r="L72" s="314"/>
      <c r="N72" s="155"/>
      <c r="O72" s="169"/>
      <c r="P72" s="168"/>
    </row>
    <row r="73" spans="1:19" s="164" customFormat="1" ht="18" customHeight="1" x14ac:dyDescent="0.2">
      <c r="A73" s="165"/>
      <c r="G73" s="167"/>
      <c r="H73" s="167"/>
      <c r="J73" s="168"/>
      <c r="K73" s="169"/>
      <c r="L73" s="168"/>
      <c r="N73" s="155"/>
      <c r="O73" s="169"/>
      <c r="P73" s="168"/>
      <c r="S73" s="315"/>
    </row>
    <row r="74" spans="1:19" s="164" customFormat="1" ht="18" customHeight="1" x14ac:dyDescent="0.2">
      <c r="A74" s="165"/>
      <c r="G74" s="167"/>
      <c r="H74" s="167"/>
      <c r="J74" s="168"/>
      <c r="K74" s="169"/>
      <c r="L74" s="168"/>
      <c r="N74" s="155"/>
      <c r="O74" s="169"/>
      <c r="P74" s="168"/>
      <c r="S74" s="315"/>
    </row>
    <row r="75" spans="1:19" s="164" customFormat="1" ht="18" customHeight="1" x14ac:dyDescent="0.2">
      <c r="A75" s="165"/>
      <c r="G75" s="167"/>
      <c r="H75" s="167"/>
      <c r="J75" s="168"/>
      <c r="K75" s="169"/>
      <c r="L75" s="168"/>
      <c r="N75" s="155"/>
      <c r="O75" s="169"/>
      <c r="P75" s="168"/>
      <c r="S75" s="315"/>
    </row>
    <row r="76" spans="1:19" s="164" customFormat="1" ht="18" customHeight="1" x14ac:dyDescent="0.2">
      <c r="A76" s="165"/>
      <c r="G76" s="167"/>
      <c r="H76" s="167"/>
      <c r="J76" s="168"/>
      <c r="K76" s="169"/>
      <c r="L76" s="168"/>
      <c r="N76" s="155"/>
      <c r="O76" s="169"/>
      <c r="P76" s="168"/>
      <c r="S76" s="315"/>
    </row>
    <row r="77" spans="1:19" s="164" customFormat="1" ht="18" customHeight="1" x14ac:dyDescent="0.2">
      <c r="A77" s="165"/>
      <c r="G77" s="167"/>
      <c r="H77" s="167"/>
      <c r="J77" s="168"/>
      <c r="K77" s="169"/>
      <c r="L77" s="168"/>
      <c r="N77" s="155"/>
      <c r="O77" s="169"/>
      <c r="P77" s="168"/>
      <c r="S77" s="315"/>
    </row>
    <row r="78" spans="1:19" s="164" customFormat="1" ht="18" customHeight="1" x14ac:dyDescent="0.2">
      <c r="A78" s="165"/>
      <c r="G78" s="167"/>
      <c r="H78" s="167"/>
      <c r="J78" s="168"/>
      <c r="K78" s="169"/>
      <c r="L78" s="168"/>
      <c r="N78" s="155"/>
      <c r="O78" s="169"/>
      <c r="P78" s="168"/>
    </row>
    <row r="79" spans="1:19" s="164" customFormat="1" ht="18" customHeight="1" x14ac:dyDescent="0.2">
      <c r="A79" s="165"/>
      <c r="G79" s="167"/>
      <c r="H79" s="167"/>
      <c r="J79" s="168"/>
      <c r="K79" s="169"/>
      <c r="L79" s="168"/>
      <c r="N79" s="155"/>
      <c r="O79" s="169"/>
      <c r="P79" s="168"/>
    </row>
    <row r="80" spans="1:19" s="164" customFormat="1" ht="18" customHeight="1" x14ac:dyDescent="0.2">
      <c r="A80" s="165"/>
      <c r="G80" s="167"/>
      <c r="H80" s="167"/>
      <c r="J80" s="168"/>
      <c r="K80" s="169"/>
      <c r="L80" s="168"/>
      <c r="N80" s="155"/>
      <c r="O80" s="169"/>
      <c r="P80" s="168"/>
    </row>
    <row r="81" spans="1:17" ht="21" customHeight="1" x14ac:dyDescent="0.2">
      <c r="A81" s="329" t="s">
        <v>195</v>
      </c>
      <c r="B81" s="330"/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</row>
    <row r="82" spans="1:17" ht="21" customHeight="1" x14ac:dyDescent="0.2">
      <c r="A82" s="327" t="s">
        <v>86</v>
      </c>
      <c r="B82" s="327"/>
      <c r="C82" s="327"/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</row>
    <row r="83" spans="1:17" ht="21" customHeight="1" x14ac:dyDescent="0.2">
      <c r="A83" s="327" t="s">
        <v>106</v>
      </c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327"/>
      <c r="P83" s="327"/>
    </row>
    <row r="84" spans="1:17" ht="21" customHeight="1" x14ac:dyDescent="0.2">
      <c r="A84" s="327" t="s">
        <v>190</v>
      </c>
      <c r="B84" s="327"/>
      <c r="C84" s="327"/>
      <c r="D84" s="327"/>
      <c r="E84" s="327"/>
      <c r="F84" s="327"/>
      <c r="G84" s="327"/>
      <c r="H84" s="327"/>
      <c r="I84" s="327"/>
      <c r="J84" s="327"/>
      <c r="K84" s="327"/>
      <c r="L84" s="327"/>
      <c r="M84" s="327"/>
      <c r="N84" s="327"/>
      <c r="O84" s="327"/>
      <c r="P84" s="327"/>
    </row>
    <row r="85" spans="1:17" ht="9.9499999999999993" customHeight="1" x14ac:dyDescent="0.2">
      <c r="L85" s="161"/>
      <c r="N85" s="163"/>
      <c r="P85" s="161"/>
    </row>
    <row r="86" spans="1:17" ht="21" customHeight="1" x14ac:dyDescent="0.2">
      <c r="A86" s="331" t="s">
        <v>87</v>
      </c>
      <c r="B86" s="327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  <c r="N86" s="327"/>
      <c r="O86" s="327"/>
      <c r="P86" s="327"/>
    </row>
    <row r="87" spans="1:17" s="259" customFormat="1" ht="18" customHeight="1" x14ac:dyDescent="0.2">
      <c r="A87" s="258"/>
      <c r="J87" s="326" t="s">
        <v>200</v>
      </c>
      <c r="K87" s="326"/>
      <c r="L87" s="326"/>
      <c r="M87" s="326"/>
      <c r="N87" s="326"/>
      <c r="O87" s="326"/>
      <c r="P87" s="326"/>
    </row>
    <row r="88" spans="1:17" s="259" customFormat="1" ht="18" customHeight="1" x14ac:dyDescent="0.2">
      <c r="J88" s="324" t="s">
        <v>69</v>
      </c>
      <c r="K88" s="324"/>
      <c r="L88" s="324"/>
      <c r="M88" s="260"/>
      <c r="N88" s="324" t="s">
        <v>70</v>
      </c>
      <c r="O88" s="324"/>
      <c r="P88" s="324"/>
    </row>
    <row r="89" spans="1:17" s="259" customFormat="1" ht="18" customHeight="1" x14ac:dyDescent="0.2">
      <c r="G89" s="325" t="s">
        <v>1</v>
      </c>
      <c r="H89" s="325"/>
      <c r="J89" s="261" t="s">
        <v>193</v>
      </c>
      <c r="K89" s="110"/>
      <c r="L89" s="261" t="s">
        <v>194</v>
      </c>
      <c r="N89" s="261" t="s">
        <v>193</v>
      </c>
      <c r="O89" s="110"/>
      <c r="P89" s="261" t="s">
        <v>194</v>
      </c>
    </row>
    <row r="90" spans="1:17" s="259" customFormat="1" ht="18" customHeight="1" x14ac:dyDescent="0.2">
      <c r="A90" s="262" t="s">
        <v>16</v>
      </c>
      <c r="J90" s="275"/>
      <c r="K90" s="275"/>
      <c r="L90" s="275"/>
      <c r="N90" s="156"/>
      <c r="O90" s="275"/>
      <c r="P90" s="275"/>
    </row>
    <row r="91" spans="1:17" s="259" customFormat="1" ht="18" customHeight="1" x14ac:dyDescent="0.2">
      <c r="A91" s="277" t="s">
        <v>35</v>
      </c>
      <c r="G91" s="283"/>
      <c r="H91" s="283"/>
      <c r="J91" s="275"/>
      <c r="K91" s="275"/>
      <c r="L91" s="275"/>
      <c r="N91" s="156"/>
      <c r="O91" s="275"/>
      <c r="P91" s="275"/>
      <c r="Q91" s="277"/>
    </row>
    <row r="92" spans="1:17" s="259" customFormat="1" ht="18" customHeight="1" x14ac:dyDescent="0.2">
      <c r="B92" s="277" t="s">
        <v>95</v>
      </c>
      <c r="G92" s="265"/>
      <c r="H92" s="269"/>
      <c r="J92" s="295"/>
      <c r="K92" s="295"/>
      <c r="L92" s="295"/>
      <c r="M92" s="295"/>
      <c r="N92" s="295"/>
      <c r="O92" s="295"/>
      <c r="P92" s="295"/>
      <c r="Q92" s="281"/>
    </row>
    <row r="93" spans="1:17" s="259" customFormat="1" ht="18" customHeight="1" thickBot="1" x14ac:dyDescent="0.25">
      <c r="B93" s="277"/>
      <c r="C93" s="259" t="s">
        <v>148</v>
      </c>
      <c r="G93" s="265"/>
      <c r="H93" s="269"/>
      <c r="J93" s="304">
        <v>211000050</v>
      </c>
      <c r="K93" s="298"/>
      <c r="L93" s="304">
        <v>211000050</v>
      </c>
      <c r="M93" s="295"/>
      <c r="N93" s="304">
        <v>211000050</v>
      </c>
      <c r="O93" s="298"/>
      <c r="P93" s="304">
        <v>211000050</v>
      </c>
      <c r="Q93" s="281"/>
    </row>
    <row r="94" spans="1:17" s="259" customFormat="1" ht="18" customHeight="1" thickTop="1" x14ac:dyDescent="0.2">
      <c r="B94" s="277" t="s">
        <v>17</v>
      </c>
      <c r="G94" s="265"/>
      <c r="H94" s="269"/>
      <c r="J94" s="295"/>
      <c r="K94" s="295"/>
      <c r="L94" s="295"/>
      <c r="M94" s="295"/>
      <c r="N94" s="295"/>
      <c r="O94" s="295"/>
      <c r="P94" s="295"/>
    </row>
    <row r="95" spans="1:17" s="259" customFormat="1" ht="18" customHeight="1" x14ac:dyDescent="0.2">
      <c r="B95" s="277"/>
      <c r="C95" s="259" t="s">
        <v>148</v>
      </c>
      <c r="G95" s="265"/>
      <c r="H95" s="269"/>
      <c r="J95" s="297">
        <v>211000050</v>
      </c>
      <c r="K95" s="298"/>
      <c r="L95" s="297">
        <v>211000050</v>
      </c>
      <c r="M95" s="295"/>
      <c r="N95" s="297">
        <v>211000050</v>
      </c>
      <c r="O95" s="298"/>
      <c r="P95" s="305">
        <v>211000050</v>
      </c>
      <c r="Q95" s="281"/>
    </row>
    <row r="96" spans="1:17" s="259" customFormat="1" ht="18" customHeight="1" x14ac:dyDescent="0.2">
      <c r="A96" s="277" t="s">
        <v>42</v>
      </c>
      <c r="G96" s="265"/>
      <c r="H96" s="269"/>
      <c r="J96" s="297">
        <v>300484880.94</v>
      </c>
      <c r="K96" s="298"/>
      <c r="L96" s="297">
        <v>300484880.94</v>
      </c>
      <c r="M96" s="295"/>
      <c r="N96" s="297">
        <v>300484880.94</v>
      </c>
      <c r="O96" s="298"/>
      <c r="P96" s="305">
        <v>300484880.94</v>
      </c>
    </row>
    <row r="97" spans="1:20" s="259" customFormat="1" ht="18" customHeight="1" x14ac:dyDescent="0.2">
      <c r="A97" s="259" t="s">
        <v>151</v>
      </c>
      <c r="B97" s="277"/>
      <c r="G97" s="269"/>
      <c r="H97" s="269"/>
      <c r="J97" s="295"/>
      <c r="K97" s="295"/>
      <c r="L97" s="295"/>
      <c r="M97" s="295"/>
      <c r="N97" s="295"/>
      <c r="O97" s="295"/>
      <c r="P97" s="295"/>
    </row>
    <row r="98" spans="1:20" s="259" customFormat="1" ht="18" customHeight="1" x14ac:dyDescent="0.2">
      <c r="B98" s="277" t="s">
        <v>143</v>
      </c>
      <c r="G98" s="265"/>
      <c r="H98" s="269"/>
      <c r="J98" s="299">
        <v>125364.86</v>
      </c>
      <c r="K98" s="294"/>
      <c r="L98" s="299">
        <v>125364.86</v>
      </c>
      <c r="M98" s="305"/>
      <c r="N98" s="299">
        <v>0</v>
      </c>
      <c r="O98" s="305"/>
      <c r="P98" s="299">
        <v>0</v>
      </c>
    </row>
    <row r="99" spans="1:20" s="259" customFormat="1" ht="18" customHeight="1" x14ac:dyDescent="0.2">
      <c r="A99" s="277" t="s">
        <v>18</v>
      </c>
      <c r="G99" s="269"/>
      <c r="H99" s="269"/>
      <c r="J99" s="297"/>
      <c r="K99" s="298"/>
      <c r="L99" s="297"/>
      <c r="M99" s="295"/>
      <c r="N99" s="297"/>
      <c r="O99" s="298"/>
      <c r="P99" s="305"/>
    </row>
    <row r="100" spans="1:20" s="259" customFormat="1" ht="18" customHeight="1" x14ac:dyDescent="0.2">
      <c r="B100" s="268" t="s">
        <v>8</v>
      </c>
      <c r="C100" s="277" t="s">
        <v>56</v>
      </c>
      <c r="G100" s="269"/>
      <c r="H100" s="269"/>
      <c r="J100" s="297">
        <v>21597701.690000001</v>
      </c>
      <c r="K100" s="294"/>
      <c r="L100" s="297">
        <v>21597701.690000001</v>
      </c>
      <c r="M100" s="295"/>
      <c r="N100" s="297">
        <v>21597701.690000001</v>
      </c>
      <c r="O100" s="294"/>
      <c r="P100" s="305">
        <v>21597701.690000001</v>
      </c>
    </row>
    <row r="101" spans="1:20" s="259" customFormat="1" ht="18" customHeight="1" x14ac:dyDescent="0.2">
      <c r="B101" s="268" t="s">
        <v>8</v>
      </c>
      <c r="C101" s="277" t="s">
        <v>43</v>
      </c>
      <c r="G101" s="269"/>
      <c r="H101" s="269"/>
      <c r="J101" s="306">
        <v>326024224.05000007</v>
      </c>
      <c r="K101" s="294"/>
      <c r="L101" s="306">
        <v>330733391.64999998</v>
      </c>
      <c r="M101" s="305"/>
      <c r="N101" s="306">
        <v>392198618.03000033</v>
      </c>
      <c r="O101" s="305"/>
      <c r="P101" s="306">
        <v>381821254.45999998</v>
      </c>
      <c r="S101" s="288"/>
    </row>
    <row r="102" spans="1:20" s="259" customFormat="1" ht="18" customHeight="1" x14ac:dyDescent="0.2">
      <c r="A102" s="262" t="s">
        <v>89</v>
      </c>
      <c r="G102" s="269"/>
      <c r="H102" s="269"/>
      <c r="J102" s="294">
        <v>859232221.54000008</v>
      </c>
      <c r="K102" s="294"/>
      <c r="L102" s="294">
        <v>863941389.13999999</v>
      </c>
      <c r="M102" s="294"/>
      <c r="N102" s="294">
        <v>925281250.66000032</v>
      </c>
      <c r="O102" s="294"/>
      <c r="P102" s="294">
        <v>914903887.08999991</v>
      </c>
    </row>
    <row r="103" spans="1:20" s="259" customFormat="1" ht="18" customHeight="1" x14ac:dyDescent="0.2">
      <c r="A103" s="259" t="s">
        <v>74</v>
      </c>
      <c r="G103" s="269"/>
      <c r="H103" s="269"/>
      <c r="J103" s="307">
        <v>1967298.03</v>
      </c>
      <c r="K103" s="294"/>
      <c r="L103" s="307">
        <v>7480100.71</v>
      </c>
      <c r="M103" s="295"/>
      <c r="N103" s="307">
        <v>0</v>
      </c>
      <c r="O103" s="294"/>
      <c r="P103" s="307">
        <v>0</v>
      </c>
    </row>
    <row r="104" spans="1:20" s="259" customFormat="1" ht="18" customHeight="1" x14ac:dyDescent="0.2">
      <c r="A104" s="262" t="s">
        <v>19</v>
      </c>
      <c r="G104" s="269"/>
      <c r="H104" s="269"/>
      <c r="J104" s="307">
        <v>861199519.57000005</v>
      </c>
      <c r="K104" s="294"/>
      <c r="L104" s="307">
        <v>871421489.85102975</v>
      </c>
      <c r="M104" s="295"/>
      <c r="N104" s="307">
        <v>925281250.66000032</v>
      </c>
      <c r="O104" s="294"/>
      <c r="P104" s="307">
        <v>914903887.08999991</v>
      </c>
    </row>
    <row r="105" spans="1:20" s="259" customFormat="1" ht="18" customHeight="1" x14ac:dyDescent="0.2">
      <c r="A105" s="262"/>
      <c r="G105" s="269"/>
      <c r="H105" s="269"/>
      <c r="J105" s="294"/>
      <c r="K105" s="294"/>
      <c r="L105" s="294"/>
      <c r="M105" s="295"/>
      <c r="N105" s="294"/>
      <c r="O105" s="294"/>
      <c r="P105" s="294"/>
    </row>
    <row r="106" spans="1:20" s="259" customFormat="1" ht="18" customHeight="1" thickBot="1" x14ac:dyDescent="0.25">
      <c r="A106" s="262" t="s">
        <v>20</v>
      </c>
      <c r="G106" s="269"/>
      <c r="H106" s="269"/>
      <c r="I106" s="274"/>
      <c r="J106" s="308">
        <v>1601975984.1700001</v>
      </c>
      <c r="K106" s="294"/>
      <c r="L106" s="308">
        <v>1762595901.5</v>
      </c>
      <c r="M106" s="295"/>
      <c r="N106" s="308">
        <v>1522602978.7400002</v>
      </c>
      <c r="O106" s="294"/>
      <c r="P106" s="308">
        <v>1625069334.75</v>
      </c>
      <c r="Q106" s="270"/>
      <c r="R106" s="270"/>
      <c r="S106" s="270"/>
      <c r="T106" s="270"/>
    </row>
    <row r="107" spans="1:20" s="259" customFormat="1" ht="18" customHeight="1" thickTop="1" x14ac:dyDescent="0.2">
      <c r="A107" s="262"/>
      <c r="G107" s="269"/>
      <c r="H107" s="269"/>
      <c r="I107" s="274"/>
      <c r="J107" s="239"/>
      <c r="K107" s="267"/>
      <c r="L107" s="288"/>
      <c r="N107" s="110"/>
      <c r="O107" s="267"/>
      <c r="P107" s="267"/>
      <c r="R107" s="270"/>
      <c r="S107" s="270"/>
    </row>
    <row r="108" spans="1:20" ht="21.95" customHeight="1" x14ac:dyDescent="0.2">
      <c r="A108" s="170"/>
      <c r="G108" s="171"/>
      <c r="H108" s="171"/>
      <c r="I108" s="172"/>
      <c r="J108" s="173"/>
      <c r="K108" s="173"/>
      <c r="L108" s="173"/>
      <c r="N108" s="174"/>
      <c r="O108" s="173"/>
      <c r="P108" s="173"/>
      <c r="R108" s="175"/>
      <c r="S108" s="175"/>
    </row>
    <row r="109" spans="1:20" ht="21.95" customHeight="1" x14ac:dyDescent="0.2">
      <c r="A109" s="170"/>
      <c r="G109" s="176"/>
      <c r="H109" s="176"/>
      <c r="I109" s="172"/>
      <c r="J109" s="173"/>
      <c r="K109" s="173"/>
      <c r="L109" s="173"/>
      <c r="N109" s="174"/>
      <c r="O109" s="173"/>
      <c r="P109" s="173"/>
      <c r="R109" s="175"/>
      <c r="S109" s="175"/>
    </row>
    <row r="110" spans="1:20" ht="21.95" customHeight="1" x14ac:dyDescent="0.2">
      <c r="A110" s="170"/>
      <c r="G110" s="176"/>
      <c r="H110" s="176"/>
      <c r="I110" s="172"/>
      <c r="J110" s="173"/>
      <c r="K110" s="173"/>
      <c r="L110" s="173"/>
      <c r="N110" s="174"/>
      <c r="O110" s="173"/>
      <c r="P110" s="173"/>
      <c r="R110" s="175"/>
      <c r="S110" s="175"/>
    </row>
    <row r="111" spans="1:20" ht="21.95" customHeight="1" x14ac:dyDescent="0.2">
      <c r="A111" s="170"/>
      <c r="G111" s="177"/>
      <c r="H111" s="177"/>
      <c r="I111" s="172"/>
      <c r="J111" s="173"/>
      <c r="K111" s="173"/>
      <c r="L111" s="173"/>
      <c r="N111" s="174"/>
      <c r="O111" s="173"/>
      <c r="P111" s="173"/>
      <c r="R111" s="175"/>
      <c r="S111" s="175"/>
    </row>
    <row r="112" spans="1:20" ht="21.95" customHeight="1" x14ac:dyDescent="0.2">
      <c r="A112" s="170"/>
      <c r="G112" s="177"/>
      <c r="H112" s="177"/>
      <c r="I112" s="172"/>
      <c r="J112" s="173"/>
      <c r="K112" s="173"/>
      <c r="L112" s="173"/>
      <c r="N112" s="174"/>
      <c r="O112" s="173"/>
      <c r="P112" s="173"/>
      <c r="R112" s="175"/>
      <c r="S112" s="175"/>
    </row>
    <row r="113" spans="1:22" ht="21.95" customHeight="1" x14ac:dyDescent="0.2">
      <c r="A113" s="170"/>
      <c r="G113" s="177"/>
      <c r="H113" s="177"/>
      <c r="I113" s="172"/>
      <c r="J113" s="173"/>
      <c r="K113" s="173"/>
      <c r="L113" s="173"/>
      <c r="N113" s="174"/>
      <c r="O113" s="173"/>
      <c r="P113" s="173"/>
      <c r="R113" s="175"/>
      <c r="S113" s="175"/>
    </row>
    <row r="114" spans="1:22" ht="21.95" customHeight="1" x14ac:dyDescent="0.2">
      <c r="A114" s="170"/>
      <c r="G114" s="177"/>
      <c r="H114" s="177"/>
      <c r="I114" s="172"/>
      <c r="J114" s="173"/>
      <c r="K114" s="173"/>
      <c r="L114" s="173"/>
      <c r="N114" s="174"/>
      <c r="O114" s="173"/>
      <c r="P114" s="173"/>
      <c r="R114" s="175"/>
      <c r="S114" s="175"/>
    </row>
    <row r="115" spans="1:22" ht="21.95" customHeight="1" x14ac:dyDescent="0.2">
      <c r="A115" s="170"/>
      <c r="G115" s="177"/>
      <c r="H115" s="177"/>
      <c r="I115" s="172"/>
      <c r="J115" s="173"/>
      <c r="K115" s="173"/>
      <c r="L115" s="178"/>
      <c r="N115" s="174"/>
      <c r="O115" s="173"/>
      <c r="P115" s="178"/>
      <c r="R115" s="175"/>
      <c r="S115" s="175"/>
    </row>
    <row r="116" spans="1:22" ht="21.95" customHeight="1" x14ac:dyDescent="0.2">
      <c r="A116" s="170"/>
      <c r="G116" s="177"/>
      <c r="H116" s="177"/>
      <c r="I116" s="172"/>
      <c r="J116" s="173"/>
      <c r="K116" s="173"/>
      <c r="L116" s="178"/>
      <c r="N116" s="174"/>
      <c r="O116" s="173"/>
      <c r="P116" s="178"/>
      <c r="R116" s="175"/>
      <c r="S116" s="175"/>
    </row>
    <row r="117" spans="1:22" ht="21.95" customHeight="1" x14ac:dyDescent="0.2">
      <c r="A117" s="170"/>
      <c r="G117" s="177"/>
      <c r="H117" s="177"/>
      <c r="I117" s="172"/>
      <c r="J117" s="173"/>
      <c r="K117" s="173"/>
      <c r="L117" s="178"/>
      <c r="N117" s="174"/>
      <c r="O117" s="173"/>
      <c r="P117" s="178"/>
      <c r="R117" s="175"/>
      <c r="S117" s="175"/>
    </row>
    <row r="118" spans="1:22" ht="21.95" customHeight="1" x14ac:dyDescent="0.2"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79"/>
      <c r="M118" s="163"/>
      <c r="N118" s="323"/>
      <c r="O118" s="323"/>
      <c r="P118" s="323"/>
    </row>
    <row r="119" spans="1:22" ht="21.95" customHeight="1" x14ac:dyDescent="0.2"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79"/>
      <c r="M119" s="163"/>
      <c r="N119" s="163"/>
      <c r="O119" s="163"/>
      <c r="P119" s="180"/>
      <c r="S119" s="163"/>
      <c r="T119" s="163"/>
      <c r="U119" s="163"/>
      <c r="V119" s="163"/>
    </row>
    <row r="120" spans="1:22" ht="21.95" customHeight="1" x14ac:dyDescent="0.2">
      <c r="A120" s="181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79"/>
      <c r="M120" s="163"/>
      <c r="N120" s="163"/>
      <c r="O120" s="163"/>
      <c r="P120" s="179"/>
      <c r="S120" s="163"/>
      <c r="T120" s="163"/>
      <c r="U120" s="163"/>
      <c r="V120" s="163"/>
    </row>
    <row r="121" spans="1:22" ht="21.95" customHeight="1" x14ac:dyDescent="0.2">
      <c r="B121" s="163"/>
      <c r="C121" s="163"/>
      <c r="D121" s="163"/>
      <c r="E121" s="163"/>
      <c r="F121" s="163"/>
      <c r="G121" s="163"/>
      <c r="H121" s="163"/>
      <c r="I121" s="163"/>
      <c r="J121" s="174"/>
      <c r="K121" s="174"/>
      <c r="L121" s="182"/>
      <c r="M121" s="163"/>
      <c r="N121" s="174"/>
      <c r="O121" s="174"/>
      <c r="P121" s="182"/>
    </row>
    <row r="122" spans="1:22" ht="21.95" customHeight="1" x14ac:dyDescent="0.2">
      <c r="B122" s="163"/>
      <c r="C122" s="163"/>
      <c r="D122" s="163"/>
      <c r="E122" s="163"/>
      <c r="F122" s="163"/>
      <c r="G122" s="163"/>
      <c r="H122" s="163"/>
      <c r="I122" s="163"/>
      <c r="J122" s="322"/>
      <c r="K122" s="322"/>
      <c r="L122" s="322"/>
      <c r="M122" s="322"/>
      <c r="N122" s="322"/>
      <c r="O122" s="322"/>
      <c r="P122" s="322"/>
    </row>
    <row r="123" spans="1:22" ht="21.95" customHeight="1" x14ac:dyDescent="0.2">
      <c r="B123" s="163"/>
      <c r="C123" s="163"/>
      <c r="D123" s="163"/>
      <c r="E123" s="163"/>
      <c r="F123" s="163"/>
      <c r="G123" s="163"/>
      <c r="H123" s="163"/>
      <c r="I123" s="163"/>
      <c r="J123" s="322"/>
      <c r="K123" s="322"/>
      <c r="L123" s="322"/>
      <c r="M123" s="163"/>
      <c r="N123" s="322"/>
      <c r="O123" s="322"/>
      <c r="P123" s="322"/>
    </row>
    <row r="124" spans="1:22" ht="21.95" customHeight="1" x14ac:dyDescent="0.2">
      <c r="B124" s="163"/>
      <c r="C124" s="163"/>
      <c r="D124" s="163"/>
      <c r="E124" s="163"/>
      <c r="F124" s="163"/>
      <c r="G124" s="174"/>
      <c r="H124" s="174"/>
      <c r="I124" s="163"/>
      <c r="J124" s="183"/>
      <c r="L124" s="184"/>
      <c r="M124" s="185"/>
      <c r="N124" s="183"/>
      <c r="O124" s="185"/>
      <c r="P124" s="184"/>
    </row>
    <row r="125" spans="1:22" ht="21.95" customHeight="1" x14ac:dyDescent="0.2">
      <c r="A125" s="186"/>
      <c r="B125" s="163"/>
      <c r="C125" s="163"/>
      <c r="D125" s="163"/>
      <c r="E125" s="163"/>
      <c r="F125" s="163"/>
      <c r="I125" s="163"/>
      <c r="J125" s="177"/>
      <c r="L125" s="179"/>
      <c r="M125" s="163"/>
      <c r="N125" s="163"/>
      <c r="P125" s="179"/>
    </row>
    <row r="126" spans="1:22" ht="21.95" customHeight="1" x14ac:dyDescent="0.2">
      <c r="A126" s="186"/>
      <c r="B126" s="163"/>
      <c r="C126" s="163"/>
      <c r="D126" s="163"/>
      <c r="E126" s="163"/>
      <c r="F126" s="163"/>
      <c r="G126" s="177"/>
      <c r="H126" s="177"/>
      <c r="I126" s="163"/>
      <c r="J126" s="177"/>
      <c r="L126" s="179"/>
      <c r="M126" s="163"/>
      <c r="N126" s="163"/>
      <c r="P126" s="179"/>
    </row>
    <row r="127" spans="1:22" ht="21.95" customHeight="1" x14ac:dyDescent="0.2">
      <c r="A127" s="186"/>
      <c r="B127" s="163"/>
      <c r="C127" s="163"/>
      <c r="D127" s="163"/>
      <c r="E127" s="163"/>
      <c r="F127" s="163"/>
      <c r="I127" s="163"/>
      <c r="J127" s="177"/>
      <c r="L127" s="179"/>
      <c r="M127" s="163"/>
      <c r="N127" s="163"/>
      <c r="P127" s="179"/>
    </row>
    <row r="128" spans="1:22" ht="21.95" customHeight="1" x14ac:dyDescent="0.2">
      <c r="A128" s="186"/>
      <c r="B128" s="186"/>
      <c r="G128" s="172"/>
      <c r="H128" s="172"/>
      <c r="J128" s="172"/>
      <c r="L128" s="179"/>
      <c r="M128" s="163"/>
      <c r="N128" s="163"/>
      <c r="P128" s="179"/>
    </row>
    <row r="129" spans="1:16" ht="21.95" customHeight="1" x14ac:dyDescent="0.2">
      <c r="A129" s="186"/>
      <c r="B129" s="163"/>
      <c r="C129" s="163"/>
      <c r="D129" s="163"/>
      <c r="E129" s="163"/>
      <c r="F129" s="163"/>
      <c r="G129" s="177"/>
      <c r="H129" s="177"/>
      <c r="I129" s="163"/>
      <c r="J129" s="177"/>
      <c r="L129" s="179"/>
      <c r="M129" s="163"/>
      <c r="N129" s="163"/>
      <c r="P129" s="179"/>
    </row>
    <row r="130" spans="1:16" ht="21.95" customHeight="1" x14ac:dyDescent="0.2">
      <c r="A130" s="186"/>
      <c r="B130" s="163"/>
      <c r="C130" s="163"/>
      <c r="D130" s="163"/>
      <c r="E130" s="163"/>
      <c r="F130" s="163"/>
      <c r="I130" s="163"/>
      <c r="J130" s="173"/>
      <c r="K130" s="173"/>
      <c r="L130" s="178"/>
      <c r="M130" s="163"/>
      <c r="N130" s="173"/>
      <c r="P130" s="182"/>
    </row>
    <row r="131" spans="1:16" ht="21.95" customHeight="1" x14ac:dyDescent="0.2">
      <c r="J131" s="177"/>
      <c r="L131" s="178"/>
      <c r="M131" s="163"/>
      <c r="N131" s="173"/>
      <c r="P131" s="182"/>
    </row>
    <row r="132" spans="1:16" ht="21.95" customHeight="1" x14ac:dyDescent="0.2">
      <c r="J132" s="177"/>
      <c r="L132" s="187"/>
      <c r="M132" s="163"/>
      <c r="N132" s="188"/>
      <c r="P132" s="179"/>
    </row>
    <row r="133" spans="1:16" ht="21.95" customHeight="1" x14ac:dyDescent="0.2">
      <c r="A133" s="186"/>
      <c r="G133" s="177"/>
      <c r="H133" s="177"/>
      <c r="J133" s="177"/>
      <c r="L133" s="179"/>
      <c r="M133" s="163"/>
      <c r="N133" s="163"/>
      <c r="P133" s="179"/>
    </row>
    <row r="134" spans="1:16" ht="21.95" customHeight="1" x14ac:dyDescent="0.2">
      <c r="A134" s="186"/>
      <c r="J134" s="177"/>
      <c r="L134" s="179"/>
      <c r="M134" s="163"/>
      <c r="N134" s="163"/>
      <c r="P134" s="179"/>
    </row>
    <row r="135" spans="1:16" ht="21.95" customHeight="1" x14ac:dyDescent="0.2">
      <c r="A135" s="186"/>
      <c r="B135" s="186"/>
      <c r="J135" s="177"/>
      <c r="L135" s="179"/>
      <c r="M135" s="163"/>
      <c r="N135" s="163"/>
      <c r="P135" s="179"/>
    </row>
    <row r="136" spans="1:16" ht="21.95" customHeight="1" x14ac:dyDescent="0.2">
      <c r="A136" s="186"/>
      <c r="B136" s="186"/>
      <c r="G136" s="177"/>
      <c r="H136" s="177"/>
      <c r="J136" s="177"/>
      <c r="L136" s="179"/>
      <c r="M136" s="163"/>
      <c r="N136" s="163"/>
      <c r="P136" s="179"/>
    </row>
    <row r="137" spans="1:16" ht="21.95" customHeight="1" x14ac:dyDescent="0.2">
      <c r="A137" s="186"/>
      <c r="B137" s="186"/>
      <c r="G137" s="172"/>
      <c r="H137" s="172"/>
      <c r="J137" s="172"/>
      <c r="L137" s="179"/>
      <c r="M137" s="163"/>
      <c r="N137" s="163"/>
      <c r="P137" s="179"/>
    </row>
    <row r="138" spans="1:16" ht="21.95" customHeight="1" x14ac:dyDescent="0.2">
      <c r="G138" s="177"/>
      <c r="H138" s="177"/>
      <c r="J138" s="173"/>
      <c r="K138" s="173"/>
      <c r="L138" s="178"/>
      <c r="M138" s="173"/>
      <c r="N138" s="173"/>
      <c r="P138" s="182"/>
    </row>
    <row r="139" spans="1:16" ht="21.95" customHeight="1" x14ac:dyDescent="0.2">
      <c r="G139" s="177"/>
      <c r="H139" s="177"/>
      <c r="L139" s="178"/>
      <c r="M139" s="173"/>
      <c r="N139" s="173"/>
      <c r="P139" s="182"/>
    </row>
    <row r="140" spans="1:16" ht="21.95" customHeight="1" x14ac:dyDescent="0.2">
      <c r="G140" s="177"/>
      <c r="H140" s="177"/>
      <c r="J140" s="173"/>
      <c r="K140" s="173"/>
      <c r="L140" s="178"/>
      <c r="M140" s="173"/>
      <c r="N140" s="173"/>
      <c r="P140" s="178"/>
    </row>
    <row r="141" spans="1:16" ht="21.95" customHeight="1" x14ac:dyDescent="0.2">
      <c r="G141" s="177"/>
      <c r="H141" s="177"/>
      <c r="L141" s="178"/>
      <c r="M141" s="173"/>
      <c r="N141" s="173"/>
      <c r="P141" s="182"/>
    </row>
    <row r="142" spans="1:16" ht="21.95" customHeight="1" x14ac:dyDescent="0.2">
      <c r="A142" s="186"/>
      <c r="G142" s="177"/>
      <c r="H142" s="177"/>
      <c r="I142" s="172"/>
      <c r="L142" s="178"/>
      <c r="M142" s="173"/>
      <c r="N142" s="173"/>
      <c r="P142" s="182"/>
    </row>
    <row r="143" spans="1:16" ht="21.95" customHeight="1" x14ac:dyDescent="0.2">
      <c r="G143" s="189"/>
      <c r="H143" s="189"/>
      <c r="I143" s="172"/>
      <c r="L143" s="187"/>
      <c r="M143" s="188"/>
      <c r="N143" s="188"/>
      <c r="P143" s="179"/>
    </row>
    <row r="144" spans="1:16" ht="21.95" customHeight="1" x14ac:dyDescent="0.2">
      <c r="A144" s="186"/>
      <c r="G144" s="177"/>
      <c r="H144" s="177"/>
      <c r="I144" s="172"/>
      <c r="J144" s="173"/>
      <c r="K144" s="173"/>
      <c r="L144" s="178"/>
      <c r="M144" s="173"/>
      <c r="N144" s="173"/>
      <c r="P144" s="182"/>
    </row>
    <row r="145" spans="1:16" ht="21.95" customHeight="1" x14ac:dyDescent="0.2">
      <c r="A145" s="186"/>
      <c r="G145" s="177"/>
      <c r="H145" s="177"/>
      <c r="I145" s="172"/>
      <c r="L145" s="178"/>
      <c r="M145" s="173"/>
      <c r="N145" s="173"/>
      <c r="P145" s="182"/>
    </row>
    <row r="146" spans="1:16" ht="21.95" customHeight="1" x14ac:dyDescent="0.2">
      <c r="A146" s="186"/>
      <c r="G146" s="177"/>
      <c r="H146" s="177"/>
      <c r="I146" s="172"/>
      <c r="L146" s="178"/>
      <c r="M146" s="173"/>
      <c r="N146" s="173"/>
      <c r="P146" s="182"/>
    </row>
    <row r="147" spans="1:16" ht="21.95" customHeight="1" x14ac:dyDescent="0.2">
      <c r="A147" s="172"/>
      <c r="B147" s="172"/>
      <c r="C147" s="172"/>
      <c r="D147" s="172"/>
      <c r="E147" s="172"/>
      <c r="F147" s="172"/>
      <c r="G147" s="172"/>
      <c r="H147" s="172"/>
      <c r="I147" s="172"/>
      <c r="L147" s="190"/>
      <c r="M147" s="188"/>
      <c r="N147" s="172"/>
      <c r="P147" s="182"/>
    </row>
    <row r="148" spans="1:16" ht="21.95" customHeight="1" x14ac:dyDescent="0.2">
      <c r="A148" s="186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2"/>
      <c r="M148" s="191"/>
      <c r="N148" s="191"/>
      <c r="P148" s="179"/>
    </row>
    <row r="149" spans="1:16" ht="21.95" customHeight="1" x14ac:dyDescent="0.2">
      <c r="A149" s="186"/>
      <c r="B149" s="191"/>
      <c r="C149" s="191"/>
      <c r="D149" s="191"/>
      <c r="E149" s="191"/>
      <c r="F149" s="191"/>
      <c r="G149" s="191"/>
      <c r="H149" s="191"/>
      <c r="I149" s="191"/>
      <c r="L149" s="192"/>
      <c r="M149" s="191"/>
      <c r="N149" s="191"/>
      <c r="P149" s="179"/>
    </row>
    <row r="150" spans="1:16" ht="21.95" customHeight="1" x14ac:dyDescent="0.2">
      <c r="G150" s="177"/>
      <c r="H150" s="177"/>
      <c r="L150" s="178"/>
      <c r="N150" s="173"/>
      <c r="O150" s="173"/>
      <c r="P150" s="178"/>
    </row>
    <row r="151" spans="1:16" ht="21.95" customHeight="1" x14ac:dyDescent="0.2">
      <c r="G151" s="177"/>
      <c r="H151" s="177"/>
      <c r="L151" s="178"/>
      <c r="N151" s="173"/>
      <c r="O151" s="173"/>
      <c r="P151" s="178"/>
    </row>
    <row r="152" spans="1:16" ht="21.95" customHeight="1" x14ac:dyDescent="0.2">
      <c r="G152" s="177"/>
      <c r="H152" s="177"/>
      <c r="L152" s="178"/>
      <c r="N152" s="173"/>
      <c r="O152" s="173"/>
      <c r="P152" s="178"/>
    </row>
    <row r="153" spans="1:16" ht="21.95" customHeight="1" x14ac:dyDescent="0.2">
      <c r="G153" s="177"/>
      <c r="H153" s="177"/>
      <c r="L153" s="178"/>
      <c r="N153" s="173"/>
      <c r="O153" s="173"/>
      <c r="P153" s="178"/>
    </row>
    <row r="154" spans="1:16" ht="21.95" customHeight="1" x14ac:dyDescent="0.2">
      <c r="G154" s="177"/>
      <c r="H154" s="177"/>
      <c r="J154" s="173"/>
      <c r="K154" s="173"/>
      <c r="L154" s="178"/>
      <c r="N154" s="173"/>
      <c r="O154" s="173"/>
      <c r="P154" s="178"/>
    </row>
    <row r="155" spans="1:16" ht="21.95" customHeight="1" x14ac:dyDescent="0.2">
      <c r="G155" s="177"/>
      <c r="H155" s="177"/>
      <c r="L155" s="178"/>
      <c r="N155" s="173"/>
      <c r="O155" s="173"/>
      <c r="P155" s="178"/>
    </row>
    <row r="156" spans="1:16" ht="21.95" customHeight="1" x14ac:dyDescent="0.2">
      <c r="B156" s="193"/>
      <c r="G156" s="177"/>
      <c r="H156" s="177"/>
      <c r="I156" s="172"/>
      <c r="L156" s="194"/>
      <c r="M156" s="172"/>
      <c r="N156" s="195"/>
      <c r="O156" s="195"/>
      <c r="P156" s="194"/>
    </row>
    <row r="157" spans="1:16" ht="21.95" customHeight="1" x14ac:dyDescent="0.2">
      <c r="B157" s="193"/>
      <c r="G157" s="177"/>
      <c r="H157" s="177"/>
      <c r="I157" s="172"/>
      <c r="J157" s="195"/>
      <c r="K157" s="195"/>
      <c r="L157" s="194"/>
      <c r="M157" s="172"/>
      <c r="N157" s="195"/>
      <c r="O157" s="195"/>
      <c r="P157" s="194"/>
    </row>
    <row r="158" spans="1:16" ht="21.95" customHeight="1" x14ac:dyDescent="0.2">
      <c r="G158" s="189"/>
      <c r="H158" s="189"/>
      <c r="L158" s="178"/>
      <c r="N158" s="173"/>
      <c r="O158" s="173"/>
      <c r="P158" s="178"/>
    </row>
    <row r="159" spans="1:16" ht="21.95" customHeight="1" x14ac:dyDescent="0.2">
      <c r="G159" s="189"/>
      <c r="H159" s="189"/>
      <c r="J159" s="191"/>
      <c r="L159" s="192"/>
      <c r="N159" s="191"/>
      <c r="O159" s="191"/>
      <c r="P159" s="192"/>
    </row>
    <row r="160" spans="1:16" ht="21.95" customHeight="1" x14ac:dyDescent="0.2">
      <c r="B160" s="196"/>
      <c r="G160" s="177"/>
      <c r="H160" s="177"/>
      <c r="J160" s="197"/>
      <c r="K160" s="173"/>
      <c r="L160" s="198"/>
      <c r="N160" s="163"/>
      <c r="O160" s="173"/>
      <c r="P160" s="198"/>
    </row>
    <row r="161" spans="1:22" ht="21.95" customHeight="1" x14ac:dyDescent="0.2">
      <c r="B161" s="196"/>
      <c r="G161" s="177"/>
      <c r="H161" s="177"/>
      <c r="J161" s="197"/>
      <c r="K161" s="173"/>
      <c r="L161" s="198"/>
      <c r="N161" s="163"/>
      <c r="O161" s="173"/>
      <c r="P161" s="198"/>
    </row>
    <row r="162" spans="1:22" ht="21.95" customHeight="1" x14ac:dyDescent="0.2">
      <c r="B162" s="196"/>
      <c r="G162" s="177"/>
      <c r="H162" s="177"/>
      <c r="J162" s="197"/>
      <c r="K162" s="173"/>
      <c r="L162" s="198"/>
      <c r="N162" s="163"/>
      <c r="O162" s="173"/>
      <c r="P162" s="198"/>
    </row>
    <row r="163" spans="1:22" ht="21.95" customHeight="1" x14ac:dyDescent="0.2">
      <c r="B163" s="196"/>
      <c r="G163" s="177"/>
      <c r="H163" s="177"/>
      <c r="J163" s="197"/>
      <c r="K163" s="173"/>
      <c r="L163" s="198"/>
      <c r="N163" s="163"/>
      <c r="O163" s="173"/>
      <c r="P163" s="198"/>
    </row>
    <row r="164" spans="1:22" ht="21.95" customHeight="1" x14ac:dyDescent="0.2">
      <c r="B164" s="196"/>
      <c r="G164" s="177"/>
      <c r="H164" s="177"/>
      <c r="J164" s="197"/>
      <c r="K164" s="173"/>
      <c r="L164" s="198"/>
      <c r="N164" s="163"/>
      <c r="O164" s="173"/>
      <c r="P164" s="198"/>
    </row>
    <row r="165" spans="1:22" ht="21.95" customHeight="1" x14ac:dyDescent="0.2"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79"/>
      <c r="M165" s="163"/>
      <c r="N165" s="323"/>
      <c r="O165" s="323"/>
      <c r="P165" s="323"/>
    </row>
    <row r="166" spans="1:22" ht="21.95" customHeight="1" x14ac:dyDescent="0.2"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79"/>
      <c r="M166" s="322"/>
      <c r="N166" s="322"/>
      <c r="O166" s="322"/>
      <c r="P166" s="322"/>
      <c r="S166" s="163"/>
      <c r="T166" s="323"/>
      <c r="U166" s="323"/>
      <c r="V166" s="323"/>
    </row>
    <row r="167" spans="1:22" ht="21.95" customHeight="1" x14ac:dyDescent="0.2">
      <c r="A167" s="181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79"/>
      <c r="M167" s="163"/>
      <c r="N167" s="163"/>
      <c r="O167" s="163"/>
      <c r="P167" s="179"/>
      <c r="S167" s="322"/>
      <c r="T167" s="322"/>
      <c r="U167" s="322"/>
      <c r="V167" s="322"/>
    </row>
    <row r="168" spans="1:22" ht="21.95" customHeight="1" x14ac:dyDescent="0.2">
      <c r="B168" s="163"/>
      <c r="C168" s="163"/>
      <c r="D168" s="163"/>
      <c r="E168" s="163"/>
      <c r="F168" s="163"/>
      <c r="G168" s="163"/>
      <c r="H168" s="163"/>
      <c r="I168" s="163"/>
      <c r="J168" s="174"/>
      <c r="K168" s="174"/>
      <c r="L168" s="182"/>
      <c r="M168" s="163"/>
      <c r="N168" s="174"/>
      <c r="O168" s="174"/>
      <c r="P168" s="182"/>
    </row>
    <row r="169" spans="1:22" ht="21.95" customHeight="1" x14ac:dyDescent="0.2">
      <c r="B169" s="163"/>
      <c r="C169" s="163"/>
      <c r="D169" s="163"/>
      <c r="E169" s="163"/>
      <c r="F169" s="163"/>
      <c r="G169" s="163"/>
      <c r="H169" s="163"/>
      <c r="I169" s="163"/>
      <c r="J169" s="322"/>
      <c r="K169" s="322"/>
      <c r="L169" s="322"/>
      <c r="M169" s="322"/>
      <c r="N169" s="322"/>
      <c r="O169" s="322"/>
      <c r="P169" s="322"/>
    </row>
    <row r="170" spans="1:22" ht="21.95" customHeight="1" x14ac:dyDescent="0.2">
      <c r="B170" s="163"/>
      <c r="C170" s="163"/>
      <c r="D170" s="163"/>
      <c r="E170" s="163"/>
      <c r="F170" s="163"/>
      <c r="G170" s="163"/>
      <c r="H170" s="163"/>
      <c r="I170" s="163"/>
      <c r="J170" s="322"/>
      <c r="K170" s="322"/>
      <c r="L170" s="322"/>
      <c r="M170" s="163"/>
      <c r="N170" s="322"/>
      <c r="O170" s="322"/>
      <c r="P170" s="322"/>
    </row>
    <row r="171" spans="1:22" ht="21.95" customHeight="1" x14ac:dyDescent="0.2">
      <c r="B171" s="163"/>
      <c r="C171" s="163"/>
      <c r="D171" s="163"/>
      <c r="E171" s="163"/>
      <c r="F171" s="163"/>
      <c r="G171" s="174"/>
      <c r="H171" s="174"/>
      <c r="I171" s="163"/>
      <c r="J171" s="183"/>
      <c r="L171" s="184"/>
      <c r="M171" s="185"/>
      <c r="N171" s="183"/>
      <c r="O171" s="185"/>
      <c r="P171" s="184"/>
    </row>
    <row r="172" spans="1:22" ht="21.95" customHeight="1" x14ac:dyDescent="0.2">
      <c r="A172" s="186"/>
      <c r="B172" s="163"/>
      <c r="C172" s="163"/>
      <c r="D172" s="163"/>
      <c r="E172" s="163"/>
      <c r="F172" s="163"/>
      <c r="I172" s="163"/>
      <c r="J172" s="177"/>
      <c r="L172" s="179"/>
      <c r="M172" s="163"/>
      <c r="N172" s="163"/>
      <c r="P172" s="179"/>
    </row>
    <row r="173" spans="1:22" ht="21.95" customHeight="1" x14ac:dyDescent="0.2">
      <c r="A173" s="186"/>
      <c r="B173" s="163"/>
      <c r="C173" s="163"/>
      <c r="D173" s="163"/>
      <c r="E173" s="163"/>
      <c r="F173" s="163"/>
      <c r="G173" s="177"/>
      <c r="H173" s="177"/>
      <c r="I173" s="163"/>
      <c r="J173" s="177"/>
      <c r="L173" s="179"/>
      <c r="M173" s="163"/>
      <c r="N173" s="163"/>
      <c r="P173" s="179"/>
    </row>
    <row r="174" spans="1:22" ht="21.95" customHeight="1" x14ac:dyDescent="0.2">
      <c r="A174" s="186"/>
      <c r="B174" s="163"/>
      <c r="C174" s="163"/>
      <c r="D174" s="163"/>
      <c r="E174" s="163"/>
      <c r="F174" s="163"/>
      <c r="I174" s="163"/>
      <c r="J174" s="177"/>
      <c r="L174" s="199"/>
      <c r="M174" s="163"/>
      <c r="N174" s="163"/>
      <c r="P174" s="199"/>
    </row>
    <row r="175" spans="1:22" ht="21.95" customHeight="1" x14ac:dyDescent="0.2">
      <c r="A175" s="186"/>
      <c r="B175" s="186"/>
      <c r="G175" s="172"/>
      <c r="H175" s="172"/>
      <c r="J175" s="172"/>
      <c r="L175" s="199"/>
      <c r="M175" s="163"/>
      <c r="N175" s="163"/>
      <c r="P175" s="199"/>
    </row>
    <row r="176" spans="1:22" ht="21.95" customHeight="1" x14ac:dyDescent="0.2">
      <c r="A176" s="186"/>
      <c r="B176" s="163"/>
      <c r="C176" s="163"/>
      <c r="D176" s="163"/>
      <c r="E176" s="163"/>
      <c r="F176" s="163"/>
      <c r="G176" s="177"/>
      <c r="H176" s="177"/>
      <c r="I176" s="163"/>
      <c r="J176" s="177"/>
      <c r="L176" s="179"/>
      <c r="M176" s="163"/>
      <c r="N176" s="163"/>
      <c r="P176" s="179"/>
    </row>
    <row r="177" spans="1:16" ht="21.95" customHeight="1" x14ac:dyDescent="0.2">
      <c r="A177" s="186"/>
      <c r="B177" s="163"/>
      <c r="C177" s="163"/>
      <c r="D177" s="163"/>
      <c r="E177" s="163"/>
      <c r="F177" s="163"/>
      <c r="I177" s="163"/>
      <c r="J177" s="173"/>
      <c r="K177" s="173"/>
      <c r="L177" s="178"/>
      <c r="M177" s="163"/>
      <c r="N177" s="173"/>
      <c r="P177" s="182"/>
    </row>
    <row r="178" spans="1:16" ht="21.95" customHeight="1" x14ac:dyDescent="0.2">
      <c r="J178" s="177"/>
      <c r="L178" s="178"/>
      <c r="M178" s="163"/>
      <c r="N178" s="173"/>
      <c r="P178" s="182"/>
    </row>
    <row r="179" spans="1:16" ht="21.95" customHeight="1" x14ac:dyDescent="0.2">
      <c r="J179" s="177"/>
      <c r="L179" s="187"/>
      <c r="M179" s="163"/>
      <c r="N179" s="188"/>
      <c r="P179" s="179"/>
    </row>
    <row r="180" spans="1:16" ht="21.95" customHeight="1" x14ac:dyDescent="0.2">
      <c r="A180" s="186"/>
      <c r="G180" s="177"/>
      <c r="H180" s="177"/>
      <c r="J180" s="177"/>
      <c r="L180" s="179"/>
      <c r="M180" s="163"/>
      <c r="N180" s="163"/>
      <c r="P180" s="179"/>
    </row>
    <row r="181" spans="1:16" ht="21.95" customHeight="1" x14ac:dyDescent="0.2">
      <c r="A181" s="186"/>
      <c r="J181" s="177"/>
      <c r="L181" s="199"/>
      <c r="M181" s="163"/>
      <c r="N181" s="163"/>
      <c r="P181" s="199"/>
    </row>
    <row r="182" spans="1:16" ht="21.95" customHeight="1" x14ac:dyDescent="0.2">
      <c r="A182" s="186"/>
      <c r="B182" s="186"/>
      <c r="J182" s="177"/>
      <c r="L182" s="179"/>
      <c r="M182" s="163"/>
      <c r="N182" s="163"/>
      <c r="P182" s="179"/>
    </row>
    <row r="183" spans="1:16" ht="21.95" customHeight="1" x14ac:dyDescent="0.2">
      <c r="A183" s="186"/>
      <c r="B183" s="186"/>
      <c r="G183" s="177"/>
      <c r="H183" s="177"/>
      <c r="J183" s="177"/>
      <c r="L183" s="179"/>
      <c r="M183" s="163"/>
      <c r="N183" s="163"/>
      <c r="P183" s="179"/>
    </row>
    <row r="184" spans="1:16" ht="21.95" customHeight="1" x14ac:dyDescent="0.2">
      <c r="A184" s="186"/>
      <c r="B184" s="186"/>
      <c r="G184" s="172"/>
      <c r="H184" s="172"/>
      <c r="J184" s="172"/>
      <c r="L184" s="179"/>
      <c r="M184" s="163"/>
      <c r="N184" s="163"/>
      <c r="P184" s="179"/>
    </row>
    <row r="185" spans="1:16" ht="21.95" customHeight="1" x14ac:dyDescent="0.2">
      <c r="G185" s="177"/>
      <c r="H185" s="177"/>
      <c r="J185" s="173"/>
      <c r="K185" s="173"/>
      <c r="L185" s="178"/>
      <c r="M185" s="173"/>
      <c r="N185" s="173"/>
      <c r="P185" s="182"/>
    </row>
    <row r="186" spans="1:16" ht="21.95" customHeight="1" x14ac:dyDescent="0.2">
      <c r="G186" s="177"/>
      <c r="H186" s="177"/>
      <c r="L186" s="178"/>
      <c r="M186" s="173"/>
      <c r="N186" s="173"/>
      <c r="P186" s="182"/>
    </row>
    <row r="187" spans="1:16" ht="21.95" customHeight="1" x14ac:dyDescent="0.2">
      <c r="G187" s="177"/>
      <c r="H187" s="177"/>
      <c r="J187" s="173"/>
      <c r="K187" s="173"/>
      <c r="L187" s="178"/>
      <c r="M187" s="173"/>
      <c r="N187" s="173"/>
      <c r="P187" s="178"/>
    </row>
    <row r="188" spans="1:16" ht="21.95" customHeight="1" x14ac:dyDescent="0.2">
      <c r="G188" s="177"/>
      <c r="H188" s="177"/>
      <c r="L188" s="178"/>
      <c r="M188" s="173"/>
      <c r="N188" s="173"/>
      <c r="P188" s="182"/>
    </row>
    <row r="189" spans="1:16" ht="21.95" customHeight="1" x14ac:dyDescent="0.2">
      <c r="A189" s="186"/>
      <c r="G189" s="177"/>
      <c r="H189" s="177"/>
      <c r="I189" s="172"/>
      <c r="L189" s="178"/>
      <c r="M189" s="173"/>
      <c r="N189" s="173"/>
      <c r="P189" s="182"/>
    </row>
    <row r="190" spans="1:16" ht="21.95" customHeight="1" x14ac:dyDescent="0.2">
      <c r="G190" s="189"/>
      <c r="H190" s="189"/>
      <c r="I190" s="172"/>
      <c r="L190" s="187"/>
      <c r="M190" s="188"/>
      <c r="N190" s="188"/>
      <c r="P190" s="179"/>
    </row>
    <row r="191" spans="1:16" ht="21.95" customHeight="1" x14ac:dyDescent="0.2">
      <c r="A191" s="186"/>
      <c r="G191" s="177"/>
      <c r="H191" s="177"/>
      <c r="I191" s="172"/>
      <c r="J191" s="173"/>
      <c r="K191" s="173"/>
      <c r="L191" s="178"/>
      <c r="M191" s="173"/>
      <c r="N191" s="173"/>
      <c r="P191" s="182"/>
    </row>
    <row r="192" spans="1:16" ht="21.95" customHeight="1" x14ac:dyDescent="0.2">
      <c r="A192" s="186"/>
      <c r="G192" s="177"/>
      <c r="H192" s="177"/>
      <c r="I192" s="172"/>
      <c r="L192" s="178"/>
      <c r="M192" s="173"/>
      <c r="N192" s="173"/>
      <c r="P192" s="182"/>
    </row>
    <row r="193" spans="1:16" ht="21.95" customHeight="1" x14ac:dyDescent="0.2">
      <c r="A193" s="186"/>
      <c r="G193" s="177"/>
      <c r="H193" s="177"/>
      <c r="I193" s="172"/>
      <c r="L193" s="178"/>
      <c r="M193" s="173"/>
      <c r="N193" s="173"/>
      <c r="P193" s="182"/>
    </row>
    <row r="194" spans="1:16" ht="21.95" customHeight="1" x14ac:dyDescent="0.2">
      <c r="A194" s="172"/>
      <c r="B194" s="172"/>
      <c r="C194" s="172"/>
      <c r="D194" s="172"/>
      <c r="E194" s="172"/>
      <c r="F194" s="172"/>
      <c r="G194" s="172"/>
      <c r="H194" s="172"/>
      <c r="I194" s="172"/>
      <c r="L194" s="190"/>
      <c r="M194" s="188"/>
      <c r="N194" s="172"/>
      <c r="P194" s="182"/>
    </row>
    <row r="195" spans="1:16" ht="21.95" customHeight="1" x14ac:dyDescent="0.2">
      <c r="A195" s="186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2"/>
      <c r="M195" s="191"/>
      <c r="N195" s="191"/>
      <c r="P195" s="179"/>
    </row>
    <row r="196" spans="1:16" ht="21.95" customHeight="1" x14ac:dyDescent="0.2">
      <c r="A196" s="186"/>
      <c r="B196" s="191"/>
      <c r="C196" s="191"/>
      <c r="D196" s="191"/>
      <c r="E196" s="191"/>
      <c r="F196" s="191"/>
      <c r="G196" s="191"/>
      <c r="H196" s="191"/>
      <c r="I196" s="191"/>
      <c r="L196" s="192"/>
      <c r="M196" s="191"/>
      <c r="N196" s="191"/>
      <c r="P196" s="179"/>
    </row>
    <row r="197" spans="1:16" ht="21.95" customHeight="1" x14ac:dyDescent="0.2">
      <c r="G197" s="177"/>
      <c r="H197" s="177"/>
      <c r="L197" s="178"/>
      <c r="N197" s="173"/>
      <c r="O197" s="173"/>
      <c r="P197" s="178"/>
    </row>
    <row r="198" spans="1:16" ht="21.95" customHeight="1" x14ac:dyDescent="0.2">
      <c r="G198" s="177"/>
      <c r="H198" s="177"/>
      <c r="L198" s="178"/>
      <c r="N198" s="173"/>
      <c r="O198" s="173"/>
      <c r="P198" s="178"/>
    </row>
    <row r="199" spans="1:16" ht="21.95" customHeight="1" x14ac:dyDescent="0.2">
      <c r="G199" s="177"/>
      <c r="H199" s="177"/>
      <c r="L199" s="178"/>
      <c r="N199" s="173"/>
      <c r="O199" s="173"/>
      <c r="P199" s="178"/>
    </row>
    <row r="200" spans="1:16" ht="21.95" customHeight="1" x14ac:dyDescent="0.2">
      <c r="G200" s="177"/>
      <c r="H200" s="177"/>
      <c r="L200" s="178"/>
      <c r="N200" s="173"/>
      <c r="O200" s="173"/>
      <c r="P200" s="178"/>
    </row>
    <row r="201" spans="1:16" ht="21.95" customHeight="1" x14ac:dyDescent="0.2">
      <c r="G201" s="177"/>
      <c r="H201" s="177"/>
      <c r="J201" s="173"/>
      <c r="K201" s="173"/>
      <c r="L201" s="178"/>
      <c r="N201" s="173"/>
      <c r="O201" s="173"/>
      <c r="P201" s="178"/>
    </row>
    <row r="202" spans="1:16" ht="21.95" customHeight="1" x14ac:dyDescent="0.2">
      <c r="G202" s="177"/>
      <c r="H202" s="177"/>
      <c r="L202" s="178"/>
      <c r="N202" s="173"/>
      <c r="O202" s="173"/>
      <c r="P202" s="178"/>
    </row>
    <row r="203" spans="1:16" ht="21.95" customHeight="1" x14ac:dyDescent="0.2">
      <c r="B203" s="193"/>
      <c r="G203" s="177"/>
      <c r="H203" s="177"/>
      <c r="I203" s="172"/>
      <c r="L203" s="194"/>
      <c r="M203" s="172"/>
      <c r="N203" s="195"/>
      <c r="O203" s="195"/>
      <c r="P203" s="194"/>
    </row>
    <row r="204" spans="1:16" ht="21.95" customHeight="1" x14ac:dyDescent="0.2">
      <c r="B204" s="193"/>
      <c r="G204" s="177"/>
      <c r="H204" s="177"/>
      <c r="I204" s="172"/>
      <c r="J204" s="195"/>
      <c r="K204" s="195"/>
      <c r="L204" s="194"/>
      <c r="M204" s="172"/>
      <c r="N204" s="195"/>
      <c r="O204" s="195"/>
      <c r="P204" s="194"/>
    </row>
    <row r="205" spans="1:16" ht="21.95" customHeight="1" x14ac:dyDescent="0.2">
      <c r="G205" s="189"/>
      <c r="H205" s="189"/>
      <c r="L205" s="178"/>
      <c r="N205" s="173"/>
      <c r="O205" s="173"/>
      <c r="P205" s="178"/>
    </row>
    <row r="206" spans="1:16" ht="21.95" customHeight="1" x14ac:dyDescent="0.2">
      <c r="G206" s="189"/>
      <c r="H206" s="189"/>
      <c r="J206" s="191"/>
      <c r="L206" s="192"/>
      <c r="N206" s="191"/>
      <c r="O206" s="191"/>
      <c r="P206" s="192"/>
    </row>
    <row r="207" spans="1:16" ht="21.95" customHeight="1" x14ac:dyDescent="0.2">
      <c r="B207" s="196"/>
      <c r="G207" s="177"/>
      <c r="H207" s="177"/>
      <c r="J207" s="197"/>
      <c r="K207" s="173"/>
      <c r="L207" s="198"/>
      <c r="N207" s="163"/>
      <c r="O207" s="173"/>
      <c r="P207" s="198"/>
    </row>
    <row r="208" spans="1:16" ht="21.95" customHeight="1" x14ac:dyDescent="0.2">
      <c r="B208" s="196"/>
      <c r="G208" s="177"/>
      <c r="H208" s="177"/>
      <c r="J208" s="197"/>
      <c r="K208" s="173"/>
      <c r="L208" s="198"/>
      <c r="N208" s="163"/>
      <c r="O208" s="173"/>
      <c r="P208" s="198"/>
    </row>
    <row r="209" spans="1:16" ht="21.95" customHeight="1" x14ac:dyDescent="0.2">
      <c r="B209" s="196"/>
      <c r="G209" s="177"/>
      <c r="H209" s="177"/>
      <c r="J209" s="197"/>
      <c r="K209" s="173"/>
      <c r="L209" s="198"/>
      <c r="N209" s="163"/>
      <c r="O209" s="173"/>
      <c r="P209" s="198"/>
    </row>
    <row r="210" spans="1:16" ht="21.95" customHeight="1" x14ac:dyDescent="0.2">
      <c r="B210" s="196"/>
      <c r="G210" s="177"/>
      <c r="H210" s="177"/>
      <c r="J210" s="197"/>
      <c r="K210" s="173"/>
      <c r="L210" s="198"/>
      <c r="N210" s="163"/>
      <c r="O210" s="173"/>
      <c r="P210" s="198"/>
    </row>
    <row r="211" spans="1:16" ht="21.95" customHeight="1" x14ac:dyDescent="0.2">
      <c r="B211" s="196"/>
      <c r="G211" s="177"/>
      <c r="H211" s="177"/>
      <c r="J211" s="197"/>
      <c r="K211" s="173"/>
      <c r="L211" s="198"/>
      <c r="N211" s="163"/>
      <c r="O211" s="173"/>
      <c r="P211" s="198"/>
    </row>
    <row r="212" spans="1:16" ht="21.95" customHeight="1" x14ac:dyDescent="0.2">
      <c r="B212" s="196"/>
      <c r="G212" s="177"/>
      <c r="H212" s="177"/>
      <c r="J212" s="197"/>
      <c r="K212" s="173"/>
      <c r="L212" s="198"/>
      <c r="N212" s="163"/>
      <c r="O212" s="173"/>
      <c r="P212" s="198"/>
    </row>
    <row r="213" spans="1:16" ht="21.95" customHeight="1" x14ac:dyDescent="0.2">
      <c r="J213" s="163"/>
      <c r="K213" s="163"/>
      <c r="M213" s="163"/>
      <c r="N213" s="323"/>
      <c r="O213" s="323"/>
      <c r="P213" s="323"/>
    </row>
    <row r="214" spans="1:16" ht="21.95" customHeight="1" x14ac:dyDescent="0.2">
      <c r="A214" s="201"/>
      <c r="J214" s="322"/>
      <c r="K214" s="322"/>
      <c r="M214" s="322"/>
      <c r="N214" s="322"/>
      <c r="O214" s="322"/>
      <c r="P214" s="322"/>
    </row>
    <row r="215" spans="1:16" ht="21.95" customHeight="1" x14ac:dyDescent="0.2">
      <c r="A215" s="201"/>
      <c r="N215" s="163"/>
    </row>
    <row r="216" spans="1:16" ht="21.95" customHeight="1" x14ac:dyDescent="0.2">
      <c r="A216" s="201"/>
      <c r="N216" s="163"/>
    </row>
    <row r="217" spans="1:16" ht="21.95" customHeight="1" x14ac:dyDescent="0.2">
      <c r="B217" s="163"/>
      <c r="C217" s="163"/>
      <c r="D217" s="163"/>
      <c r="E217" s="163"/>
      <c r="F217" s="163"/>
      <c r="G217" s="163"/>
      <c r="H217" s="163"/>
      <c r="I217" s="163"/>
      <c r="J217" s="174"/>
      <c r="K217" s="174"/>
      <c r="L217" s="182"/>
      <c r="M217" s="163"/>
      <c r="N217" s="174"/>
      <c r="O217" s="174"/>
      <c r="P217" s="182"/>
    </row>
    <row r="218" spans="1:16" ht="21.95" customHeight="1" x14ac:dyDescent="0.2">
      <c r="B218" s="163"/>
      <c r="C218" s="163"/>
      <c r="D218" s="163"/>
      <c r="E218" s="163"/>
      <c r="F218" s="163"/>
      <c r="G218" s="163"/>
      <c r="H218" s="163"/>
      <c r="I218" s="163"/>
      <c r="L218" s="322"/>
      <c r="M218" s="322"/>
      <c r="N218" s="322"/>
      <c r="O218" s="322"/>
      <c r="P218" s="322"/>
    </row>
    <row r="219" spans="1:16" ht="21.95" customHeight="1" x14ac:dyDescent="0.2">
      <c r="B219" s="163"/>
      <c r="C219" s="163"/>
      <c r="D219" s="163"/>
      <c r="E219" s="163"/>
      <c r="F219" s="163"/>
      <c r="G219" s="163"/>
      <c r="H219" s="163"/>
      <c r="I219" s="163"/>
      <c r="J219" s="322"/>
      <c r="K219" s="322"/>
      <c r="L219" s="322"/>
      <c r="M219" s="174"/>
      <c r="N219" s="322"/>
      <c r="O219" s="322"/>
      <c r="P219" s="322"/>
    </row>
    <row r="220" spans="1:16" ht="21.95" customHeight="1" x14ac:dyDescent="0.2">
      <c r="B220" s="163"/>
      <c r="C220" s="163"/>
      <c r="D220" s="163"/>
      <c r="E220" s="163"/>
      <c r="F220" s="163"/>
      <c r="G220" s="163"/>
      <c r="H220" s="163"/>
      <c r="I220" s="163"/>
      <c r="J220" s="172"/>
      <c r="L220" s="184"/>
      <c r="M220" s="185"/>
      <c r="N220" s="185"/>
      <c r="O220" s="163"/>
      <c r="P220" s="199"/>
    </row>
    <row r="221" spans="1:16" ht="21.95" customHeight="1" x14ac:dyDescent="0.2">
      <c r="G221" s="163"/>
      <c r="H221" s="163"/>
      <c r="N221" s="161"/>
      <c r="P221" s="179"/>
    </row>
    <row r="222" spans="1:16" ht="21.95" customHeight="1" x14ac:dyDescent="0.2">
      <c r="L222" s="178"/>
      <c r="M222" s="173"/>
      <c r="N222" s="173"/>
      <c r="P222" s="182"/>
    </row>
    <row r="223" spans="1:16" ht="21.95" customHeight="1" x14ac:dyDescent="0.2">
      <c r="L223" s="178"/>
      <c r="M223" s="173"/>
      <c r="N223" s="173"/>
      <c r="P223" s="182"/>
    </row>
    <row r="224" spans="1:16" ht="21.95" customHeight="1" x14ac:dyDescent="0.2">
      <c r="C224" s="186"/>
      <c r="L224" s="178"/>
      <c r="M224" s="173"/>
      <c r="N224" s="173"/>
      <c r="P224" s="182"/>
    </row>
    <row r="225" spans="1:16" ht="21.95" customHeight="1" x14ac:dyDescent="0.2">
      <c r="C225" s="186"/>
      <c r="L225" s="178"/>
      <c r="M225" s="173"/>
      <c r="N225" s="173"/>
      <c r="P225" s="182"/>
    </row>
    <row r="226" spans="1:16" ht="21.95" customHeight="1" x14ac:dyDescent="0.2">
      <c r="C226" s="186"/>
      <c r="L226" s="178"/>
      <c r="M226" s="173"/>
      <c r="N226" s="173"/>
      <c r="P226" s="182"/>
    </row>
    <row r="227" spans="1:16" ht="21.95" customHeight="1" x14ac:dyDescent="0.2">
      <c r="C227" s="186"/>
      <c r="L227" s="178"/>
      <c r="M227" s="173"/>
      <c r="N227" s="173"/>
      <c r="P227" s="182"/>
    </row>
    <row r="228" spans="1:16" ht="21.95" customHeight="1" x14ac:dyDescent="0.2">
      <c r="C228" s="186"/>
      <c r="L228" s="178"/>
      <c r="M228" s="173"/>
      <c r="N228" s="173"/>
      <c r="P228" s="182"/>
    </row>
    <row r="229" spans="1:16" ht="21.95" customHeight="1" x14ac:dyDescent="0.2">
      <c r="C229" s="186"/>
      <c r="L229" s="178"/>
      <c r="M229" s="173"/>
      <c r="N229" s="173"/>
      <c r="P229" s="182"/>
    </row>
    <row r="230" spans="1:16" ht="21.95" customHeight="1" x14ac:dyDescent="0.2">
      <c r="C230" s="186"/>
      <c r="L230" s="178"/>
      <c r="M230" s="173"/>
      <c r="N230" s="173"/>
      <c r="P230" s="182"/>
    </row>
    <row r="231" spans="1:16" ht="21.95" customHeight="1" x14ac:dyDescent="0.2">
      <c r="C231" s="186"/>
      <c r="L231" s="178"/>
      <c r="M231" s="173"/>
      <c r="N231" s="173"/>
      <c r="P231" s="182"/>
    </row>
    <row r="232" spans="1:16" ht="21.95" customHeight="1" x14ac:dyDescent="0.2">
      <c r="C232" s="186"/>
      <c r="L232" s="178"/>
      <c r="M232" s="173"/>
      <c r="N232" s="173"/>
      <c r="P232" s="178"/>
    </row>
    <row r="233" spans="1:16" ht="21.95" customHeight="1" x14ac:dyDescent="0.2">
      <c r="C233" s="186"/>
      <c r="L233" s="178"/>
      <c r="M233" s="173"/>
      <c r="N233" s="173"/>
      <c r="P233" s="182"/>
    </row>
    <row r="234" spans="1:16" ht="21.95" customHeight="1" x14ac:dyDescent="0.2">
      <c r="C234" s="186"/>
      <c r="L234" s="178"/>
      <c r="M234" s="173"/>
      <c r="N234" s="173"/>
      <c r="P234" s="182"/>
    </row>
    <row r="235" spans="1:16" ht="21.95" customHeight="1" x14ac:dyDescent="0.2">
      <c r="C235" s="186"/>
      <c r="L235" s="178"/>
      <c r="M235" s="173"/>
      <c r="N235" s="173"/>
      <c r="P235" s="182"/>
    </row>
    <row r="236" spans="1:16" ht="21.95" customHeight="1" x14ac:dyDescent="0.2">
      <c r="C236" s="186"/>
      <c r="L236" s="178"/>
      <c r="M236" s="173"/>
      <c r="N236" s="173"/>
      <c r="P236" s="182"/>
    </row>
    <row r="237" spans="1:16" ht="21.95" customHeight="1" x14ac:dyDescent="0.2">
      <c r="C237" s="186"/>
      <c r="L237" s="178"/>
      <c r="M237" s="173"/>
      <c r="N237" s="173"/>
      <c r="P237" s="182"/>
    </row>
    <row r="238" spans="1:16" ht="21.95" customHeight="1" x14ac:dyDescent="0.2">
      <c r="A238" s="186"/>
      <c r="L238" s="202"/>
      <c r="M238" s="203"/>
      <c r="N238" s="203"/>
      <c r="P238" s="202"/>
    </row>
    <row r="239" spans="1:16" ht="21.95" customHeight="1" x14ac:dyDescent="0.2">
      <c r="C239" s="186"/>
      <c r="L239" s="178"/>
      <c r="M239" s="173"/>
      <c r="N239" s="203"/>
      <c r="P239" s="182"/>
    </row>
    <row r="240" spans="1:16" ht="21.95" customHeight="1" x14ac:dyDescent="0.2">
      <c r="C240" s="186"/>
      <c r="L240" s="178"/>
      <c r="M240" s="173"/>
      <c r="N240" s="173"/>
      <c r="P240" s="182"/>
    </row>
    <row r="241" spans="1:16" ht="21.95" customHeight="1" x14ac:dyDescent="0.2">
      <c r="C241" s="186"/>
      <c r="L241" s="178"/>
      <c r="M241" s="173"/>
      <c r="N241" s="173"/>
      <c r="P241" s="182"/>
    </row>
    <row r="242" spans="1:16" ht="21.95" customHeight="1" x14ac:dyDescent="0.2">
      <c r="C242" s="186"/>
      <c r="L242" s="178"/>
      <c r="M242" s="173"/>
      <c r="N242" s="173"/>
      <c r="P242" s="182"/>
    </row>
    <row r="243" spans="1:16" ht="21.95" customHeight="1" x14ac:dyDescent="0.2">
      <c r="C243" s="186"/>
      <c r="L243" s="178"/>
      <c r="M243" s="173"/>
      <c r="N243" s="173"/>
      <c r="P243" s="182"/>
    </row>
    <row r="244" spans="1:16" ht="21.95" customHeight="1" x14ac:dyDescent="0.2">
      <c r="C244" s="186"/>
      <c r="L244" s="178"/>
      <c r="M244" s="173"/>
      <c r="N244" s="173"/>
      <c r="P244" s="182"/>
    </row>
    <row r="245" spans="1:16" ht="21.95" customHeight="1" x14ac:dyDescent="0.2">
      <c r="C245" s="186"/>
      <c r="L245" s="178"/>
      <c r="M245" s="173"/>
      <c r="N245" s="173"/>
      <c r="P245" s="182"/>
    </row>
    <row r="246" spans="1:16" ht="21.95" customHeight="1" x14ac:dyDescent="0.2">
      <c r="C246" s="186"/>
      <c r="L246" s="178"/>
      <c r="M246" s="173"/>
      <c r="N246" s="173"/>
      <c r="P246" s="182"/>
    </row>
    <row r="247" spans="1:16" ht="21.95" customHeight="1" x14ac:dyDescent="0.2">
      <c r="C247" s="186"/>
      <c r="L247" s="178"/>
      <c r="M247" s="173"/>
      <c r="N247" s="173"/>
      <c r="P247" s="182"/>
    </row>
    <row r="248" spans="1:16" ht="21.95" customHeight="1" x14ac:dyDescent="0.2">
      <c r="C248" s="186"/>
      <c r="L248" s="178"/>
      <c r="M248" s="173"/>
      <c r="N248" s="173"/>
      <c r="P248" s="182"/>
    </row>
    <row r="249" spans="1:16" ht="21.95" customHeight="1" x14ac:dyDescent="0.2">
      <c r="C249" s="186"/>
      <c r="L249" s="178"/>
      <c r="M249" s="173"/>
      <c r="N249" s="173"/>
      <c r="P249" s="182"/>
    </row>
    <row r="250" spans="1:16" ht="21.95" customHeight="1" x14ac:dyDescent="0.2">
      <c r="A250" s="186"/>
      <c r="L250" s="202"/>
      <c r="M250" s="203"/>
      <c r="N250" s="203"/>
      <c r="P250" s="182"/>
    </row>
    <row r="251" spans="1:16" ht="21.95" customHeight="1" x14ac:dyDescent="0.2">
      <c r="A251" s="186"/>
      <c r="J251" s="203"/>
      <c r="K251" s="203"/>
      <c r="L251" s="202"/>
      <c r="N251" s="174"/>
      <c r="O251" s="203"/>
      <c r="P251" s="202"/>
    </row>
    <row r="252" spans="1:16" ht="21.95" customHeight="1" x14ac:dyDescent="0.2">
      <c r="A252" s="186"/>
      <c r="J252" s="203"/>
      <c r="K252" s="203"/>
      <c r="L252" s="202"/>
      <c r="N252" s="174"/>
      <c r="O252" s="203"/>
      <c r="P252" s="202"/>
    </row>
    <row r="253" spans="1:16" ht="21.95" customHeight="1" x14ac:dyDescent="0.2">
      <c r="A253" s="186"/>
      <c r="J253" s="203"/>
      <c r="K253" s="203"/>
      <c r="L253" s="202"/>
      <c r="N253" s="174"/>
      <c r="O253" s="203"/>
      <c r="P253" s="202"/>
    </row>
    <row r="254" spans="1:16" ht="21.95" customHeight="1" x14ac:dyDescent="0.2">
      <c r="A254" s="186"/>
      <c r="J254" s="203"/>
      <c r="K254" s="203"/>
      <c r="L254" s="202"/>
      <c r="N254" s="174"/>
      <c r="O254" s="203"/>
      <c r="P254" s="202"/>
    </row>
    <row r="255" spans="1:16" ht="21.95" customHeight="1" x14ac:dyDescent="0.2">
      <c r="A255" s="186"/>
      <c r="J255" s="203"/>
      <c r="K255" s="203"/>
      <c r="L255" s="202"/>
      <c r="N255" s="174"/>
      <c r="O255" s="203"/>
      <c r="P255" s="202"/>
    </row>
    <row r="256" spans="1:16" ht="21.95" customHeight="1" x14ac:dyDescent="0.2">
      <c r="A256" s="186"/>
      <c r="J256" s="203"/>
      <c r="K256" s="203"/>
      <c r="L256" s="202"/>
      <c r="N256" s="174"/>
      <c r="O256" s="203"/>
      <c r="P256" s="202"/>
    </row>
    <row r="257" spans="1:16" ht="21.95" customHeight="1" x14ac:dyDescent="0.2">
      <c r="A257" s="201"/>
      <c r="J257" s="163"/>
      <c r="K257" s="163"/>
      <c r="M257" s="163"/>
      <c r="N257" s="323"/>
      <c r="O257" s="323"/>
      <c r="P257" s="323"/>
    </row>
    <row r="258" spans="1:16" ht="21.95" customHeight="1" x14ac:dyDescent="0.2">
      <c r="A258" s="201"/>
      <c r="J258" s="322"/>
      <c r="K258" s="322"/>
      <c r="M258" s="322"/>
      <c r="N258" s="322"/>
      <c r="O258" s="322"/>
      <c r="P258" s="322"/>
    </row>
    <row r="259" spans="1:16" ht="21.95" customHeight="1" x14ac:dyDescent="0.2">
      <c r="A259" s="201"/>
      <c r="N259" s="163"/>
    </row>
    <row r="260" spans="1:16" ht="21.95" customHeight="1" x14ac:dyDescent="0.2">
      <c r="A260" s="201"/>
      <c r="N260" s="163"/>
    </row>
    <row r="261" spans="1:16" ht="21.95" customHeight="1" x14ac:dyDescent="0.2">
      <c r="B261" s="163"/>
      <c r="C261" s="163"/>
      <c r="D261" s="163"/>
      <c r="E261" s="163"/>
      <c r="F261" s="163"/>
      <c r="G261" s="163"/>
      <c r="H261" s="163"/>
      <c r="I261" s="163"/>
      <c r="K261" s="163"/>
      <c r="L261" s="322"/>
      <c r="M261" s="322"/>
      <c r="N261" s="322"/>
      <c r="O261" s="322"/>
      <c r="P261" s="322"/>
    </row>
    <row r="262" spans="1:16" s="172" customFormat="1" ht="21.95" customHeight="1" x14ac:dyDescent="0.2">
      <c r="B262" s="174"/>
      <c r="C262" s="174"/>
      <c r="D262" s="174"/>
      <c r="E262" s="174"/>
      <c r="F262" s="174"/>
      <c r="G262" s="174"/>
      <c r="H262" s="174"/>
      <c r="I262" s="174"/>
      <c r="J262" s="322"/>
      <c r="K262" s="322"/>
      <c r="L262" s="322"/>
      <c r="M262" s="174"/>
      <c r="N262" s="322"/>
      <c r="O262" s="322"/>
      <c r="P262" s="322"/>
    </row>
    <row r="263" spans="1:16" ht="21.95" customHeight="1" x14ac:dyDescent="0.2">
      <c r="B263" s="163"/>
      <c r="C263" s="163"/>
      <c r="D263" s="163"/>
      <c r="E263" s="163"/>
      <c r="F263" s="163"/>
      <c r="G263" s="163"/>
      <c r="H263" s="163"/>
      <c r="I263" s="163"/>
      <c r="J263" s="172"/>
      <c r="L263" s="204"/>
      <c r="M263" s="185"/>
      <c r="N263" s="185"/>
      <c r="O263" s="205"/>
      <c r="P263" s="182"/>
    </row>
    <row r="264" spans="1:16" ht="21.95" customHeight="1" x14ac:dyDescent="0.2">
      <c r="B264" s="172"/>
      <c r="C264" s="172"/>
      <c r="D264" s="172"/>
      <c r="E264" s="172"/>
      <c r="F264" s="172"/>
      <c r="G264" s="172"/>
      <c r="H264" s="172"/>
      <c r="I264" s="172"/>
      <c r="L264" s="206"/>
      <c r="M264" s="185"/>
      <c r="N264" s="207"/>
      <c r="O264" s="205"/>
      <c r="P264" s="208"/>
    </row>
    <row r="265" spans="1:16" ht="21.95" customHeight="1" x14ac:dyDescent="0.2">
      <c r="B265" s="209"/>
      <c r="C265" s="172"/>
      <c r="D265" s="172"/>
      <c r="E265" s="172"/>
      <c r="F265" s="172"/>
      <c r="G265" s="172"/>
      <c r="H265" s="172"/>
      <c r="I265" s="172"/>
      <c r="L265" s="179"/>
      <c r="M265" s="172"/>
      <c r="N265" s="163"/>
      <c r="P265" s="179"/>
    </row>
    <row r="266" spans="1:16" ht="21.95" customHeight="1" x14ac:dyDescent="0.2">
      <c r="B266" s="209"/>
      <c r="C266" s="172"/>
      <c r="D266" s="172"/>
      <c r="E266" s="172"/>
      <c r="F266" s="172"/>
      <c r="G266" s="172"/>
      <c r="H266" s="172"/>
      <c r="I266" s="172"/>
      <c r="L266" s="178"/>
      <c r="M266" s="172"/>
      <c r="N266" s="163"/>
      <c r="P266" s="179"/>
    </row>
    <row r="267" spans="1:16" ht="21.95" customHeight="1" x14ac:dyDescent="0.2">
      <c r="B267" s="209"/>
      <c r="C267" s="172"/>
      <c r="D267" s="172"/>
      <c r="E267" s="172"/>
      <c r="F267" s="172"/>
      <c r="G267" s="172"/>
      <c r="H267" s="172"/>
      <c r="I267" s="172"/>
      <c r="L267" s="178"/>
      <c r="M267" s="172"/>
      <c r="N267" s="163"/>
      <c r="P267" s="179"/>
    </row>
    <row r="268" spans="1:16" ht="21.95" customHeight="1" x14ac:dyDescent="0.2">
      <c r="B268" s="209"/>
      <c r="C268" s="172"/>
      <c r="D268" s="172"/>
      <c r="E268" s="172"/>
      <c r="F268" s="172"/>
      <c r="G268" s="172"/>
      <c r="H268" s="172"/>
      <c r="I268" s="172"/>
      <c r="L268" s="179"/>
      <c r="M268" s="172"/>
      <c r="N268" s="163"/>
      <c r="P268" s="179"/>
    </row>
    <row r="269" spans="1:16" ht="21.95" customHeight="1" x14ac:dyDescent="0.2">
      <c r="B269" s="209"/>
      <c r="C269" s="172"/>
      <c r="D269" s="172"/>
      <c r="E269" s="172"/>
      <c r="F269" s="172"/>
      <c r="G269" s="172"/>
      <c r="H269" s="172"/>
      <c r="I269" s="172"/>
      <c r="L269" s="179"/>
      <c r="M269" s="172"/>
      <c r="N269" s="163"/>
      <c r="P269" s="179"/>
    </row>
    <row r="270" spans="1:16" ht="21.95" customHeight="1" x14ac:dyDescent="0.2">
      <c r="B270" s="186"/>
      <c r="C270" s="172"/>
      <c r="D270" s="172"/>
      <c r="E270" s="172"/>
      <c r="F270" s="172"/>
      <c r="G270" s="172"/>
      <c r="H270" s="172"/>
      <c r="I270" s="172"/>
      <c r="L270" s="179"/>
      <c r="M270" s="172"/>
      <c r="N270" s="163"/>
      <c r="P270" s="179"/>
    </row>
    <row r="271" spans="1:16" ht="21.95" customHeight="1" x14ac:dyDescent="0.2">
      <c r="B271" s="186"/>
      <c r="C271" s="172"/>
      <c r="D271" s="172"/>
      <c r="E271" s="172"/>
      <c r="F271" s="172"/>
      <c r="G271" s="172"/>
      <c r="H271" s="172"/>
      <c r="I271" s="172"/>
      <c r="L271" s="179"/>
      <c r="M271" s="172"/>
      <c r="N271" s="163"/>
      <c r="P271" s="179"/>
    </row>
    <row r="272" spans="1:16" ht="21.95" customHeight="1" x14ac:dyDescent="0.2">
      <c r="B272" s="186"/>
      <c r="C272" s="172"/>
      <c r="D272" s="172"/>
      <c r="E272" s="172"/>
      <c r="F272" s="172"/>
      <c r="G272" s="172"/>
      <c r="H272" s="172"/>
      <c r="I272" s="172"/>
      <c r="L272" s="179"/>
      <c r="M272" s="172"/>
      <c r="N272" s="163"/>
      <c r="P272" s="179"/>
    </row>
    <row r="273" spans="2:16" ht="21.95" customHeight="1" x14ac:dyDescent="0.2">
      <c r="B273" s="172"/>
      <c r="C273" s="172"/>
      <c r="D273" s="172"/>
      <c r="E273" s="172"/>
      <c r="F273" s="172"/>
      <c r="G273" s="172"/>
      <c r="H273" s="172"/>
      <c r="I273" s="172"/>
      <c r="L273" s="202"/>
      <c r="M273" s="172"/>
      <c r="N273" s="163"/>
      <c r="P273" s="182"/>
    </row>
    <row r="274" spans="2:16" ht="21.95" customHeight="1" x14ac:dyDescent="0.2">
      <c r="B274" s="172"/>
      <c r="C274" s="172"/>
      <c r="D274" s="172"/>
      <c r="E274" s="172"/>
      <c r="F274" s="172"/>
      <c r="G274" s="172"/>
      <c r="H274" s="172"/>
      <c r="I274" s="172"/>
      <c r="L274" s="210"/>
      <c r="M274" s="172"/>
      <c r="N274" s="211"/>
      <c r="P274" s="208"/>
    </row>
    <row r="275" spans="2:16" ht="21.95" customHeight="1" x14ac:dyDescent="0.2">
      <c r="N275" s="161"/>
      <c r="P275" s="179"/>
    </row>
    <row r="276" spans="2:16" ht="21.95" customHeight="1" x14ac:dyDescent="0.2">
      <c r="B276" s="186"/>
      <c r="L276" s="178"/>
      <c r="N276" s="173"/>
      <c r="P276" s="182"/>
    </row>
    <row r="277" spans="2:16" ht="21.95" customHeight="1" x14ac:dyDescent="0.2">
      <c r="B277" s="186"/>
      <c r="L277" s="178"/>
      <c r="N277" s="173"/>
      <c r="P277" s="182"/>
    </row>
    <row r="278" spans="2:16" ht="21.95" customHeight="1" x14ac:dyDescent="0.2">
      <c r="B278" s="186"/>
      <c r="L278" s="178"/>
      <c r="N278" s="173"/>
      <c r="P278" s="182"/>
    </row>
    <row r="279" spans="2:16" ht="21.95" customHeight="1" x14ac:dyDescent="0.2">
      <c r="B279" s="186"/>
      <c r="L279" s="202"/>
      <c r="N279" s="203"/>
      <c r="P279" s="182"/>
    </row>
    <row r="280" spans="2:16" ht="21.95" customHeight="1" x14ac:dyDescent="0.2">
      <c r="B280" s="186"/>
      <c r="L280" s="178"/>
      <c r="N280" s="173"/>
      <c r="P280" s="182"/>
    </row>
    <row r="281" spans="2:16" ht="21.95" customHeight="1" x14ac:dyDescent="0.2">
      <c r="B281" s="186"/>
      <c r="L281" s="178"/>
      <c r="N281" s="173"/>
      <c r="P281" s="182"/>
    </row>
    <row r="282" spans="2:16" ht="21.95" customHeight="1" x14ac:dyDescent="0.2">
      <c r="B282" s="186"/>
      <c r="L282" s="178"/>
      <c r="N282" s="173"/>
      <c r="P282" s="182"/>
    </row>
    <row r="283" spans="2:16" ht="21.95" customHeight="1" x14ac:dyDescent="0.2">
      <c r="B283" s="186"/>
      <c r="L283" s="178"/>
      <c r="N283" s="173"/>
      <c r="P283" s="182"/>
    </row>
    <row r="284" spans="2:16" ht="21.95" customHeight="1" x14ac:dyDescent="0.2">
      <c r="L284" s="202"/>
      <c r="N284" s="203"/>
      <c r="P284" s="182"/>
    </row>
    <row r="285" spans="2:16" ht="21.95" customHeight="1" x14ac:dyDescent="0.2">
      <c r="L285" s="202"/>
      <c r="M285" s="203"/>
      <c r="N285" s="203"/>
      <c r="P285" s="182"/>
    </row>
    <row r="286" spans="2:16" ht="21.95" customHeight="1" x14ac:dyDescent="0.2">
      <c r="L286" s="182"/>
      <c r="M286" s="203"/>
      <c r="N286" s="174"/>
      <c r="P286" s="182"/>
    </row>
    <row r="287" spans="2:16" ht="21.95" customHeight="1" x14ac:dyDescent="0.2">
      <c r="N287" s="161"/>
      <c r="P287" s="179"/>
    </row>
    <row r="288" spans="2:16" ht="21.95" customHeight="1" x14ac:dyDescent="0.2">
      <c r="L288" s="202"/>
      <c r="N288" s="203"/>
      <c r="P288" s="182"/>
    </row>
    <row r="289" spans="1:16" ht="21.95" customHeight="1" x14ac:dyDescent="0.2">
      <c r="L289" s="202"/>
      <c r="N289" s="203"/>
      <c r="P289" s="182"/>
    </row>
    <row r="290" spans="1:16" ht="21.95" customHeight="1" x14ac:dyDescent="0.2">
      <c r="L290" s="202"/>
      <c r="N290" s="203"/>
      <c r="P290" s="182"/>
    </row>
    <row r="291" spans="1:16" ht="21.95" customHeight="1" x14ac:dyDescent="0.2">
      <c r="J291" s="163"/>
      <c r="N291" s="163"/>
    </row>
    <row r="292" spans="1:16" ht="21.95" customHeight="1" x14ac:dyDescent="0.2">
      <c r="A292" s="193"/>
      <c r="B292" s="186"/>
      <c r="C292" s="186"/>
      <c r="D292" s="212"/>
      <c r="E292" s="212"/>
      <c r="F292" s="212"/>
      <c r="G292" s="212"/>
      <c r="H292" s="212"/>
      <c r="I292" s="212"/>
      <c r="J292" s="212"/>
      <c r="N292" s="163"/>
    </row>
    <row r="293" spans="1:16" ht="21.95" customHeight="1" x14ac:dyDescent="0.2">
      <c r="A293" s="213"/>
      <c r="B293" s="186"/>
      <c r="C293" s="186"/>
      <c r="D293" s="212"/>
      <c r="E293" s="212"/>
      <c r="F293" s="212"/>
      <c r="G293" s="212"/>
      <c r="H293" s="212"/>
      <c r="I293" s="212"/>
      <c r="J293" s="212"/>
      <c r="N293" s="163"/>
    </row>
    <row r="294" spans="1:16" ht="21.95" customHeight="1" x14ac:dyDescent="0.2">
      <c r="B294" s="186"/>
      <c r="C294" s="186"/>
      <c r="D294" s="163"/>
      <c r="E294" s="163"/>
      <c r="F294" s="163"/>
      <c r="G294" s="163"/>
      <c r="H294" s="163"/>
      <c r="I294" s="186"/>
      <c r="J294" s="163"/>
      <c r="L294" s="179"/>
      <c r="N294" s="163"/>
      <c r="P294" s="179"/>
    </row>
    <row r="295" spans="1:16" ht="21.95" customHeight="1" x14ac:dyDescent="0.2">
      <c r="B295" s="186"/>
      <c r="C295" s="186"/>
      <c r="D295" s="163"/>
      <c r="E295" s="163"/>
      <c r="F295" s="163"/>
      <c r="G295" s="163"/>
      <c r="H295" s="163"/>
      <c r="I295" s="186"/>
      <c r="J295" s="163"/>
      <c r="L295" s="179"/>
      <c r="N295" s="163"/>
      <c r="P295" s="179"/>
    </row>
    <row r="296" spans="1:16" ht="21.95" customHeight="1" x14ac:dyDescent="0.2">
      <c r="B296" s="186"/>
      <c r="C296" s="186"/>
      <c r="D296" s="163"/>
      <c r="E296" s="163"/>
      <c r="F296" s="163"/>
      <c r="G296" s="163"/>
      <c r="H296" s="163"/>
      <c r="I296" s="186"/>
      <c r="J296" s="163"/>
      <c r="L296" s="179"/>
      <c r="N296" s="163"/>
      <c r="P296" s="179"/>
    </row>
    <row r="297" spans="1:16" ht="21.95" customHeight="1" x14ac:dyDescent="0.2">
      <c r="A297" s="193"/>
      <c r="B297" s="186"/>
      <c r="C297" s="186"/>
      <c r="D297" s="163"/>
      <c r="E297" s="163"/>
      <c r="F297" s="163"/>
      <c r="G297" s="163"/>
      <c r="H297" s="163"/>
      <c r="I297" s="186"/>
      <c r="J297" s="163"/>
      <c r="L297" s="179"/>
      <c r="N297" s="163"/>
      <c r="P297" s="179"/>
    </row>
    <row r="298" spans="1:16" ht="21.95" customHeight="1" x14ac:dyDescent="0.2">
      <c r="N298" s="163"/>
    </row>
    <row r="299" spans="1:16" ht="21.95" customHeight="1" x14ac:dyDescent="0.2">
      <c r="N299" s="163"/>
    </row>
    <row r="300" spans="1:16" ht="21.95" customHeight="1" x14ac:dyDescent="0.2">
      <c r="N300" s="163"/>
    </row>
    <row r="301" spans="1:16" ht="21.95" customHeight="1" x14ac:dyDescent="0.2">
      <c r="N301" s="163"/>
    </row>
  </sheetData>
  <mergeCells count="54">
    <mergeCell ref="A44:P44"/>
    <mergeCell ref="N118:P118"/>
    <mergeCell ref="J122:P122"/>
    <mergeCell ref="A46:P46"/>
    <mergeCell ref="J47:P47"/>
    <mergeCell ref="J48:L48"/>
    <mergeCell ref="N48:P48"/>
    <mergeCell ref="F49:H49"/>
    <mergeCell ref="A81:P81"/>
    <mergeCell ref="A82:P82"/>
    <mergeCell ref="A83:P83"/>
    <mergeCell ref="A84:P84"/>
    <mergeCell ref="A86:P86"/>
    <mergeCell ref="J87:P87"/>
    <mergeCell ref="A1:P1"/>
    <mergeCell ref="A2:P2"/>
    <mergeCell ref="A3:P3"/>
    <mergeCell ref="A4:P4"/>
    <mergeCell ref="A6:P6"/>
    <mergeCell ref="J7:P7"/>
    <mergeCell ref="A43:P43"/>
    <mergeCell ref="F9:H9"/>
    <mergeCell ref="J8:L8"/>
    <mergeCell ref="N8:P8"/>
    <mergeCell ref="A41:P41"/>
    <mergeCell ref="A42:P42"/>
    <mergeCell ref="J88:L88"/>
    <mergeCell ref="N88:P88"/>
    <mergeCell ref="G89:H89"/>
    <mergeCell ref="S167:T167"/>
    <mergeCell ref="U167:V167"/>
    <mergeCell ref="N165:P165"/>
    <mergeCell ref="M166:N166"/>
    <mergeCell ref="O166:P166"/>
    <mergeCell ref="T166:V166"/>
    <mergeCell ref="J123:L123"/>
    <mergeCell ref="N123:P123"/>
    <mergeCell ref="J169:P169"/>
    <mergeCell ref="J170:L170"/>
    <mergeCell ref="N170:P170"/>
    <mergeCell ref="N213:P213"/>
    <mergeCell ref="J214:K214"/>
    <mergeCell ref="M214:N214"/>
    <mergeCell ref="O214:P214"/>
    <mergeCell ref="L261:P261"/>
    <mergeCell ref="J262:L262"/>
    <mergeCell ref="N262:P262"/>
    <mergeCell ref="L218:P218"/>
    <mergeCell ref="J219:L219"/>
    <mergeCell ref="N219:P219"/>
    <mergeCell ref="N257:P257"/>
    <mergeCell ref="J258:K258"/>
    <mergeCell ref="M258:N258"/>
    <mergeCell ref="O258:P258"/>
  </mergeCells>
  <pageMargins left="0.98425196850393704" right="0.59055118110236227" top="0.78740157480314965" bottom="0.98425196850393704" header="0.78740157480314965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0"/>
      <c r="J1" s="30"/>
      <c r="K1" s="30"/>
      <c r="L1" s="3"/>
      <c r="M1" s="3"/>
      <c r="N1" s="3"/>
      <c r="P1" s="31"/>
      <c r="T1" s="32"/>
      <c r="U1" s="40"/>
      <c r="V1" s="333" t="s">
        <v>65</v>
      </c>
      <c r="W1" s="333"/>
      <c r="X1" s="333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0"/>
      <c r="I2" s="2"/>
      <c r="J2" s="2"/>
      <c r="K2" s="7"/>
      <c r="L2" s="8"/>
      <c r="M2" s="8"/>
      <c r="N2" s="8"/>
      <c r="P2" s="31"/>
      <c r="T2" s="32"/>
      <c r="U2" s="334"/>
      <c r="V2" s="334"/>
      <c r="W2" s="334" t="s">
        <v>66</v>
      </c>
      <c r="X2" s="334"/>
    </row>
    <row r="3" spans="1:31" ht="24.75" customHeight="1" x14ac:dyDescent="0.2">
      <c r="A3" s="6" t="s">
        <v>84</v>
      </c>
      <c r="B3" s="6"/>
      <c r="C3" s="6"/>
      <c r="D3" s="6"/>
      <c r="E3" s="6"/>
      <c r="F3" s="6"/>
      <c r="G3" s="6"/>
      <c r="H3" s="6"/>
      <c r="I3" s="30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32" t="s">
        <v>75</v>
      </c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32" t="s">
        <v>18</v>
      </c>
      <c r="P7" s="332"/>
      <c r="Q7" s="332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76</v>
      </c>
      <c r="T8" s="5"/>
      <c r="U8" s="5" t="s">
        <v>77</v>
      </c>
      <c r="V8" s="33"/>
      <c r="W8" s="5"/>
      <c r="X8" s="33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57</v>
      </c>
      <c r="P9" s="5"/>
      <c r="Q9" s="5" t="s">
        <v>45</v>
      </c>
      <c r="R9" s="5"/>
      <c r="S9" s="5" t="s">
        <v>78</v>
      </c>
      <c r="T9" s="5"/>
      <c r="U9" s="5" t="s">
        <v>79</v>
      </c>
      <c r="V9" s="33"/>
      <c r="W9" s="5" t="s">
        <v>76</v>
      </c>
      <c r="X9" s="33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80</v>
      </c>
      <c r="T10" s="17"/>
      <c r="U10" s="18" t="s">
        <v>81</v>
      </c>
      <c r="V10" s="33"/>
      <c r="W10" s="18" t="s">
        <v>78</v>
      </c>
      <c r="X10" s="33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85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82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4">
        <v>0</v>
      </c>
      <c r="L12" s="23"/>
      <c r="M12" s="34">
        <v>0</v>
      </c>
      <c r="N12" s="23"/>
      <c r="O12" s="34">
        <v>0</v>
      </c>
      <c r="P12" s="23"/>
      <c r="Q12" s="34">
        <v>0</v>
      </c>
      <c r="R12" s="23"/>
      <c r="S12" s="34">
        <f>SUM(K12:Q12)</f>
        <v>0</v>
      </c>
      <c r="T12" s="34"/>
      <c r="U12" s="39">
        <v>0</v>
      </c>
      <c r="W12" s="35">
        <v>0</v>
      </c>
    </row>
    <row r="13" spans="1:31" s="13" customFormat="1" ht="20.25" customHeight="1" x14ac:dyDescent="0.2">
      <c r="A13" s="19" t="s">
        <v>83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4">
        <v>0</v>
      </c>
      <c r="L13" s="23"/>
      <c r="M13" s="34">
        <v>0</v>
      </c>
      <c r="N13" s="23"/>
      <c r="O13" s="34">
        <v>0</v>
      </c>
      <c r="P13" s="23"/>
      <c r="Q13" s="36">
        <v>0</v>
      </c>
      <c r="R13" s="23"/>
      <c r="S13" s="21">
        <f>SUM(K13:Q13)</f>
        <v>0</v>
      </c>
      <c r="T13" s="21"/>
      <c r="U13" s="34">
        <v>0</v>
      </c>
      <c r="W13" s="35">
        <f>SUM(S13:U13)</f>
        <v>0</v>
      </c>
    </row>
    <row r="14" spans="1:31" s="13" customFormat="1" ht="20.25" customHeight="1" x14ac:dyDescent="0.2">
      <c r="A14" s="37" t="s">
        <v>68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6">
        <v>0</v>
      </c>
      <c r="W14" s="38" t="e">
        <f>SUM(S14:U14)</f>
        <v>#REF!</v>
      </c>
    </row>
    <row r="15" spans="1:31" s="13" customFormat="1" ht="20.25" customHeight="1" thickBot="1" x14ac:dyDescent="0.25">
      <c r="A15" s="20" t="s">
        <v>73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59"/>
  <sheetViews>
    <sheetView view="pageBreakPreview" zoomScaleNormal="100" zoomScaleSheetLayoutView="100" workbookViewId="0">
      <selection sqref="A1:P1"/>
    </sheetView>
  </sheetViews>
  <sheetFormatPr defaultRowHeight="20.100000000000001" customHeight="1" x14ac:dyDescent="0.2"/>
  <cols>
    <col min="1" max="4" width="1.42578125" style="49" customWidth="1"/>
    <col min="5" max="5" width="14.28515625" style="49" customWidth="1"/>
    <col min="6" max="6" width="7.42578125" style="49" customWidth="1"/>
    <col min="7" max="7" width="3" style="68" customWidth="1"/>
    <col min="8" max="8" width="2.28515625" style="49" customWidth="1"/>
    <col min="9" max="9" width="0.85546875" style="49" customWidth="1"/>
    <col min="10" max="10" width="12.7109375" style="48" customWidth="1"/>
    <col min="11" max="11" width="0.85546875" style="48" customWidth="1"/>
    <col min="12" max="12" width="12.7109375" style="48" customWidth="1"/>
    <col min="13" max="13" width="0.85546875" style="48" customWidth="1"/>
    <col min="14" max="14" width="12.7109375" style="48" customWidth="1"/>
    <col min="15" max="15" width="0.85546875" style="48" customWidth="1"/>
    <col min="16" max="16" width="12.7109375" style="48" customWidth="1"/>
    <col min="17" max="16384" width="9.140625" style="49"/>
  </cols>
  <sheetData>
    <row r="1" spans="1:16" s="42" customFormat="1" ht="21.95" customHeight="1" x14ac:dyDescent="0.2">
      <c r="A1" s="338" t="s">
        <v>171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s="42" customFormat="1" ht="21.95" customHeight="1" x14ac:dyDescent="0.2">
      <c r="A2" s="340" t="s">
        <v>86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</row>
    <row r="3" spans="1:16" s="42" customFormat="1" ht="21.95" customHeight="1" x14ac:dyDescent="0.2">
      <c r="A3" s="340" t="s">
        <v>54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s="42" customFormat="1" ht="21.95" customHeight="1" x14ac:dyDescent="0.2">
      <c r="A4" s="340" t="s">
        <v>196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s="42" customFormat="1" ht="9.9499999999999993" customHeight="1" x14ac:dyDescent="0.2">
      <c r="A5" s="64"/>
      <c r="B5" s="64"/>
      <c r="C5" s="64"/>
      <c r="D5" s="64"/>
      <c r="E5" s="64"/>
      <c r="F5" s="64"/>
      <c r="G5" s="67"/>
      <c r="H5" s="64"/>
      <c r="I5" s="64"/>
      <c r="J5" s="64"/>
      <c r="K5" s="64"/>
      <c r="L5" s="64"/>
      <c r="M5" s="64"/>
      <c r="N5" s="64"/>
      <c r="O5" s="64"/>
      <c r="P5" s="64"/>
    </row>
    <row r="6" spans="1:16" s="52" customFormat="1" ht="18" customHeight="1" x14ac:dyDescent="0.2">
      <c r="B6" s="57"/>
      <c r="C6" s="57"/>
      <c r="D6" s="57"/>
      <c r="E6" s="57"/>
      <c r="F6" s="57"/>
      <c r="G6" s="130"/>
      <c r="H6" s="57"/>
      <c r="I6" s="57"/>
      <c r="J6" s="341" t="s">
        <v>200</v>
      </c>
      <c r="K6" s="341"/>
      <c r="L6" s="341"/>
      <c r="M6" s="341"/>
      <c r="N6" s="341"/>
      <c r="O6" s="341"/>
      <c r="P6" s="341"/>
    </row>
    <row r="7" spans="1:16" s="83" customFormat="1" ht="18" customHeight="1" x14ac:dyDescent="0.4">
      <c r="A7" s="81"/>
      <c r="B7" s="81"/>
      <c r="C7" s="81"/>
      <c r="D7" s="82"/>
      <c r="G7" s="130"/>
      <c r="H7" s="57"/>
      <c r="I7" s="57"/>
      <c r="J7" s="335" t="s">
        <v>69</v>
      </c>
      <c r="K7" s="335"/>
      <c r="L7" s="335"/>
      <c r="M7" s="119"/>
      <c r="N7" s="336" t="s">
        <v>70</v>
      </c>
      <c r="O7" s="336"/>
      <c r="P7" s="336"/>
    </row>
    <row r="8" spans="1:16" s="52" customFormat="1" ht="18" customHeight="1" x14ac:dyDescent="0.2">
      <c r="B8" s="57"/>
      <c r="C8" s="57"/>
      <c r="D8" s="57"/>
      <c r="E8" s="57"/>
      <c r="F8" s="337" t="s">
        <v>1</v>
      </c>
      <c r="G8" s="337"/>
      <c r="H8" s="337"/>
      <c r="I8" s="57"/>
      <c r="J8" s="131" t="s">
        <v>191</v>
      </c>
      <c r="K8" s="132"/>
      <c r="L8" s="131" t="s">
        <v>104</v>
      </c>
      <c r="M8" s="133"/>
      <c r="N8" s="131" t="s">
        <v>191</v>
      </c>
      <c r="O8" s="134"/>
      <c r="P8" s="131" t="s">
        <v>104</v>
      </c>
    </row>
    <row r="9" spans="1:16" s="52" customFormat="1" ht="18" customHeight="1" x14ac:dyDescent="0.2">
      <c r="A9" s="59" t="s">
        <v>27</v>
      </c>
      <c r="B9" s="57"/>
      <c r="C9" s="57"/>
      <c r="D9" s="57"/>
      <c r="E9" s="57"/>
      <c r="F9" s="57"/>
      <c r="G9" s="130"/>
      <c r="H9" s="53"/>
      <c r="I9" s="130"/>
      <c r="J9" s="128"/>
      <c r="K9" s="128"/>
      <c r="L9" s="128"/>
      <c r="M9" s="128"/>
      <c r="N9" s="128"/>
      <c r="O9" s="128"/>
      <c r="P9" s="128"/>
    </row>
    <row r="10" spans="1:16" s="52" customFormat="1" ht="18" customHeight="1" x14ac:dyDescent="0.2">
      <c r="A10" s="58" t="s">
        <v>28</v>
      </c>
      <c r="B10" s="57"/>
      <c r="C10" s="57"/>
      <c r="D10" s="57"/>
      <c r="E10" s="57"/>
      <c r="F10" s="57"/>
      <c r="G10" s="121">
        <v>4</v>
      </c>
      <c r="I10" s="130"/>
      <c r="J10" s="128">
        <v>1575947611.99</v>
      </c>
      <c r="K10" s="128"/>
      <c r="L10" s="128">
        <v>1577605354.4200001</v>
      </c>
      <c r="M10" s="128"/>
      <c r="N10" s="128">
        <v>1392553417.97</v>
      </c>
      <c r="O10" s="128"/>
      <c r="P10" s="128">
        <v>1404077440.74</v>
      </c>
    </row>
    <row r="11" spans="1:16" s="52" customFormat="1" ht="18" customHeight="1" x14ac:dyDescent="0.2">
      <c r="A11" s="58" t="s">
        <v>203</v>
      </c>
      <c r="B11" s="57"/>
      <c r="C11" s="57"/>
      <c r="D11" s="57"/>
      <c r="E11" s="57"/>
      <c r="F11" s="57"/>
      <c r="G11" s="135"/>
      <c r="I11" s="130"/>
      <c r="J11" s="129">
        <v>81363000.739999995</v>
      </c>
      <c r="K11" s="128"/>
      <c r="L11" s="129">
        <v>92982663.930000007</v>
      </c>
      <c r="M11" s="128"/>
      <c r="N11" s="129">
        <v>0</v>
      </c>
      <c r="O11" s="129"/>
      <c r="P11" s="129">
        <v>0</v>
      </c>
    </row>
    <row r="12" spans="1:16" s="52" customFormat="1" ht="18" customHeight="1" x14ac:dyDescent="0.2">
      <c r="A12" s="58" t="s">
        <v>92</v>
      </c>
      <c r="B12" s="58"/>
      <c r="G12" s="135"/>
      <c r="I12" s="53"/>
      <c r="J12" s="128">
        <v>14979819.109999998</v>
      </c>
      <c r="K12" s="128"/>
      <c r="L12" s="128">
        <v>13964705.270000001</v>
      </c>
      <c r="M12" s="128"/>
      <c r="N12" s="128">
        <v>14240619.069999997</v>
      </c>
      <c r="O12" s="128"/>
      <c r="P12" s="128">
        <v>14253968.920000002</v>
      </c>
    </row>
    <row r="13" spans="1:16" s="52" customFormat="1" ht="18" customHeight="1" x14ac:dyDescent="0.2">
      <c r="A13" s="58" t="s">
        <v>29</v>
      </c>
      <c r="B13" s="57"/>
      <c r="C13" s="57"/>
      <c r="D13" s="57"/>
      <c r="E13" s="57"/>
      <c r="F13" s="57"/>
      <c r="G13" s="121">
        <v>4</v>
      </c>
      <c r="I13" s="130"/>
      <c r="J13" s="128">
        <v>10044053.02</v>
      </c>
      <c r="K13" s="128"/>
      <c r="L13" s="128">
        <v>36453311.409999996</v>
      </c>
      <c r="M13" s="128"/>
      <c r="N13" s="128">
        <v>16587443.130000001</v>
      </c>
      <c r="O13" s="128"/>
      <c r="P13" s="128">
        <v>23080457.068081282</v>
      </c>
    </row>
    <row r="14" spans="1:16" s="52" customFormat="1" ht="18" customHeight="1" x14ac:dyDescent="0.2">
      <c r="A14" s="59" t="s">
        <v>30</v>
      </c>
      <c r="B14" s="57"/>
      <c r="C14" s="57"/>
      <c r="D14" s="57"/>
      <c r="E14" s="57"/>
      <c r="F14" s="57"/>
      <c r="G14" s="135"/>
      <c r="I14" s="130"/>
      <c r="J14" s="309">
        <v>1682334484.8599999</v>
      </c>
      <c r="K14" s="129"/>
      <c r="L14" s="309">
        <v>1721006035.03</v>
      </c>
      <c r="M14" s="128"/>
      <c r="N14" s="309">
        <v>1423381480.1700001</v>
      </c>
      <c r="O14" s="128"/>
      <c r="P14" s="309">
        <v>1441411866.7280815</v>
      </c>
    </row>
    <row r="15" spans="1:16" s="52" customFormat="1" ht="18" customHeight="1" x14ac:dyDescent="0.2">
      <c r="A15" s="56" t="s">
        <v>31</v>
      </c>
      <c r="B15" s="56"/>
      <c r="G15" s="135"/>
      <c r="I15" s="53"/>
      <c r="J15" s="128"/>
      <c r="K15" s="128"/>
      <c r="L15" s="128"/>
      <c r="M15" s="128"/>
      <c r="N15" s="128"/>
      <c r="O15" s="128"/>
      <c r="P15" s="128"/>
    </row>
    <row r="16" spans="1:16" s="52" customFormat="1" ht="18" customHeight="1" x14ac:dyDescent="0.2">
      <c r="A16" s="58" t="s">
        <v>32</v>
      </c>
      <c r="G16" s="121">
        <v>4</v>
      </c>
      <c r="I16" s="53"/>
      <c r="J16" s="128">
        <v>1388309648.8900001</v>
      </c>
      <c r="K16" s="128"/>
      <c r="L16" s="128">
        <v>1387473891.3199997</v>
      </c>
      <c r="M16" s="128"/>
      <c r="N16" s="128">
        <v>1227580953.8499994</v>
      </c>
      <c r="O16" s="128"/>
      <c r="P16" s="128">
        <v>1231543445.6299999</v>
      </c>
    </row>
    <row r="17" spans="1:18" s="52" customFormat="1" ht="18" customHeight="1" x14ac:dyDescent="0.2">
      <c r="A17" s="58" t="s">
        <v>204</v>
      </c>
      <c r="G17" s="121"/>
      <c r="I17" s="53"/>
      <c r="J17" s="129">
        <v>69823505.25</v>
      </c>
      <c r="K17" s="128"/>
      <c r="L17" s="129">
        <v>110249102.61</v>
      </c>
      <c r="M17" s="128"/>
      <c r="N17" s="129">
        <v>0</v>
      </c>
      <c r="O17" s="129"/>
      <c r="P17" s="129">
        <v>0</v>
      </c>
    </row>
    <row r="18" spans="1:18" s="52" customFormat="1" ht="18" customHeight="1" x14ac:dyDescent="0.2">
      <c r="A18" s="58" t="s">
        <v>121</v>
      </c>
      <c r="B18" s="58"/>
      <c r="G18" s="135"/>
      <c r="I18" s="53"/>
      <c r="J18" s="128">
        <v>51855759.45000001</v>
      </c>
      <c r="K18" s="128"/>
      <c r="L18" s="128">
        <v>48407715.460000008</v>
      </c>
      <c r="M18" s="128"/>
      <c r="N18" s="128">
        <v>38393611.940000005</v>
      </c>
      <c r="O18" s="128"/>
      <c r="P18" s="128">
        <v>37821661.260000005</v>
      </c>
    </row>
    <row r="19" spans="1:18" s="52" customFormat="1" ht="18" customHeight="1" x14ac:dyDescent="0.2">
      <c r="A19" s="58" t="s">
        <v>41</v>
      </c>
      <c r="B19" s="58"/>
      <c r="G19" s="121">
        <v>4</v>
      </c>
      <c r="I19" s="53"/>
      <c r="J19" s="128">
        <v>144057073.31</v>
      </c>
      <c r="K19" s="128"/>
      <c r="L19" s="128">
        <v>139240590.02000001</v>
      </c>
      <c r="M19" s="128"/>
      <c r="N19" s="128">
        <v>110722579.00000003</v>
      </c>
      <c r="O19" s="128"/>
      <c r="P19" s="128">
        <v>102945817.95999998</v>
      </c>
    </row>
    <row r="20" spans="1:18" s="52" customFormat="1" ht="18" customHeight="1" x14ac:dyDescent="0.2">
      <c r="A20" s="58" t="s">
        <v>50</v>
      </c>
      <c r="B20" s="58"/>
      <c r="G20" s="121">
        <v>4</v>
      </c>
      <c r="I20" s="53"/>
      <c r="J20" s="128">
        <v>20083777.759999998</v>
      </c>
      <c r="K20" s="128"/>
      <c r="L20" s="128">
        <v>18465389.68</v>
      </c>
      <c r="M20" s="128"/>
      <c r="N20" s="128">
        <v>15332985.039999997</v>
      </c>
      <c r="O20" s="128"/>
      <c r="P20" s="128">
        <v>12086886.91</v>
      </c>
    </row>
    <row r="21" spans="1:18" s="52" customFormat="1" ht="18" customHeight="1" x14ac:dyDescent="0.2">
      <c r="A21" s="56" t="s">
        <v>33</v>
      </c>
      <c r="B21" s="56"/>
      <c r="C21" s="56"/>
      <c r="G21" s="53"/>
      <c r="H21" s="122"/>
      <c r="I21" s="53"/>
      <c r="J21" s="309">
        <v>1674129764.6599996</v>
      </c>
      <c r="K21" s="129"/>
      <c r="L21" s="309">
        <v>1703836689.0899997</v>
      </c>
      <c r="M21" s="129"/>
      <c r="N21" s="309">
        <v>1392030129.8299994</v>
      </c>
      <c r="O21" s="128"/>
      <c r="P21" s="309">
        <v>1384397811.76</v>
      </c>
    </row>
    <row r="22" spans="1:18" s="52" customFormat="1" ht="18" customHeight="1" x14ac:dyDescent="0.2">
      <c r="A22" s="56" t="s">
        <v>58</v>
      </c>
      <c r="G22" s="53"/>
      <c r="H22" s="122"/>
      <c r="I22" s="53"/>
      <c r="J22" s="129">
        <v>8204720.2000000002</v>
      </c>
      <c r="K22" s="129"/>
      <c r="L22" s="129">
        <v>17169345.940000001</v>
      </c>
      <c r="M22" s="129"/>
      <c r="N22" s="129">
        <v>31351350.34</v>
      </c>
      <c r="O22" s="128"/>
      <c r="P22" s="129">
        <v>57014054.968081474</v>
      </c>
      <c r="Q22" s="60"/>
      <c r="R22" s="60"/>
    </row>
    <row r="23" spans="1:18" s="52" customFormat="1" ht="18" customHeight="1" x14ac:dyDescent="0.2">
      <c r="A23" s="58" t="s">
        <v>59</v>
      </c>
      <c r="G23" s="53">
        <v>21</v>
      </c>
      <c r="H23" s="124"/>
      <c r="I23" s="53"/>
      <c r="J23" s="310">
        <v>3805438.1099999994</v>
      </c>
      <c r="K23" s="128"/>
      <c r="L23" s="310">
        <v>9456258.4100000001</v>
      </c>
      <c r="M23" s="129"/>
      <c r="N23" s="310">
        <v>6484744.0999999996</v>
      </c>
      <c r="O23" s="129"/>
      <c r="P23" s="310">
        <v>11639674.859999999</v>
      </c>
    </row>
    <row r="24" spans="1:18" s="52" customFormat="1" ht="18" customHeight="1" x14ac:dyDescent="0.2">
      <c r="A24" s="59" t="s">
        <v>172</v>
      </c>
      <c r="G24" s="53"/>
      <c r="H24" s="122"/>
      <c r="I24" s="53"/>
      <c r="J24" s="309">
        <v>4399282.0900000008</v>
      </c>
      <c r="K24" s="129"/>
      <c r="L24" s="309">
        <v>7713087.5300000003</v>
      </c>
      <c r="M24" s="129"/>
      <c r="N24" s="309">
        <v>24866606.239999998</v>
      </c>
      <c r="O24" s="128"/>
      <c r="P24" s="309">
        <v>45374380.109999999</v>
      </c>
      <c r="Q24" s="60"/>
    </row>
    <row r="25" spans="1:18" s="52" customFormat="1" ht="18" customHeight="1" x14ac:dyDescent="0.2">
      <c r="A25" s="136" t="s">
        <v>152</v>
      </c>
      <c r="G25" s="53"/>
      <c r="H25" s="122"/>
      <c r="I25" s="53"/>
      <c r="J25" s="129"/>
      <c r="K25" s="128"/>
      <c r="L25" s="129"/>
      <c r="M25" s="128"/>
      <c r="N25" s="129"/>
      <c r="O25" s="129"/>
      <c r="P25" s="129"/>
    </row>
    <row r="26" spans="1:18" s="52" customFormat="1" ht="18" customHeight="1" x14ac:dyDescent="0.2">
      <c r="A26" s="63" t="s">
        <v>218</v>
      </c>
      <c r="G26" s="53"/>
      <c r="H26" s="122"/>
      <c r="I26" s="53"/>
      <c r="J26" s="129"/>
      <c r="K26" s="128"/>
      <c r="L26" s="129"/>
      <c r="M26" s="128"/>
      <c r="N26" s="129"/>
      <c r="O26" s="129"/>
      <c r="P26" s="129"/>
    </row>
    <row r="27" spans="1:18" s="52" customFormat="1" ht="18" customHeight="1" x14ac:dyDescent="0.2">
      <c r="A27" s="63" t="s">
        <v>90</v>
      </c>
      <c r="B27" s="52" t="s">
        <v>217</v>
      </c>
      <c r="G27" s="53"/>
      <c r="H27" s="122"/>
      <c r="I27" s="53"/>
      <c r="J27" s="129"/>
      <c r="K27" s="128"/>
      <c r="L27" s="129"/>
      <c r="M27" s="128"/>
      <c r="N27" s="129"/>
      <c r="O27" s="129"/>
      <c r="P27" s="129"/>
    </row>
    <row r="28" spans="1:18" s="52" customFormat="1" ht="18" customHeight="1" x14ac:dyDescent="0.2">
      <c r="A28" s="63"/>
      <c r="B28" s="52" t="s">
        <v>219</v>
      </c>
      <c r="G28" s="53"/>
      <c r="H28" s="122"/>
      <c r="I28" s="53"/>
      <c r="J28" s="129"/>
      <c r="K28" s="128"/>
      <c r="L28" s="129"/>
      <c r="M28" s="128"/>
      <c r="N28" s="129"/>
      <c r="O28" s="129"/>
      <c r="P28" s="129"/>
    </row>
    <row r="29" spans="1:18" s="52" customFormat="1" ht="18" customHeight="1" x14ac:dyDescent="0.2">
      <c r="A29" s="137"/>
      <c r="C29" s="52" t="s">
        <v>220</v>
      </c>
      <c r="G29" s="53"/>
      <c r="H29" s="122"/>
      <c r="I29" s="53"/>
      <c r="J29" s="127"/>
      <c r="K29" s="127"/>
      <c r="L29" s="127"/>
      <c r="M29" s="127"/>
      <c r="N29" s="127"/>
      <c r="O29" s="127"/>
      <c r="P29" s="127"/>
    </row>
    <row r="30" spans="1:18" s="52" customFormat="1" ht="18" customHeight="1" x14ac:dyDescent="0.2">
      <c r="A30" s="137"/>
      <c r="C30" s="123" t="s">
        <v>202</v>
      </c>
      <c r="G30" s="53">
        <v>19</v>
      </c>
      <c r="H30" s="122"/>
      <c r="I30" s="53"/>
      <c r="J30" s="319">
        <v>-696081.24</v>
      </c>
      <c r="K30" s="128"/>
      <c r="L30" s="310">
        <v>459075.6</v>
      </c>
      <c r="M30" s="128"/>
      <c r="N30" s="319">
        <v>-564071.54</v>
      </c>
      <c r="O30" s="129"/>
      <c r="P30" s="310">
        <v>273355.2</v>
      </c>
    </row>
    <row r="31" spans="1:18" s="52" customFormat="1" ht="18" customHeight="1" x14ac:dyDescent="0.2">
      <c r="A31" s="136" t="s">
        <v>209</v>
      </c>
      <c r="C31" s="123"/>
      <c r="G31" s="53"/>
      <c r="H31" s="122"/>
      <c r="I31" s="53"/>
      <c r="J31" s="319">
        <v>-696081.24</v>
      </c>
      <c r="K31" s="128"/>
      <c r="L31" s="310">
        <v>459075.6</v>
      </c>
      <c r="M31" s="128"/>
      <c r="N31" s="319">
        <v>-564071.54</v>
      </c>
      <c r="O31" s="129"/>
      <c r="P31" s="310">
        <v>273355.2</v>
      </c>
      <c r="R31" s="60"/>
    </row>
    <row r="32" spans="1:18" s="52" customFormat="1" ht="18" customHeight="1" thickBot="1" x14ac:dyDescent="0.25">
      <c r="A32" s="136" t="s">
        <v>169</v>
      </c>
      <c r="G32" s="53"/>
      <c r="H32" s="122"/>
      <c r="I32" s="53"/>
      <c r="J32" s="311">
        <v>3703200.8500000006</v>
      </c>
      <c r="K32" s="128"/>
      <c r="L32" s="311">
        <v>8172163.1299999999</v>
      </c>
      <c r="M32" s="128"/>
      <c r="N32" s="311">
        <v>24302534.699999999</v>
      </c>
      <c r="O32" s="129"/>
      <c r="P32" s="311">
        <v>45647735.308081478</v>
      </c>
    </row>
    <row r="33" spans="1:16" s="52" customFormat="1" ht="18" customHeight="1" thickTop="1" x14ac:dyDescent="0.2">
      <c r="A33" s="136"/>
      <c r="G33" s="53"/>
      <c r="H33" s="122"/>
      <c r="I33" s="53"/>
      <c r="J33" s="224"/>
      <c r="K33" s="130"/>
      <c r="L33" s="224"/>
      <c r="M33" s="130"/>
      <c r="N33" s="224"/>
      <c r="O33" s="224"/>
      <c r="P33" s="224"/>
    </row>
    <row r="34" spans="1:16" s="52" customFormat="1" ht="18" customHeight="1" x14ac:dyDescent="0.2">
      <c r="A34" s="52" t="s">
        <v>97</v>
      </c>
      <c r="G34" s="53"/>
      <c r="H34" s="122"/>
      <c r="I34" s="53"/>
      <c r="J34" s="224"/>
      <c r="K34" s="130"/>
      <c r="L34" s="224"/>
      <c r="M34" s="130"/>
      <c r="N34" s="224"/>
      <c r="O34" s="224"/>
      <c r="P34" s="224"/>
    </row>
    <row r="35" spans="1:16" s="52" customFormat="1" ht="18" customHeight="1" x14ac:dyDescent="0.2">
      <c r="B35" s="52" t="s">
        <v>130</v>
      </c>
      <c r="G35" s="53"/>
      <c r="H35" s="122"/>
      <c r="I35" s="53"/>
      <c r="J35" s="224">
        <v>9911424.7200000007</v>
      </c>
      <c r="K35" s="130"/>
      <c r="L35" s="224">
        <v>22625596.100000001</v>
      </c>
      <c r="M35" s="130"/>
      <c r="N35" s="129">
        <v>24866606.239999998</v>
      </c>
      <c r="O35" s="129"/>
      <c r="P35" s="129">
        <v>45374380.108081475</v>
      </c>
    </row>
    <row r="36" spans="1:16" s="52" customFormat="1" ht="18" customHeight="1" x14ac:dyDescent="0.2">
      <c r="B36" s="52" t="s">
        <v>131</v>
      </c>
      <c r="G36" s="53"/>
      <c r="H36" s="122"/>
      <c r="I36" s="53"/>
      <c r="J36" s="224">
        <v>-5512142.6299999999</v>
      </c>
      <c r="K36" s="130"/>
      <c r="L36" s="224">
        <v>-14912508.57</v>
      </c>
      <c r="M36" s="130"/>
      <c r="N36" s="310">
        <v>0</v>
      </c>
      <c r="O36" s="129"/>
      <c r="P36" s="310">
        <v>0</v>
      </c>
    </row>
    <row r="37" spans="1:16" s="52" customFormat="1" ht="18" customHeight="1" thickBot="1" x14ac:dyDescent="0.25">
      <c r="G37" s="53"/>
      <c r="H37" s="122"/>
      <c r="I37" s="53"/>
      <c r="J37" s="226">
        <v>4399282.0900000008</v>
      </c>
      <c r="K37" s="54"/>
      <c r="L37" s="226">
        <v>7713087.5300000003</v>
      </c>
      <c r="M37" s="130"/>
      <c r="N37" s="312">
        <v>24866606.240000591</v>
      </c>
      <c r="O37" s="129"/>
      <c r="P37" s="312">
        <v>45374380.108081475</v>
      </c>
    </row>
    <row r="38" spans="1:16" s="29" customFormat="1" ht="20.100000000000001" customHeight="1" thickTop="1" x14ac:dyDescent="0.2">
      <c r="G38" s="41"/>
      <c r="H38" s="47"/>
      <c r="I38" s="41"/>
      <c r="J38" s="65"/>
      <c r="K38" s="45"/>
      <c r="L38" s="65"/>
      <c r="M38" s="45"/>
      <c r="N38" s="65"/>
      <c r="O38" s="65"/>
      <c r="P38" s="65"/>
    </row>
    <row r="39" spans="1:16" s="29" customFormat="1" ht="20.100000000000001" customHeight="1" x14ac:dyDescent="0.2">
      <c r="G39" s="41"/>
      <c r="H39" s="47"/>
      <c r="I39" s="41"/>
      <c r="J39" s="65"/>
      <c r="K39" s="45"/>
      <c r="L39" s="65"/>
      <c r="M39" s="45"/>
      <c r="N39" s="65"/>
      <c r="O39" s="65"/>
      <c r="P39" s="65"/>
    </row>
    <row r="40" spans="1:16" s="42" customFormat="1" ht="21.95" customHeight="1" x14ac:dyDescent="0.2">
      <c r="G40" s="66"/>
      <c r="N40" s="40"/>
      <c r="P40" s="61"/>
    </row>
    <row r="41" spans="1:16" s="42" customFormat="1" ht="21.95" customHeight="1" x14ac:dyDescent="0.2">
      <c r="A41" s="338" t="s">
        <v>107</v>
      </c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</row>
    <row r="42" spans="1:16" s="42" customFormat="1" ht="21.95" customHeight="1" x14ac:dyDescent="0.2">
      <c r="A42" s="340" t="s">
        <v>86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</row>
    <row r="43" spans="1:16" s="42" customFormat="1" ht="21.95" customHeight="1" x14ac:dyDescent="0.2">
      <c r="A43" s="340" t="s">
        <v>105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</row>
    <row r="44" spans="1:16" s="42" customFormat="1" ht="21.95" customHeight="1" x14ac:dyDescent="0.2">
      <c r="A44" s="340" t="s">
        <v>196</v>
      </c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</row>
    <row r="45" spans="1:16" s="42" customFormat="1" ht="9.9499999999999993" customHeight="1" x14ac:dyDescent="0.2">
      <c r="A45" s="64"/>
      <c r="B45" s="64"/>
      <c r="C45" s="64"/>
      <c r="D45" s="64"/>
      <c r="E45" s="64"/>
      <c r="F45" s="64"/>
      <c r="G45" s="67"/>
      <c r="H45" s="64"/>
      <c r="I45" s="64"/>
      <c r="J45" s="64"/>
      <c r="K45" s="64"/>
      <c r="L45" s="64"/>
      <c r="M45" s="64"/>
      <c r="N45" s="64"/>
      <c r="O45" s="64"/>
      <c r="P45" s="64"/>
    </row>
    <row r="46" spans="1:16" s="52" customFormat="1" ht="18" customHeight="1" x14ac:dyDescent="0.2">
      <c r="B46" s="57"/>
      <c r="C46" s="57"/>
      <c r="D46" s="57"/>
      <c r="E46" s="57"/>
      <c r="F46" s="57"/>
      <c r="G46" s="130"/>
      <c r="H46" s="57"/>
      <c r="I46" s="57"/>
      <c r="J46" s="341" t="s">
        <v>200</v>
      </c>
      <c r="K46" s="341"/>
      <c r="L46" s="341"/>
      <c r="M46" s="341"/>
      <c r="N46" s="341"/>
      <c r="O46" s="341"/>
      <c r="P46" s="341"/>
    </row>
    <row r="47" spans="1:16" s="83" customFormat="1" ht="18" customHeight="1" x14ac:dyDescent="0.4">
      <c r="A47" s="81"/>
      <c r="B47" s="81"/>
      <c r="C47" s="81"/>
      <c r="D47" s="82"/>
      <c r="G47" s="130"/>
      <c r="H47" s="57"/>
      <c r="I47" s="57"/>
      <c r="J47" s="335" t="s">
        <v>69</v>
      </c>
      <c r="K47" s="335"/>
      <c r="L47" s="335"/>
      <c r="M47" s="119"/>
      <c r="N47" s="336" t="s">
        <v>70</v>
      </c>
      <c r="O47" s="336"/>
      <c r="P47" s="336"/>
    </row>
    <row r="48" spans="1:16" s="52" customFormat="1" ht="18" customHeight="1" x14ac:dyDescent="0.2">
      <c r="B48" s="57"/>
      <c r="C48" s="57"/>
      <c r="D48" s="57"/>
      <c r="E48" s="57"/>
      <c r="F48" s="337" t="s">
        <v>1</v>
      </c>
      <c r="G48" s="337"/>
      <c r="H48" s="337"/>
      <c r="I48" s="57"/>
      <c r="J48" s="131" t="s">
        <v>191</v>
      </c>
      <c r="K48" s="132"/>
      <c r="L48" s="131" t="s">
        <v>104</v>
      </c>
      <c r="M48" s="133"/>
      <c r="N48" s="131" t="s">
        <v>191</v>
      </c>
      <c r="O48" s="134"/>
      <c r="P48" s="131" t="s">
        <v>104</v>
      </c>
    </row>
    <row r="49" spans="1:18" s="52" customFormat="1" ht="18" customHeight="1" x14ac:dyDescent="0.2">
      <c r="A49" s="52" t="s">
        <v>133</v>
      </c>
      <c r="G49" s="53"/>
      <c r="H49" s="122"/>
      <c r="I49" s="53"/>
      <c r="J49" s="129"/>
      <c r="K49" s="128"/>
      <c r="L49" s="129"/>
      <c r="M49" s="128"/>
      <c r="N49" s="127"/>
      <c r="O49" s="129"/>
      <c r="P49" s="127"/>
    </row>
    <row r="50" spans="1:18" s="52" customFormat="1" ht="18" customHeight="1" x14ac:dyDescent="0.2">
      <c r="B50" s="52" t="s">
        <v>130</v>
      </c>
      <c r="G50" s="53"/>
      <c r="H50" s="122"/>
      <c r="I50" s="53"/>
      <c r="J50" s="224">
        <v>9216003.5299999993</v>
      </c>
      <c r="K50" s="130"/>
      <c r="L50" s="224">
        <v>23074004.390000001</v>
      </c>
      <c r="M50" s="225"/>
      <c r="N50" s="224">
        <v>24302534.699999999</v>
      </c>
      <c r="O50" s="224"/>
      <c r="P50" s="224">
        <v>45647735.308081478</v>
      </c>
    </row>
    <row r="51" spans="1:18" s="52" customFormat="1" ht="18" customHeight="1" x14ac:dyDescent="0.2">
      <c r="B51" s="52" t="s">
        <v>131</v>
      </c>
      <c r="G51" s="53"/>
      <c r="H51" s="122"/>
      <c r="I51" s="53"/>
      <c r="J51" s="224">
        <v>-5512802.6799999997</v>
      </c>
      <c r="K51" s="130"/>
      <c r="L51" s="224">
        <v>-14901841.26</v>
      </c>
      <c r="M51" s="130"/>
      <c r="N51" s="310">
        <v>0</v>
      </c>
      <c r="O51" s="129"/>
      <c r="P51" s="310">
        <v>0</v>
      </c>
    </row>
    <row r="52" spans="1:18" s="52" customFormat="1" ht="18" customHeight="1" thickBot="1" x14ac:dyDescent="0.25">
      <c r="G52" s="53"/>
      <c r="H52" s="122"/>
      <c r="I52" s="53"/>
      <c r="J52" s="226">
        <v>3703200.8500000006</v>
      </c>
      <c r="K52" s="54"/>
      <c r="L52" s="226">
        <v>8172163.1299999999</v>
      </c>
      <c r="M52" s="225"/>
      <c r="N52" s="226">
        <v>24302534.699999999</v>
      </c>
      <c r="O52" s="224"/>
      <c r="P52" s="226">
        <v>45647735.308081478</v>
      </c>
    </row>
    <row r="53" spans="1:18" s="52" customFormat="1" ht="18" customHeight="1" thickTop="1" x14ac:dyDescent="0.2">
      <c r="G53" s="53"/>
      <c r="H53" s="122"/>
      <c r="I53" s="53"/>
      <c r="J53" s="138"/>
      <c r="K53" s="129"/>
      <c r="L53" s="138"/>
      <c r="M53" s="129"/>
      <c r="N53" s="138"/>
      <c r="O53" s="129"/>
      <c r="P53" s="138"/>
    </row>
    <row r="54" spans="1:18" s="58" customFormat="1" ht="18" customHeight="1" x14ac:dyDescent="0.2">
      <c r="A54" s="136" t="s">
        <v>153</v>
      </c>
      <c r="B54" s="62"/>
      <c r="C54" s="52"/>
      <c r="D54" s="52"/>
      <c r="E54" s="52"/>
      <c r="F54" s="52"/>
      <c r="I54" s="53"/>
      <c r="J54" s="128"/>
      <c r="K54" s="129"/>
      <c r="L54" s="128"/>
      <c r="M54" s="129"/>
      <c r="N54" s="129"/>
      <c r="O54" s="129"/>
      <c r="P54" s="129"/>
    </row>
    <row r="55" spans="1:18" s="58" customFormat="1" ht="18" customHeight="1" x14ac:dyDescent="0.2">
      <c r="A55" s="62" t="s">
        <v>154</v>
      </c>
      <c r="C55" s="52"/>
      <c r="D55" s="52"/>
      <c r="E55" s="52"/>
      <c r="F55" s="52"/>
      <c r="G55" s="153">
        <v>22</v>
      </c>
      <c r="I55" s="53"/>
      <c r="J55" s="128"/>
      <c r="K55" s="129"/>
      <c r="L55" s="128"/>
      <c r="M55" s="129"/>
      <c r="N55" s="129"/>
      <c r="O55" s="129"/>
      <c r="P55" s="129"/>
    </row>
    <row r="56" spans="1:18" s="52" customFormat="1" ht="18" customHeight="1" thickBot="1" x14ac:dyDescent="0.25">
      <c r="B56" s="123" t="s">
        <v>132</v>
      </c>
      <c r="G56" s="53"/>
      <c r="H56" s="122"/>
      <c r="I56" s="53"/>
      <c r="J56" s="126">
        <v>2.35E-2</v>
      </c>
      <c r="K56" s="129"/>
      <c r="L56" s="126">
        <v>5.3600000000000002E-2</v>
      </c>
      <c r="M56" s="125"/>
      <c r="N56" s="126">
        <v>5.8900000000000001E-2</v>
      </c>
      <c r="O56" s="125"/>
      <c r="P56" s="126">
        <v>0.1075</v>
      </c>
    </row>
    <row r="57" spans="1:18" s="52" customFormat="1" ht="18" customHeight="1" thickTop="1" x14ac:dyDescent="0.2">
      <c r="B57" s="123"/>
      <c r="G57" s="53"/>
      <c r="H57" s="122"/>
      <c r="I57" s="53"/>
      <c r="J57" s="159"/>
      <c r="K57" s="129"/>
      <c r="L57" s="159"/>
      <c r="M57" s="159"/>
      <c r="N57" s="159"/>
      <c r="O57" s="159"/>
      <c r="P57" s="159"/>
      <c r="R57" s="55"/>
    </row>
    <row r="58" spans="1:18" s="52" customFormat="1" ht="18" customHeight="1" x14ac:dyDescent="0.2">
      <c r="G58" s="53"/>
      <c r="H58" s="122"/>
    </row>
    <row r="59" spans="1:18" s="29" customFormat="1" ht="20.100000000000001" customHeight="1" x14ac:dyDescent="0.2">
      <c r="B59" s="50"/>
      <c r="G59" s="41"/>
      <c r="H59" s="47"/>
      <c r="J59" s="48"/>
      <c r="K59" s="65"/>
      <c r="L59" s="48"/>
      <c r="M59" s="48"/>
      <c r="N59" s="48"/>
      <c r="O59" s="65"/>
      <c r="P59" s="51"/>
    </row>
  </sheetData>
  <mergeCells count="16">
    <mergeCell ref="J47:L47"/>
    <mergeCell ref="N47:P47"/>
    <mergeCell ref="F48:H48"/>
    <mergeCell ref="A1:P1"/>
    <mergeCell ref="A2:P2"/>
    <mergeCell ref="A3:P3"/>
    <mergeCell ref="A4:P4"/>
    <mergeCell ref="A41:P41"/>
    <mergeCell ref="J6:P6"/>
    <mergeCell ref="J46:P46"/>
    <mergeCell ref="A42:P42"/>
    <mergeCell ref="A43:P43"/>
    <mergeCell ref="A44:P44"/>
    <mergeCell ref="F8:H8"/>
    <mergeCell ref="J7:L7"/>
    <mergeCell ref="N7:P7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29"/>
  <sheetViews>
    <sheetView view="pageBreakPreview" zoomScaleNormal="70" zoomScaleSheetLayoutView="100" workbookViewId="0">
      <selection sqref="A1:U1"/>
    </sheetView>
  </sheetViews>
  <sheetFormatPr defaultRowHeight="20.100000000000001" customHeight="1" x14ac:dyDescent="0.45"/>
  <cols>
    <col min="1" max="2" width="2" style="43" customWidth="1"/>
    <col min="3" max="3" width="23" style="43" customWidth="1"/>
    <col min="4" max="4" width="4.140625" style="43" customWidth="1"/>
    <col min="5" max="5" width="1.7109375" style="43" customWidth="1"/>
    <col min="6" max="6" width="1" style="43" customWidth="1"/>
    <col min="7" max="7" width="11.28515625" style="43" customWidth="1"/>
    <col min="8" max="8" width="0.85546875" style="43" customWidth="1"/>
    <col min="9" max="9" width="11.28515625" style="43" customWidth="1"/>
    <col min="10" max="10" width="0.85546875" style="43" customWidth="1"/>
    <col min="11" max="11" width="11" style="43" customWidth="1"/>
    <col min="12" max="12" width="0.85546875" style="43" customWidth="1"/>
    <col min="13" max="13" width="10.7109375" style="43" customWidth="1"/>
    <col min="14" max="14" width="0.85546875" style="43" customWidth="1"/>
    <col min="15" max="15" width="11.28515625" style="43" bestFit="1" customWidth="1"/>
    <col min="16" max="16" width="0.85546875" style="43" customWidth="1"/>
    <col min="17" max="17" width="11.28515625" style="43" customWidth="1"/>
    <col min="18" max="18" width="0.85546875" style="43" customWidth="1"/>
    <col min="19" max="19" width="11.140625" style="43" bestFit="1" customWidth="1"/>
    <col min="20" max="20" width="0.85546875" style="43" customWidth="1"/>
    <col min="21" max="21" width="11.28515625" style="43" bestFit="1" customWidth="1"/>
    <col min="22" max="16384" width="9.140625" style="43"/>
  </cols>
  <sheetData>
    <row r="1" spans="1:21" ht="20.100000000000001" customHeight="1" x14ac:dyDescent="0.45">
      <c r="A1" s="344" t="s">
        <v>127</v>
      </c>
      <c r="B1" s="344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</row>
    <row r="2" spans="1:21" s="44" customFormat="1" ht="20.100000000000001" customHeight="1" x14ac:dyDescent="0.3">
      <c r="A2" s="340" t="s">
        <v>86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1" s="44" customFormat="1" ht="20.100000000000001" customHeight="1" x14ac:dyDescent="0.3">
      <c r="A3" s="346" t="s">
        <v>93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</row>
    <row r="4" spans="1:21" s="44" customFormat="1" ht="20.100000000000001" customHeight="1" x14ac:dyDescent="0.3">
      <c r="A4" s="346" t="s">
        <v>196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1:21" s="44" customFormat="1" ht="9.9499999999999993" customHeigh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</row>
    <row r="6" spans="1:21" s="93" customFormat="1" ht="15" customHeight="1" x14ac:dyDescent="0.2">
      <c r="A6" s="218"/>
      <c r="B6" s="218"/>
      <c r="C6" s="218"/>
      <c r="D6" s="218"/>
      <c r="E6" s="218"/>
      <c r="F6" s="218"/>
      <c r="G6" s="343" t="s">
        <v>200</v>
      </c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</row>
    <row r="7" spans="1:21" s="93" customFormat="1" ht="15" customHeight="1" x14ac:dyDescent="0.2">
      <c r="A7" s="89"/>
      <c r="B7" s="89"/>
      <c r="C7" s="89"/>
      <c r="D7" s="89"/>
      <c r="E7" s="89"/>
      <c r="F7" s="89"/>
      <c r="G7" s="343" t="s">
        <v>69</v>
      </c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</row>
    <row r="8" spans="1:21" s="93" customFormat="1" ht="15" customHeight="1" x14ac:dyDescent="0.2">
      <c r="A8" s="89"/>
      <c r="B8" s="89"/>
      <c r="C8" s="89"/>
      <c r="D8" s="89"/>
      <c r="E8" s="89"/>
      <c r="F8" s="89"/>
      <c r="G8" s="90" t="s">
        <v>35</v>
      </c>
      <c r="H8" s="90"/>
      <c r="I8" s="90" t="s">
        <v>46</v>
      </c>
      <c r="J8" s="91"/>
      <c r="K8" s="90" t="s">
        <v>134</v>
      </c>
      <c r="L8" s="91"/>
      <c r="M8" s="343" t="s">
        <v>18</v>
      </c>
      <c r="N8" s="343"/>
      <c r="O8" s="343"/>
      <c r="P8" s="90"/>
      <c r="Q8" s="90" t="s">
        <v>76</v>
      </c>
      <c r="R8" s="90"/>
      <c r="S8" s="90" t="s">
        <v>77</v>
      </c>
      <c r="T8" s="91"/>
      <c r="U8" s="90" t="s">
        <v>76</v>
      </c>
    </row>
    <row r="9" spans="1:21" s="93" customFormat="1" ht="15" customHeight="1" x14ac:dyDescent="0.2">
      <c r="A9" s="89"/>
      <c r="B9" s="89"/>
      <c r="C9" s="89"/>
      <c r="D9" s="89"/>
      <c r="E9" s="89"/>
      <c r="F9" s="89"/>
      <c r="G9" s="90" t="s">
        <v>36</v>
      </c>
      <c r="H9" s="90"/>
      <c r="I9" s="90" t="s">
        <v>47</v>
      </c>
      <c r="J9" s="91"/>
      <c r="K9" s="95" t="s">
        <v>149</v>
      </c>
      <c r="L9" s="91"/>
      <c r="M9" s="90" t="s">
        <v>44</v>
      </c>
      <c r="N9" s="94"/>
      <c r="O9" s="90" t="s">
        <v>45</v>
      </c>
      <c r="P9" s="90"/>
      <c r="Q9" s="90" t="s">
        <v>78</v>
      </c>
      <c r="R9" s="90"/>
      <c r="S9" s="90" t="s">
        <v>79</v>
      </c>
      <c r="T9" s="96"/>
      <c r="U9" s="90" t="s">
        <v>78</v>
      </c>
    </row>
    <row r="10" spans="1:21" s="93" customFormat="1" ht="15" customHeight="1" x14ac:dyDescent="0.2">
      <c r="A10" s="89"/>
      <c r="B10" s="89"/>
      <c r="C10" s="89"/>
      <c r="D10" s="89"/>
      <c r="E10" s="89"/>
      <c r="F10" s="89"/>
      <c r="G10" s="95" t="s">
        <v>37</v>
      </c>
      <c r="H10" s="90"/>
      <c r="J10" s="90"/>
      <c r="K10" s="98" t="s">
        <v>150</v>
      </c>
      <c r="L10" s="90"/>
      <c r="M10" s="97" t="s">
        <v>57</v>
      </c>
      <c r="N10" s="90"/>
      <c r="O10" s="95" t="s">
        <v>38</v>
      </c>
      <c r="P10" s="95"/>
      <c r="Q10" s="90" t="s">
        <v>80</v>
      </c>
      <c r="R10" s="90"/>
      <c r="S10" s="90" t="s">
        <v>81</v>
      </c>
      <c r="T10" s="96"/>
    </row>
    <row r="11" spans="1:21" s="93" customFormat="1" ht="15" customHeight="1" x14ac:dyDescent="0.2">
      <c r="A11" s="89"/>
      <c r="B11" s="89"/>
      <c r="C11" s="342" t="s">
        <v>1</v>
      </c>
      <c r="D11" s="342"/>
      <c r="E11" s="342"/>
      <c r="F11" s="214"/>
      <c r="G11" s="99"/>
      <c r="H11" s="95"/>
      <c r="I11" s="99"/>
      <c r="J11" s="95"/>
      <c r="K11" s="102" t="s">
        <v>143</v>
      </c>
      <c r="L11" s="95"/>
      <c r="M11" s="100" t="s">
        <v>48</v>
      </c>
      <c r="N11" s="95"/>
      <c r="O11" s="99"/>
      <c r="P11" s="101"/>
      <c r="Q11" s="99"/>
      <c r="R11" s="90"/>
      <c r="S11" s="99"/>
      <c r="T11" s="96"/>
      <c r="U11" s="99"/>
    </row>
    <row r="12" spans="1:21" s="93" customFormat="1" ht="18" x14ac:dyDescent="0.2">
      <c r="A12" s="103" t="s">
        <v>197</v>
      </c>
      <c r="B12" s="92"/>
      <c r="C12" s="92"/>
      <c r="D12" s="92"/>
      <c r="E12" s="92"/>
      <c r="F12" s="92"/>
      <c r="G12" s="227">
        <v>211000050</v>
      </c>
      <c r="H12" s="227"/>
      <c r="I12" s="227">
        <v>300484880.94</v>
      </c>
      <c r="J12" s="227"/>
      <c r="K12" s="285">
        <v>0</v>
      </c>
      <c r="L12" s="227"/>
      <c r="M12" s="227">
        <v>21597701.690000001</v>
      </c>
      <c r="N12" s="227"/>
      <c r="O12" s="227">
        <v>322428523.06999999</v>
      </c>
      <c r="P12" s="227"/>
      <c r="Q12" s="227">
        <v>855511155.69999993</v>
      </c>
      <c r="R12" s="227"/>
      <c r="S12" s="227">
        <v>22507306.829999998</v>
      </c>
      <c r="T12" s="228"/>
      <c r="U12" s="227">
        <v>878018462.52999997</v>
      </c>
    </row>
    <row r="13" spans="1:21" s="93" customFormat="1" ht="18" x14ac:dyDescent="0.2">
      <c r="A13" s="92" t="s">
        <v>144</v>
      </c>
      <c r="B13" s="92"/>
      <c r="C13" s="92"/>
      <c r="D13" s="92"/>
      <c r="E13" s="92"/>
      <c r="F13" s="92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8"/>
      <c r="U13" s="227"/>
    </row>
    <row r="14" spans="1:21" s="93" customFormat="1" ht="18" x14ac:dyDescent="0.2">
      <c r="A14" s="92"/>
      <c r="B14" s="92" t="s">
        <v>135</v>
      </c>
      <c r="C14" s="92"/>
      <c r="D14" s="105"/>
      <c r="E14" s="90"/>
      <c r="F14" s="90"/>
      <c r="G14" s="285">
        <v>0</v>
      </c>
      <c r="H14" s="227"/>
      <c r="I14" s="285">
        <v>0</v>
      </c>
      <c r="J14" s="227"/>
      <c r="K14" s="227">
        <v>125364.86</v>
      </c>
      <c r="L14" s="227"/>
      <c r="M14" s="285">
        <v>0</v>
      </c>
      <c r="N14" s="227"/>
      <c r="O14" s="285">
        <v>0</v>
      </c>
      <c r="P14" s="227"/>
      <c r="Q14" s="227">
        <v>125364.86</v>
      </c>
      <c r="R14" s="227"/>
      <c r="S14" s="227">
        <v>-125364.86</v>
      </c>
      <c r="T14" s="228"/>
      <c r="U14" s="285">
        <v>0</v>
      </c>
    </row>
    <row r="15" spans="1:21" s="93" customFormat="1" ht="18" x14ac:dyDescent="0.2">
      <c r="A15" s="92" t="s">
        <v>83</v>
      </c>
      <c r="B15" s="92"/>
      <c r="C15" s="92"/>
      <c r="D15" s="105">
        <v>24</v>
      </c>
      <c r="E15" s="90"/>
      <c r="F15" s="90"/>
      <c r="G15" s="285">
        <v>0</v>
      </c>
      <c r="H15" s="227"/>
      <c r="I15" s="285">
        <v>0</v>
      </c>
      <c r="J15" s="227"/>
      <c r="K15" s="285">
        <v>0</v>
      </c>
      <c r="L15" s="227"/>
      <c r="M15" s="285">
        <v>0</v>
      </c>
      <c r="N15" s="227"/>
      <c r="O15" s="227">
        <v>-14769135.810000001</v>
      </c>
      <c r="P15" s="227"/>
      <c r="Q15" s="227">
        <v>-14769135.810000001</v>
      </c>
      <c r="R15" s="227"/>
      <c r="S15" s="285">
        <v>0</v>
      </c>
      <c r="T15" s="228"/>
      <c r="U15" s="227">
        <v>-14769135.810000001</v>
      </c>
    </row>
    <row r="16" spans="1:21" s="93" customFormat="1" ht="18" x14ac:dyDescent="0.2">
      <c r="A16" s="92" t="s">
        <v>198</v>
      </c>
      <c r="B16" s="92"/>
      <c r="C16" s="92"/>
      <c r="D16" s="92"/>
      <c r="E16" s="92"/>
      <c r="F16" s="92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8"/>
      <c r="U16" s="227"/>
    </row>
    <row r="17" spans="1:21" s="93" customFormat="1" ht="18" x14ac:dyDescent="0.2">
      <c r="B17" s="92" t="s">
        <v>180</v>
      </c>
      <c r="C17" s="92"/>
      <c r="D17" s="92"/>
      <c r="E17" s="92"/>
      <c r="F17" s="92"/>
      <c r="G17" s="285">
        <v>0</v>
      </c>
      <c r="H17" s="227"/>
      <c r="I17" s="285">
        <v>0</v>
      </c>
      <c r="J17" s="227"/>
      <c r="K17" s="285">
        <v>0</v>
      </c>
      <c r="L17" s="227"/>
      <c r="M17" s="285">
        <v>0</v>
      </c>
      <c r="N17" s="227"/>
      <c r="O17" s="227">
        <v>22625596.100000001</v>
      </c>
      <c r="P17" s="227"/>
      <c r="Q17" s="227">
        <v>22625596.100000001</v>
      </c>
      <c r="R17" s="227"/>
      <c r="S17" s="227">
        <v>-14912508.57</v>
      </c>
      <c r="T17" s="228"/>
      <c r="U17" s="227">
        <v>7713087.5300000003</v>
      </c>
    </row>
    <row r="18" spans="1:21" s="93" customFormat="1" ht="18" x14ac:dyDescent="0.2">
      <c r="B18" s="92" t="s">
        <v>210</v>
      </c>
      <c r="C18" s="92"/>
      <c r="D18" s="92"/>
      <c r="E18" s="92"/>
      <c r="F18" s="92"/>
      <c r="G18" s="286">
        <v>0</v>
      </c>
      <c r="H18" s="227"/>
      <c r="I18" s="286">
        <v>0</v>
      </c>
      <c r="J18" s="227"/>
      <c r="K18" s="286">
        <v>0</v>
      </c>
      <c r="L18" s="227"/>
      <c r="M18" s="286">
        <v>0</v>
      </c>
      <c r="N18" s="227"/>
      <c r="O18" s="229">
        <v>448408.29</v>
      </c>
      <c r="P18" s="227"/>
      <c r="Q18" s="229">
        <v>448408.29</v>
      </c>
      <c r="R18" s="227"/>
      <c r="S18" s="229">
        <v>10667.31</v>
      </c>
      <c r="T18" s="228"/>
      <c r="U18" s="229">
        <v>459075.6</v>
      </c>
    </row>
    <row r="19" spans="1:21" s="93" customFormat="1" ht="18" x14ac:dyDescent="0.2">
      <c r="A19" s="92" t="s">
        <v>168</v>
      </c>
      <c r="B19" s="92"/>
      <c r="C19" s="92"/>
      <c r="D19" s="92"/>
      <c r="E19" s="92"/>
      <c r="F19" s="92"/>
      <c r="G19" s="286">
        <v>0</v>
      </c>
      <c r="H19" s="227"/>
      <c r="I19" s="286">
        <v>0</v>
      </c>
      <c r="J19" s="227"/>
      <c r="K19" s="286">
        <v>0</v>
      </c>
      <c r="L19" s="227"/>
      <c r="M19" s="286">
        <v>0</v>
      </c>
      <c r="N19" s="230"/>
      <c r="O19" s="231">
        <v>23074004.390000001</v>
      </c>
      <c r="P19" s="231"/>
      <c r="Q19" s="227">
        <v>23074004.390000001</v>
      </c>
      <c r="R19" s="227"/>
      <c r="S19" s="227">
        <v>-14901841.26</v>
      </c>
      <c r="T19" s="232"/>
      <c r="U19" s="227">
        <v>8172163.1299999999</v>
      </c>
    </row>
    <row r="20" spans="1:21" s="93" customFormat="1" ht="18" x14ac:dyDescent="0.2">
      <c r="A20" s="103" t="s">
        <v>167</v>
      </c>
      <c r="B20" s="92"/>
      <c r="C20" s="92"/>
      <c r="D20" s="92"/>
      <c r="E20" s="92"/>
      <c r="F20" s="92"/>
      <c r="G20" s="253">
        <v>211000050</v>
      </c>
      <c r="H20" s="227"/>
      <c r="I20" s="253">
        <v>300484880.94</v>
      </c>
      <c r="J20" s="227"/>
      <c r="K20" s="254">
        <v>125364.86</v>
      </c>
      <c r="L20" s="230"/>
      <c r="M20" s="253">
        <v>21597701.690000001</v>
      </c>
      <c r="N20" s="230"/>
      <c r="O20" s="255">
        <v>330733391.64999998</v>
      </c>
      <c r="P20" s="230"/>
      <c r="Q20" s="255">
        <v>863941389.13999999</v>
      </c>
      <c r="R20" s="230"/>
      <c r="S20" s="255">
        <v>7480100.71</v>
      </c>
      <c r="T20" s="232"/>
      <c r="U20" s="255">
        <v>871421489.85000002</v>
      </c>
    </row>
    <row r="21" spans="1:21" s="93" customFormat="1" ht="18" x14ac:dyDescent="0.2">
      <c r="A21" s="92" t="s">
        <v>83</v>
      </c>
      <c r="B21" s="92"/>
      <c r="C21" s="92"/>
      <c r="D21" s="105">
        <v>24</v>
      </c>
      <c r="E21" s="90"/>
      <c r="F21" s="90"/>
      <c r="G21" s="285">
        <v>0</v>
      </c>
      <c r="H21" s="227"/>
      <c r="I21" s="285">
        <v>0</v>
      </c>
      <c r="J21" s="95"/>
      <c r="K21" s="285">
        <v>0</v>
      </c>
      <c r="L21" s="95"/>
      <c r="M21" s="285">
        <v>0</v>
      </c>
      <c r="N21" s="95"/>
      <c r="O21" s="227">
        <v>-13925171.130000001</v>
      </c>
      <c r="P21" s="227"/>
      <c r="Q21" s="227">
        <v>-13925171.130000001</v>
      </c>
      <c r="R21" s="227"/>
      <c r="S21" s="285">
        <v>0</v>
      </c>
      <c r="T21" s="228"/>
      <c r="U21" s="227">
        <v>-13925171.130000001</v>
      </c>
    </row>
    <row r="22" spans="1:21" s="93" customFormat="1" ht="18" x14ac:dyDescent="0.2">
      <c r="A22" s="92" t="s">
        <v>198</v>
      </c>
      <c r="B22" s="92"/>
      <c r="C22" s="92"/>
      <c r="D22" s="92"/>
      <c r="E22" s="92"/>
      <c r="F22" s="92"/>
      <c r="G22" s="104"/>
      <c r="H22" s="95"/>
      <c r="I22" s="104"/>
      <c r="J22" s="95"/>
      <c r="K22" s="104"/>
      <c r="L22" s="95"/>
      <c r="M22" s="104"/>
      <c r="N22" s="95"/>
      <c r="O22" s="104"/>
      <c r="P22" s="104"/>
      <c r="Q22" s="104"/>
      <c r="R22" s="90"/>
      <c r="S22" s="104"/>
      <c r="T22" s="96"/>
      <c r="U22" s="104"/>
    </row>
    <row r="23" spans="1:21" s="93" customFormat="1" ht="18" x14ac:dyDescent="0.2">
      <c r="A23" s="92"/>
      <c r="B23" s="92" t="s">
        <v>180</v>
      </c>
      <c r="C23" s="92"/>
      <c r="D23" s="92"/>
      <c r="E23" s="92"/>
      <c r="F23" s="92"/>
      <c r="G23" s="285">
        <v>0</v>
      </c>
      <c r="H23" s="227"/>
      <c r="I23" s="285">
        <v>0</v>
      </c>
      <c r="J23" s="95"/>
      <c r="K23" s="285">
        <v>0</v>
      </c>
      <c r="L23" s="95"/>
      <c r="M23" s="285">
        <v>0</v>
      </c>
      <c r="N23" s="95"/>
      <c r="O23" s="227">
        <v>9911424.7200000007</v>
      </c>
      <c r="P23" s="227"/>
      <c r="Q23" s="227">
        <v>9911424.7200000007</v>
      </c>
      <c r="R23" s="227"/>
      <c r="S23" s="227">
        <v>-5512142.6299999999</v>
      </c>
      <c r="T23" s="228"/>
      <c r="U23" s="227">
        <v>4399282.09</v>
      </c>
    </row>
    <row r="24" spans="1:21" s="93" customFormat="1" ht="18" x14ac:dyDescent="0.2">
      <c r="A24" s="92"/>
      <c r="B24" s="92" t="s">
        <v>210</v>
      </c>
      <c r="C24" s="92"/>
      <c r="D24" s="92"/>
      <c r="E24" s="92"/>
      <c r="F24" s="92"/>
      <c r="G24" s="286">
        <v>0</v>
      </c>
      <c r="H24" s="227"/>
      <c r="I24" s="286">
        <v>0</v>
      </c>
      <c r="J24" s="95"/>
      <c r="K24" s="286">
        <v>0</v>
      </c>
      <c r="L24" s="95"/>
      <c r="M24" s="286">
        <v>0</v>
      </c>
      <c r="N24" s="95"/>
      <c r="O24" s="229">
        <v>-695421.19</v>
      </c>
      <c r="P24" s="227"/>
      <c r="Q24" s="229">
        <v>-695421.19</v>
      </c>
      <c r="R24" s="227"/>
      <c r="S24" s="229">
        <v>-660.05</v>
      </c>
      <c r="T24" s="228"/>
      <c r="U24" s="229">
        <v>-696081.24</v>
      </c>
    </row>
    <row r="25" spans="1:21" s="93" customFormat="1" ht="18" x14ac:dyDescent="0.2">
      <c r="A25" s="92" t="s">
        <v>168</v>
      </c>
      <c r="B25" s="92"/>
      <c r="C25" s="92"/>
      <c r="D25" s="92"/>
      <c r="E25" s="92"/>
      <c r="F25" s="92"/>
      <c r="G25" s="286">
        <v>0</v>
      </c>
      <c r="H25" s="227"/>
      <c r="I25" s="286">
        <v>0</v>
      </c>
      <c r="J25" s="219"/>
      <c r="K25" s="286">
        <v>0</v>
      </c>
      <c r="L25" s="219"/>
      <c r="M25" s="286">
        <v>0</v>
      </c>
      <c r="N25" s="106"/>
      <c r="O25" s="231">
        <v>9216003.5300000012</v>
      </c>
      <c r="P25" s="231"/>
      <c r="Q25" s="227">
        <v>9216003.5300000012</v>
      </c>
      <c r="R25" s="227"/>
      <c r="S25" s="227">
        <v>-5512802.6799999997</v>
      </c>
      <c r="T25" s="232"/>
      <c r="U25" s="227">
        <v>3703200.8499999996</v>
      </c>
    </row>
    <row r="26" spans="1:21" s="93" customFormat="1" ht="18.75" thickBot="1" x14ac:dyDescent="0.25">
      <c r="A26" s="103" t="s">
        <v>199</v>
      </c>
      <c r="B26" s="92"/>
      <c r="C26" s="92"/>
      <c r="D26" s="92"/>
      <c r="E26" s="92"/>
      <c r="F26" s="92"/>
      <c r="G26" s="234">
        <v>211000050</v>
      </c>
      <c r="H26" s="106"/>
      <c r="I26" s="234">
        <v>300484880.94</v>
      </c>
      <c r="J26" s="106"/>
      <c r="K26" s="233">
        <v>125364.86</v>
      </c>
      <c r="L26" s="106"/>
      <c r="M26" s="234">
        <v>21597701.690000001</v>
      </c>
      <c r="N26" s="106"/>
      <c r="O26" s="234">
        <v>326024224.05000007</v>
      </c>
      <c r="P26" s="106"/>
      <c r="Q26" s="234">
        <v>859232221.54000008</v>
      </c>
      <c r="R26" s="106"/>
      <c r="S26" s="234">
        <v>1967298.03</v>
      </c>
      <c r="T26" s="91"/>
      <c r="U26" s="234">
        <v>861199519.57000005</v>
      </c>
    </row>
    <row r="27" spans="1:21" s="93" customFormat="1" ht="15" customHeight="1" thickTop="1" x14ac:dyDescent="0.2">
      <c r="A27" s="103"/>
      <c r="B27" s="92"/>
      <c r="C27" s="92"/>
      <c r="D27" s="92"/>
      <c r="E27" s="92"/>
      <c r="F27" s="92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92"/>
      <c r="U27" s="106"/>
    </row>
    <row r="28" spans="1:21" s="256" customFormat="1" ht="15" customHeight="1" x14ac:dyDescent="0.2">
      <c r="A28" s="71"/>
      <c r="B28" s="71"/>
      <c r="C28" s="71"/>
      <c r="D28" s="71"/>
      <c r="E28" s="71"/>
      <c r="F28" s="71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71"/>
      <c r="U28" s="220"/>
    </row>
    <row r="29" spans="1:21" s="72" customFormat="1" ht="15" customHeight="1" x14ac:dyDescent="0.2">
      <c r="A29" s="77"/>
      <c r="B29" s="77"/>
      <c r="C29" s="78"/>
      <c r="D29" s="78"/>
      <c r="E29" s="78"/>
      <c r="F29" s="78"/>
      <c r="G29" s="79"/>
      <c r="H29" s="69"/>
      <c r="I29" s="69"/>
      <c r="J29" s="69"/>
      <c r="K29" s="158"/>
      <c r="L29" s="158"/>
      <c r="M29" s="69"/>
      <c r="N29" s="69"/>
      <c r="O29" s="69"/>
      <c r="P29" s="69"/>
      <c r="Q29" s="69"/>
      <c r="R29" s="69"/>
      <c r="S29" s="70"/>
      <c r="T29" s="70"/>
      <c r="U29" s="70"/>
    </row>
  </sheetData>
  <mergeCells count="8">
    <mergeCell ref="C11:E11"/>
    <mergeCell ref="G7:U7"/>
    <mergeCell ref="M8:O8"/>
    <mergeCell ref="A1:U1"/>
    <mergeCell ref="A2:U2"/>
    <mergeCell ref="A3:U3"/>
    <mergeCell ref="A4:U4"/>
    <mergeCell ref="G6:U6"/>
  </mergeCells>
  <pageMargins left="1.1811023622047245" right="0.59055118110236227" top="0.78740157480314965" bottom="0.78740157480314965" header="0.51181102362204722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AA27"/>
  <sheetViews>
    <sheetView view="pageBreakPreview" zoomScaleNormal="100" zoomScaleSheetLayoutView="100" workbookViewId="0">
      <selection sqref="A1:R1"/>
    </sheetView>
  </sheetViews>
  <sheetFormatPr defaultRowHeight="18" customHeight="1" x14ac:dyDescent="0.2"/>
  <cols>
    <col min="1" max="4" width="2.28515625" style="46" customWidth="1"/>
    <col min="5" max="5" width="7.28515625" style="46" customWidth="1"/>
    <col min="6" max="6" width="25.28515625" style="46" customWidth="1"/>
    <col min="7" max="7" width="5" style="46" customWidth="1"/>
    <col min="8" max="8" width="2.140625" style="46" customWidth="1"/>
    <col min="9" max="9" width="1" style="46" customWidth="1"/>
    <col min="10" max="10" width="14.28515625" style="46" customWidth="1"/>
    <col min="11" max="11" width="1.7109375" style="46" customWidth="1"/>
    <col min="12" max="12" width="14.28515625" style="46" customWidth="1"/>
    <col min="13" max="13" width="1.7109375" style="46" customWidth="1"/>
    <col min="14" max="14" width="14.28515625" style="46" customWidth="1"/>
    <col min="15" max="15" width="1.7109375" style="46" customWidth="1"/>
    <col min="16" max="16" width="14.28515625" style="46" customWidth="1"/>
    <col min="17" max="17" width="1.7109375" style="46" customWidth="1"/>
    <col min="18" max="18" width="14.28515625" style="46" customWidth="1"/>
    <col min="19" max="16384" width="9.140625" style="46"/>
  </cols>
  <sheetData>
    <row r="1" spans="1:27" s="43" customFormat="1" ht="20.100000000000001" customHeight="1" x14ac:dyDescent="0.45">
      <c r="A1" s="344" t="s">
        <v>174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</row>
    <row r="2" spans="1:27" s="44" customFormat="1" ht="21.75" customHeight="1" x14ac:dyDescent="0.3">
      <c r="A2" s="340" t="s">
        <v>86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</row>
    <row r="3" spans="1:27" s="44" customFormat="1" ht="21.75" customHeight="1" x14ac:dyDescent="0.3">
      <c r="A3" s="346" t="s">
        <v>165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</row>
    <row r="4" spans="1:27" s="44" customFormat="1" ht="21.75" customHeight="1" x14ac:dyDescent="0.3">
      <c r="A4" s="346" t="s">
        <v>196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27" s="44" customFormat="1" ht="9.9499999999999993" customHeight="1" x14ac:dyDescent="0.3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27" s="72" customFormat="1" ht="17.100000000000001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349" t="s">
        <v>200</v>
      </c>
      <c r="K6" s="349"/>
      <c r="L6" s="349"/>
      <c r="M6" s="349"/>
      <c r="N6" s="349"/>
      <c r="O6" s="349"/>
      <c r="P6" s="349"/>
      <c r="Q6" s="349"/>
      <c r="R6" s="349"/>
    </row>
    <row r="7" spans="1:27" s="72" customFormat="1" ht="17.10000000000000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348" t="s">
        <v>70</v>
      </c>
      <c r="K7" s="348"/>
      <c r="L7" s="348"/>
      <c r="M7" s="348"/>
      <c r="N7" s="348"/>
      <c r="O7" s="348"/>
      <c r="P7" s="348"/>
      <c r="Q7" s="348"/>
      <c r="R7" s="348"/>
    </row>
    <row r="8" spans="1:27" s="70" customFormat="1" ht="17.100000000000001" customHeight="1" x14ac:dyDescent="0.2">
      <c r="A8" s="217"/>
      <c r="B8" s="217"/>
      <c r="C8" s="217"/>
      <c r="D8" s="217"/>
      <c r="E8" s="217"/>
      <c r="F8" s="217"/>
      <c r="G8" s="216"/>
      <c r="H8" s="216"/>
      <c r="I8" s="216"/>
      <c r="J8" s="84" t="s">
        <v>35</v>
      </c>
      <c r="K8" s="84"/>
      <c r="L8" s="84" t="s">
        <v>46</v>
      </c>
      <c r="M8" s="85"/>
      <c r="N8" s="348" t="s">
        <v>18</v>
      </c>
      <c r="O8" s="348"/>
      <c r="P8" s="348"/>
      <c r="Q8" s="85"/>
      <c r="R8" s="86" t="s">
        <v>39</v>
      </c>
    </row>
    <row r="9" spans="1:27" s="70" customFormat="1" ht="17.100000000000001" customHeight="1" x14ac:dyDescent="0.2">
      <c r="A9" s="217"/>
      <c r="B9" s="217"/>
      <c r="C9" s="217"/>
      <c r="D9" s="217"/>
      <c r="E9" s="217"/>
      <c r="F9" s="217"/>
      <c r="G9" s="216"/>
      <c r="H9" s="216"/>
      <c r="I9" s="216"/>
      <c r="J9" s="216" t="s">
        <v>36</v>
      </c>
      <c r="K9" s="216"/>
      <c r="L9" s="216" t="s">
        <v>47</v>
      </c>
      <c r="N9" s="216" t="s">
        <v>44</v>
      </c>
      <c r="O9" s="216"/>
      <c r="P9" s="216" t="s">
        <v>43</v>
      </c>
      <c r="Q9" s="216"/>
      <c r="R9" s="216"/>
    </row>
    <row r="10" spans="1:27" s="70" customFormat="1" ht="17.100000000000001" customHeight="1" x14ac:dyDescent="0.2">
      <c r="A10" s="217"/>
      <c r="B10" s="217"/>
      <c r="C10" s="217"/>
      <c r="D10" s="217"/>
      <c r="E10" s="217"/>
      <c r="F10" s="217"/>
      <c r="G10" s="216"/>
      <c r="H10" s="216"/>
      <c r="I10" s="216"/>
      <c r="J10" s="73" t="s">
        <v>37</v>
      </c>
      <c r="K10" s="216"/>
      <c r="L10" s="71"/>
      <c r="M10" s="216"/>
      <c r="N10" s="217" t="s">
        <v>57</v>
      </c>
      <c r="O10" s="216"/>
      <c r="P10" s="73"/>
      <c r="Q10" s="216"/>
      <c r="R10" s="216"/>
    </row>
    <row r="11" spans="1:27" s="70" customFormat="1" ht="17.100000000000001" customHeight="1" x14ac:dyDescent="0.2">
      <c r="A11" s="217"/>
      <c r="B11" s="217"/>
      <c r="C11" s="217"/>
      <c r="D11" s="217"/>
      <c r="E11" s="217"/>
      <c r="F11" s="217"/>
      <c r="G11" s="347" t="s">
        <v>1</v>
      </c>
      <c r="H11" s="347"/>
      <c r="I11" s="216"/>
      <c r="J11" s="74"/>
      <c r="K11" s="73"/>
      <c r="L11" s="74"/>
      <c r="M11" s="73"/>
      <c r="N11" s="74" t="s">
        <v>48</v>
      </c>
      <c r="O11" s="73"/>
      <c r="P11" s="87"/>
      <c r="Q11" s="73"/>
      <c r="R11" s="87"/>
      <c r="S11" s="71"/>
      <c r="T11" s="71"/>
      <c r="U11" s="71"/>
      <c r="V11" s="71"/>
      <c r="W11" s="71"/>
      <c r="X11" s="71"/>
      <c r="Y11" s="71"/>
      <c r="Z11" s="71"/>
      <c r="AA11" s="71"/>
    </row>
    <row r="12" spans="1:27" s="70" customFormat="1" ht="16.5" customHeight="1" x14ac:dyDescent="0.2">
      <c r="A12" s="75" t="s">
        <v>197</v>
      </c>
      <c r="B12" s="71"/>
      <c r="C12" s="71"/>
      <c r="D12" s="71"/>
      <c r="E12" s="71"/>
      <c r="F12" s="71"/>
      <c r="G12" s="71"/>
      <c r="H12" s="71"/>
      <c r="I12" s="71"/>
      <c r="J12" s="235">
        <v>211000050</v>
      </c>
      <c r="K12" s="235"/>
      <c r="L12" s="235">
        <v>300484880.94</v>
      </c>
      <c r="M12" s="235"/>
      <c r="N12" s="235">
        <v>21597701.690000001</v>
      </c>
      <c r="O12" s="235"/>
      <c r="P12" s="235">
        <v>350942654.95999998</v>
      </c>
      <c r="Q12" s="235"/>
      <c r="R12" s="235">
        <v>884025287.58999991</v>
      </c>
    </row>
    <row r="13" spans="1:27" s="70" customFormat="1" ht="17.100000000000001" customHeight="1" x14ac:dyDescent="0.2">
      <c r="A13" s="71" t="s">
        <v>83</v>
      </c>
      <c r="B13" s="71"/>
      <c r="C13" s="71"/>
      <c r="D13" s="71"/>
      <c r="E13" s="71"/>
      <c r="F13" s="71"/>
      <c r="G13" s="154">
        <v>24</v>
      </c>
      <c r="J13" s="317">
        <v>0</v>
      </c>
      <c r="K13" s="223"/>
      <c r="L13" s="317">
        <v>0</v>
      </c>
      <c r="M13" s="235"/>
      <c r="N13" s="317">
        <v>0</v>
      </c>
      <c r="O13" s="235"/>
      <c r="P13" s="223">
        <v>-14769135.810000001</v>
      </c>
      <c r="Q13" s="235"/>
      <c r="R13" s="223">
        <v>-14769135.810000001</v>
      </c>
    </row>
    <row r="14" spans="1:27" s="70" customFormat="1" ht="17.100000000000001" customHeight="1" x14ac:dyDescent="0.2">
      <c r="A14" s="71" t="s">
        <v>170</v>
      </c>
      <c r="B14" s="71"/>
      <c r="C14" s="71"/>
      <c r="D14" s="71"/>
      <c r="E14" s="71"/>
      <c r="F14" s="71"/>
      <c r="G14" s="71"/>
      <c r="H14" s="216"/>
      <c r="I14" s="216"/>
      <c r="J14" s="317"/>
      <c r="K14" s="223"/>
      <c r="L14" s="317"/>
      <c r="M14" s="235"/>
      <c r="N14" s="317"/>
      <c r="O14" s="235"/>
      <c r="P14" s="235"/>
      <c r="Q14" s="235"/>
      <c r="R14" s="235"/>
    </row>
    <row r="15" spans="1:27" s="70" customFormat="1" ht="17.100000000000001" customHeight="1" x14ac:dyDescent="0.2">
      <c r="B15" s="71" t="s">
        <v>157</v>
      </c>
      <c r="C15" s="71"/>
      <c r="D15" s="71"/>
      <c r="E15" s="71"/>
      <c r="F15" s="71"/>
      <c r="G15" s="71"/>
      <c r="H15" s="216"/>
      <c r="I15" s="216"/>
      <c r="J15" s="317">
        <v>0</v>
      </c>
      <c r="K15" s="223"/>
      <c r="L15" s="317">
        <v>0</v>
      </c>
      <c r="M15" s="235"/>
      <c r="N15" s="317">
        <v>0</v>
      </c>
      <c r="O15" s="235"/>
      <c r="P15" s="235">
        <v>45374380.109999999</v>
      </c>
      <c r="Q15" s="235"/>
      <c r="R15" s="235">
        <v>45374380.109999999</v>
      </c>
    </row>
    <row r="16" spans="1:27" s="70" customFormat="1" ht="17.100000000000001" customHeight="1" x14ac:dyDescent="0.2">
      <c r="B16" s="71" t="s">
        <v>210</v>
      </c>
      <c r="C16" s="71"/>
      <c r="D16" s="71"/>
      <c r="E16" s="71"/>
      <c r="F16" s="71"/>
      <c r="G16" s="71"/>
      <c r="H16" s="216"/>
      <c r="I16" s="216"/>
      <c r="J16" s="318">
        <v>0</v>
      </c>
      <c r="K16" s="223"/>
      <c r="L16" s="318">
        <v>0</v>
      </c>
      <c r="M16" s="235"/>
      <c r="N16" s="318">
        <v>0</v>
      </c>
      <c r="O16" s="235"/>
      <c r="P16" s="222">
        <v>273355.2</v>
      </c>
      <c r="Q16" s="235"/>
      <c r="R16" s="222">
        <v>273355.2</v>
      </c>
    </row>
    <row r="17" spans="1:18" s="70" customFormat="1" ht="17.100000000000001" customHeight="1" x14ac:dyDescent="0.2">
      <c r="A17" s="71" t="s">
        <v>169</v>
      </c>
      <c r="B17" s="71"/>
      <c r="C17" s="71"/>
      <c r="D17" s="71"/>
      <c r="E17" s="71"/>
      <c r="F17" s="71"/>
      <c r="G17" s="71"/>
      <c r="H17" s="216"/>
      <c r="I17" s="216"/>
      <c r="J17" s="317">
        <v>0</v>
      </c>
      <c r="K17" s="235"/>
      <c r="L17" s="317">
        <v>0</v>
      </c>
      <c r="M17" s="235"/>
      <c r="N17" s="317">
        <v>0</v>
      </c>
      <c r="O17" s="235"/>
      <c r="P17" s="223">
        <v>45647735.310000002</v>
      </c>
      <c r="Q17" s="235"/>
      <c r="R17" s="223">
        <v>45647735.310000002</v>
      </c>
    </row>
    <row r="18" spans="1:18" s="70" customFormat="1" ht="17.100000000000001" customHeight="1" x14ac:dyDescent="0.2">
      <c r="A18" s="75" t="s">
        <v>167</v>
      </c>
      <c r="B18" s="71"/>
      <c r="C18" s="71"/>
      <c r="D18" s="71"/>
      <c r="E18" s="71"/>
      <c r="F18" s="71"/>
      <c r="G18" s="71"/>
      <c r="H18" s="216"/>
      <c r="I18" s="216"/>
      <c r="J18" s="257">
        <v>211000050</v>
      </c>
      <c r="K18" s="235"/>
      <c r="L18" s="257">
        <v>300484880.94</v>
      </c>
      <c r="M18" s="235"/>
      <c r="N18" s="257">
        <v>21597701.690000001</v>
      </c>
      <c r="O18" s="235"/>
      <c r="P18" s="257">
        <v>381821254.45999998</v>
      </c>
      <c r="Q18" s="235"/>
      <c r="R18" s="257">
        <v>914903887.08999991</v>
      </c>
    </row>
    <row r="19" spans="1:18" s="70" customFormat="1" ht="17.100000000000001" customHeight="1" x14ac:dyDescent="0.2">
      <c r="A19" s="71" t="s">
        <v>83</v>
      </c>
      <c r="B19" s="71"/>
      <c r="C19" s="71"/>
      <c r="D19" s="71"/>
      <c r="E19" s="71"/>
      <c r="F19" s="71"/>
      <c r="G19" s="154">
        <v>24</v>
      </c>
      <c r="H19" s="71"/>
      <c r="I19" s="71"/>
      <c r="J19" s="317">
        <v>0</v>
      </c>
      <c r="K19" s="223"/>
      <c r="L19" s="317">
        <v>0</v>
      </c>
      <c r="M19" s="235"/>
      <c r="N19" s="317">
        <v>0</v>
      </c>
      <c r="O19" s="223"/>
      <c r="P19" s="223">
        <v>-13925171.130000001</v>
      </c>
      <c r="Q19" s="223"/>
      <c r="R19" s="223">
        <v>-13925171.130000001</v>
      </c>
    </row>
    <row r="20" spans="1:18" s="70" customFormat="1" ht="17.100000000000001" customHeight="1" x14ac:dyDescent="0.2">
      <c r="A20" s="71" t="s">
        <v>170</v>
      </c>
      <c r="B20" s="71"/>
      <c r="C20" s="71"/>
      <c r="D20" s="71"/>
      <c r="E20" s="71"/>
      <c r="F20" s="71"/>
      <c r="G20" s="71"/>
      <c r="H20" s="216"/>
      <c r="I20" s="216"/>
      <c r="J20" s="317"/>
      <c r="K20" s="223"/>
      <c r="L20" s="317"/>
      <c r="M20" s="235"/>
      <c r="N20" s="317"/>
      <c r="O20" s="235"/>
      <c r="P20" s="235"/>
      <c r="Q20" s="235"/>
      <c r="R20" s="235"/>
    </row>
    <row r="21" spans="1:18" s="70" customFormat="1" ht="17.100000000000001" customHeight="1" x14ac:dyDescent="0.2">
      <c r="B21" s="71" t="s">
        <v>157</v>
      </c>
      <c r="C21" s="71"/>
      <c r="D21" s="71"/>
      <c r="E21" s="71"/>
      <c r="F21" s="71"/>
      <c r="G21" s="71"/>
      <c r="H21" s="71"/>
      <c r="I21" s="71"/>
      <c r="J21" s="317">
        <v>0</v>
      </c>
      <c r="K21" s="223"/>
      <c r="L21" s="317">
        <v>0</v>
      </c>
      <c r="M21" s="235"/>
      <c r="N21" s="317">
        <v>0</v>
      </c>
      <c r="O21" s="235"/>
      <c r="P21" s="235">
        <v>24866606.239999998</v>
      </c>
      <c r="Q21" s="235"/>
      <c r="R21" s="235">
        <v>24866606.239999998</v>
      </c>
    </row>
    <row r="22" spans="1:18" s="70" customFormat="1" ht="17.100000000000001" customHeight="1" x14ac:dyDescent="0.2">
      <c r="B22" s="71" t="s">
        <v>210</v>
      </c>
      <c r="C22" s="71"/>
      <c r="D22" s="71"/>
      <c r="E22" s="71"/>
      <c r="F22" s="71"/>
      <c r="G22" s="71"/>
      <c r="H22" s="71"/>
      <c r="I22" s="71"/>
      <c r="J22" s="318">
        <v>0</v>
      </c>
      <c r="K22" s="223"/>
      <c r="L22" s="318">
        <v>0</v>
      </c>
      <c r="M22" s="235"/>
      <c r="N22" s="318">
        <v>0</v>
      </c>
      <c r="O22" s="235"/>
      <c r="P22" s="236">
        <v>-564071.54</v>
      </c>
      <c r="Q22" s="235"/>
      <c r="R22" s="236">
        <v>-564071.54</v>
      </c>
    </row>
    <row r="23" spans="1:18" s="70" customFormat="1" ht="17.100000000000001" customHeight="1" x14ac:dyDescent="0.2">
      <c r="A23" s="71" t="s">
        <v>169</v>
      </c>
      <c r="B23" s="71"/>
      <c r="C23" s="71"/>
      <c r="D23" s="71"/>
      <c r="E23" s="71"/>
      <c r="F23" s="71"/>
      <c r="G23" s="71"/>
      <c r="H23" s="71"/>
      <c r="I23" s="71"/>
      <c r="J23" s="317">
        <v>0</v>
      </c>
      <c r="K23" s="235"/>
      <c r="L23" s="317">
        <v>0</v>
      </c>
      <c r="M23" s="235"/>
      <c r="N23" s="317">
        <v>0</v>
      </c>
      <c r="O23" s="235"/>
      <c r="P23" s="223">
        <v>24302534.699999999</v>
      </c>
      <c r="Q23" s="235"/>
      <c r="R23" s="236">
        <v>24302534.699999999</v>
      </c>
    </row>
    <row r="24" spans="1:18" s="70" customFormat="1" ht="16.5" customHeight="1" thickBot="1" x14ac:dyDescent="0.25">
      <c r="A24" s="75" t="s">
        <v>199</v>
      </c>
      <c r="B24" s="71"/>
      <c r="C24" s="71"/>
      <c r="D24" s="71"/>
      <c r="E24" s="71"/>
      <c r="F24" s="71"/>
      <c r="G24" s="71"/>
      <c r="H24" s="71"/>
      <c r="I24" s="71"/>
      <c r="J24" s="237">
        <v>211000050</v>
      </c>
      <c r="K24" s="235"/>
      <c r="L24" s="237">
        <v>300484880.94</v>
      </c>
      <c r="M24" s="235"/>
      <c r="N24" s="237">
        <v>21597701.690000001</v>
      </c>
      <c r="O24" s="235"/>
      <c r="P24" s="237">
        <v>392198618.03000021</v>
      </c>
      <c r="Q24" s="235"/>
      <c r="R24" s="237">
        <v>925281250.66000009</v>
      </c>
    </row>
    <row r="25" spans="1:18" s="70" customFormat="1" ht="16.5" customHeight="1" thickTop="1" x14ac:dyDescent="0.2">
      <c r="A25" s="75"/>
      <c r="B25" s="71"/>
      <c r="C25" s="71"/>
      <c r="D25" s="71"/>
      <c r="E25" s="71"/>
      <c r="F25" s="71"/>
      <c r="G25" s="71"/>
      <c r="H25" s="71"/>
      <c r="I25" s="71"/>
      <c r="J25" s="235"/>
      <c r="K25" s="235"/>
      <c r="L25" s="235"/>
      <c r="M25" s="235"/>
      <c r="N25" s="235"/>
      <c r="O25" s="235"/>
      <c r="P25" s="235"/>
      <c r="Q25" s="235"/>
      <c r="R25" s="235"/>
    </row>
    <row r="26" spans="1:18" s="70" customFormat="1" ht="17.100000000000001" customHeight="1" x14ac:dyDescent="0.2">
      <c r="A26" s="75"/>
      <c r="B26" s="71"/>
      <c r="C26" s="71"/>
      <c r="D26" s="71"/>
      <c r="E26" s="71"/>
      <c r="F26" s="71"/>
      <c r="G26" s="71"/>
      <c r="H26" s="216"/>
      <c r="I26" s="216"/>
      <c r="J26" s="88"/>
      <c r="K26" s="76"/>
      <c r="L26" s="88"/>
      <c r="M26" s="76"/>
      <c r="N26" s="88"/>
      <c r="O26" s="76"/>
      <c r="P26" s="88"/>
      <c r="Q26" s="76"/>
      <c r="R26" s="88"/>
    </row>
    <row r="27" spans="1:18" s="80" customFormat="1" ht="18" customHeight="1" x14ac:dyDescent="0.2"/>
  </sheetData>
  <mergeCells count="8">
    <mergeCell ref="G11:H11"/>
    <mergeCell ref="A4:R4"/>
    <mergeCell ref="N8:P8"/>
    <mergeCell ref="A1:R1"/>
    <mergeCell ref="A2:R2"/>
    <mergeCell ref="A3:R3"/>
    <mergeCell ref="J7:R7"/>
    <mergeCell ref="J6:R6"/>
  </mergeCells>
  <phoneticPr fontId="8" type="noConversion"/>
  <pageMargins left="1.1811023622047245" right="0.59055118110236227" top="0.78740157480314965" bottom="0.78740157480314965" header="0.51181102362204722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Q89"/>
  <sheetViews>
    <sheetView view="pageBreakPreview" zoomScaleNormal="130" zoomScaleSheetLayoutView="100" workbookViewId="0">
      <selection sqref="A1:M1"/>
    </sheetView>
  </sheetViews>
  <sheetFormatPr defaultRowHeight="18" customHeight="1" x14ac:dyDescent="0.2"/>
  <cols>
    <col min="1" max="4" width="1.140625" style="152" customWidth="1"/>
    <col min="5" max="5" width="14.28515625" style="152" customWidth="1"/>
    <col min="6" max="6" width="15.85546875" style="152" customWidth="1"/>
    <col min="7" max="7" width="12" style="152" bestFit="1" customWidth="1"/>
    <col min="8" max="8" width="0.85546875" style="152" customWidth="1"/>
    <col min="9" max="9" width="11.85546875" style="152" customWidth="1"/>
    <col min="10" max="10" width="0.85546875" style="152" customWidth="1"/>
    <col min="11" max="11" width="12.7109375" style="152" customWidth="1"/>
    <col min="12" max="12" width="0.85546875" style="152" customWidth="1"/>
    <col min="13" max="13" width="12.7109375" style="152" customWidth="1"/>
    <col min="14" max="15" width="11.5703125" style="152" bestFit="1" customWidth="1"/>
    <col min="16" max="16" width="9.140625" style="152" bestFit="1" customWidth="1"/>
    <col min="17" max="17" width="8.85546875" style="152" customWidth="1"/>
    <col min="18" max="16384" width="9.140625" style="152"/>
  </cols>
  <sheetData>
    <row r="1" spans="1:15" s="139" customFormat="1" ht="18.95" customHeight="1" x14ac:dyDescent="0.2">
      <c r="A1" s="351" t="s">
        <v>175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2" spans="1:15" s="139" customFormat="1" ht="18.95" customHeight="1" x14ac:dyDescent="0.2">
      <c r="A2" s="352" t="s">
        <v>86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140"/>
      <c r="O2" s="140"/>
    </row>
    <row r="3" spans="1:15" s="139" customFormat="1" ht="18.95" customHeight="1" x14ac:dyDescent="0.2">
      <c r="A3" s="352" t="s">
        <v>21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140"/>
      <c r="O3" s="140"/>
    </row>
    <row r="4" spans="1:15" s="142" customFormat="1" ht="21" customHeight="1" x14ac:dyDescent="0.2">
      <c r="A4" s="352" t="s">
        <v>196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141"/>
      <c r="O4" s="141"/>
    </row>
    <row r="5" spans="1:15" s="142" customFormat="1" ht="9.9499999999999993" customHeight="1" x14ac:dyDescent="0.2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5" s="109" customFormat="1" ht="15.95" customHeight="1" x14ac:dyDescent="0.2">
      <c r="A6" s="107"/>
      <c r="B6" s="107"/>
      <c r="C6" s="107"/>
      <c r="D6" s="107"/>
      <c r="E6" s="107"/>
      <c r="F6" s="107"/>
      <c r="G6" s="324" t="s">
        <v>200</v>
      </c>
      <c r="H6" s="324"/>
      <c r="I6" s="324"/>
      <c r="J6" s="324"/>
      <c r="K6" s="324"/>
      <c r="L6" s="324"/>
      <c r="M6" s="324"/>
      <c r="N6" s="108"/>
      <c r="O6" s="108"/>
    </row>
    <row r="7" spans="1:15" s="109" customFormat="1" ht="15.95" customHeight="1" x14ac:dyDescent="0.2">
      <c r="A7" s="107"/>
      <c r="B7" s="107"/>
      <c r="C7" s="107"/>
      <c r="D7" s="107"/>
      <c r="E7" s="107"/>
      <c r="F7" s="107"/>
      <c r="G7" s="353" t="s">
        <v>69</v>
      </c>
      <c r="H7" s="353"/>
      <c r="I7" s="353"/>
      <c r="J7" s="110"/>
      <c r="K7" s="354" t="s">
        <v>70</v>
      </c>
      <c r="L7" s="354"/>
      <c r="M7" s="354"/>
      <c r="N7" s="108"/>
      <c r="O7" s="108"/>
    </row>
    <row r="8" spans="1:15" s="109" customFormat="1" ht="15.95" customHeight="1" x14ac:dyDescent="0.2">
      <c r="A8" s="107"/>
      <c r="B8" s="107"/>
      <c r="C8" s="107"/>
      <c r="D8" s="107"/>
      <c r="E8" s="107"/>
      <c r="F8" s="107"/>
      <c r="G8" s="111">
        <v>2562</v>
      </c>
      <c r="I8" s="111">
        <v>2561</v>
      </c>
      <c r="J8" s="112"/>
      <c r="K8" s="113">
        <v>2562</v>
      </c>
      <c r="L8" s="114"/>
      <c r="M8" s="113">
        <v>2561</v>
      </c>
      <c r="N8" s="108"/>
      <c r="O8" s="108"/>
    </row>
    <row r="9" spans="1:15" s="109" customFormat="1" ht="15.95" customHeight="1" x14ac:dyDescent="0.2">
      <c r="A9" s="108" t="s">
        <v>22</v>
      </c>
    </row>
    <row r="10" spans="1:15" s="109" customFormat="1" ht="15.95" customHeight="1" x14ac:dyDescent="0.2">
      <c r="A10" s="109" t="s">
        <v>172</v>
      </c>
      <c r="G10" s="238">
        <v>4399282.09</v>
      </c>
      <c r="H10" s="120"/>
      <c r="I10" s="238">
        <v>7713087.5300000003</v>
      </c>
      <c r="J10" s="239"/>
      <c r="K10" s="238">
        <v>24866606.239999998</v>
      </c>
      <c r="L10" s="240"/>
      <c r="M10" s="238">
        <v>45374380.109999999</v>
      </c>
    </row>
    <row r="11" spans="1:15" s="109" customFormat="1" ht="15.95" customHeight="1" x14ac:dyDescent="0.2">
      <c r="A11" s="109" t="s">
        <v>173</v>
      </c>
      <c r="G11" s="240"/>
      <c r="H11" s="120"/>
      <c r="I11" s="240"/>
      <c r="J11" s="239"/>
      <c r="K11" s="238"/>
      <c r="L11" s="240"/>
      <c r="M11" s="238"/>
    </row>
    <row r="12" spans="1:15" s="109" customFormat="1" ht="15.95" customHeight="1" x14ac:dyDescent="0.2">
      <c r="B12" s="109" t="s">
        <v>162</v>
      </c>
      <c r="G12" s="240"/>
      <c r="H12" s="120"/>
      <c r="I12" s="240"/>
      <c r="J12" s="239"/>
      <c r="K12" s="238"/>
      <c r="L12" s="240"/>
      <c r="M12" s="238"/>
    </row>
    <row r="13" spans="1:15" s="109" customFormat="1" ht="15.95" customHeight="1" x14ac:dyDescent="0.2">
      <c r="C13" s="93" t="s">
        <v>205</v>
      </c>
      <c r="G13" s="238">
        <v>4784934.5999999996</v>
      </c>
      <c r="H13" s="120"/>
      <c r="I13" s="238">
        <v>6147478.5800000001</v>
      </c>
      <c r="J13" s="239"/>
      <c r="K13" s="238">
        <v>137126.49</v>
      </c>
      <c r="L13" s="240"/>
      <c r="M13" s="238">
        <v>882710.43000000017</v>
      </c>
    </row>
    <row r="14" spans="1:15" s="109" customFormat="1" ht="15.95" customHeight="1" x14ac:dyDescent="0.2">
      <c r="C14" s="93" t="s">
        <v>206</v>
      </c>
      <c r="G14" s="238">
        <v>34844238.450000003</v>
      </c>
      <c r="H14" s="120"/>
      <c r="I14" s="238">
        <v>2708150.13</v>
      </c>
      <c r="J14" s="239"/>
      <c r="K14" s="238">
        <v>25743615.190000005</v>
      </c>
      <c r="L14" s="240"/>
      <c r="M14" s="238">
        <v>1955510.43</v>
      </c>
    </row>
    <row r="15" spans="1:15" s="109" customFormat="1" ht="15.95" customHeight="1" x14ac:dyDescent="0.2">
      <c r="C15" s="93" t="s">
        <v>94</v>
      </c>
      <c r="G15" s="238"/>
      <c r="H15" s="120"/>
      <c r="I15" s="238"/>
      <c r="J15" s="239"/>
      <c r="K15" s="240"/>
      <c r="L15" s="240"/>
      <c r="M15" s="240"/>
    </row>
    <row r="16" spans="1:15" s="109" customFormat="1" ht="15.95" customHeight="1" x14ac:dyDescent="0.2">
      <c r="C16" s="93"/>
      <c r="D16" s="109" t="s">
        <v>101</v>
      </c>
      <c r="G16" s="238">
        <v>528220</v>
      </c>
      <c r="H16" s="120"/>
      <c r="I16" s="238">
        <v>-409279.97</v>
      </c>
      <c r="J16" s="239"/>
      <c r="K16" s="238">
        <v>840720</v>
      </c>
      <c r="L16" s="240"/>
      <c r="M16" s="238">
        <v>840720</v>
      </c>
    </row>
    <row r="17" spans="1:13" s="109" customFormat="1" ht="15.95" customHeight="1" x14ac:dyDescent="0.2">
      <c r="C17" s="93" t="s">
        <v>166</v>
      </c>
      <c r="G17" s="238">
        <v>1104919.76</v>
      </c>
      <c r="H17" s="120"/>
      <c r="I17" s="238">
        <v>761171.07</v>
      </c>
      <c r="J17" s="239"/>
      <c r="K17" s="238">
        <v>1591900.26</v>
      </c>
      <c r="L17" s="241"/>
      <c r="M17" s="285">
        <v>0</v>
      </c>
    </row>
    <row r="18" spans="1:13" s="109" customFormat="1" ht="15.95" customHeight="1" x14ac:dyDescent="0.2">
      <c r="C18" s="93" t="s">
        <v>122</v>
      </c>
      <c r="G18" s="240">
        <v>58255905.500000007</v>
      </c>
      <c r="H18" s="120"/>
      <c r="I18" s="240">
        <v>53293760.390000001</v>
      </c>
      <c r="J18" s="239"/>
      <c r="K18" s="238">
        <v>26704211.440000005</v>
      </c>
      <c r="L18" s="241"/>
      <c r="M18" s="238">
        <v>23765047.679999996</v>
      </c>
    </row>
    <row r="19" spans="1:13" s="109" customFormat="1" ht="15.95" customHeight="1" x14ac:dyDescent="0.2">
      <c r="C19" s="93" t="s">
        <v>155</v>
      </c>
      <c r="G19" s="238">
        <v>-318995.28999999998</v>
      </c>
      <c r="H19" s="120"/>
      <c r="I19" s="238">
        <v>-335038.10000000003</v>
      </c>
      <c r="J19" s="239"/>
      <c r="K19" s="238">
        <v>-587762.88</v>
      </c>
      <c r="L19" s="241"/>
      <c r="M19" s="238">
        <v>-343952.57</v>
      </c>
    </row>
    <row r="20" spans="1:13" s="109" customFormat="1" ht="15.95" customHeight="1" x14ac:dyDescent="0.2">
      <c r="C20" s="93" t="s">
        <v>126</v>
      </c>
      <c r="G20" s="238">
        <v>4258719.8599999994</v>
      </c>
      <c r="H20" s="120"/>
      <c r="I20" s="238">
        <v>584496.85</v>
      </c>
      <c r="J20" s="239"/>
      <c r="K20" s="238">
        <v>78000</v>
      </c>
      <c r="L20" s="241"/>
      <c r="M20" s="238">
        <v>9711.77</v>
      </c>
    </row>
    <row r="21" spans="1:13" s="109" customFormat="1" ht="15.95" customHeight="1" x14ac:dyDescent="0.2">
      <c r="C21" s="93" t="s">
        <v>207</v>
      </c>
      <c r="G21" s="238">
        <v>161602.77000000008</v>
      </c>
      <c r="H21" s="120"/>
      <c r="I21" s="238">
        <v>-8920338.4600000009</v>
      </c>
      <c r="J21" s="239"/>
      <c r="K21" s="238">
        <v>-199654.33</v>
      </c>
      <c r="L21" s="241"/>
      <c r="M21" s="238">
        <v>-7369219.7100000009</v>
      </c>
    </row>
    <row r="22" spans="1:13" s="109" customFormat="1" ht="15.95" customHeight="1" x14ac:dyDescent="0.2">
      <c r="C22" s="93" t="s">
        <v>208</v>
      </c>
      <c r="G22" s="238"/>
      <c r="H22" s="120"/>
      <c r="I22" s="238"/>
      <c r="J22" s="242"/>
      <c r="K22" s="241"/>
      <c r="L22" s="241"/>
      <c r="M22" s="241"/>
    </row>
    <row r="23" spans="1:13" s="109" customFormat="1" ht="15.95" customHeight="1" x14ac:dyDescent="0.2">
      <c r="C23" s="93"/>
      <c r="D23" s="109" t="s">
        <v>100</v>
      </c>
      <c r="G23" s="238">
        <v>-1067331.79</v>
      </c>
      <c r="H23" s="120"/>
      <c r="I23" s="238">
        <v>564941.69000000006</v>
      </c>
      <c r="J23" s="239"/>
      <c r="K23" s="238">
        <v>-1009325.89</v>
      </c>
      <c r="L23" s="241"/>
      <c r="M23" s="238">
        <v>506935.79</v>
      </c>
    </row>
    <row r="24" spans="1:13" s="109" customFormat="1" ht="15.95" customHeight="1" x14ac:dyDescent="0.2">
      <c r="C24" s="93" t="s">
        <v>136</v>
      </c>
      <c r="G24" s="238">
        <v>3751708</v>
      </c>
      <c r="H24" s="120"/>
      <c r="I24" s="238">
        <v>1356217</v>
      </c>
      <c r="J24" s="239"/>
      <c r="K24" s="238">
        <v>3246123</v>
      </c>
      <c r="L24" s="241"/>
      <c r="M24" s="238">
        <v>983129</v>
      </c>
    </row>
    <row r="25" spans="1:13" s="109" customFormat="1" ht="15.95" customHeight="1" x14ac:dyDescent="0.2">
      <c r="C25" s="93" t="s">
        <v>40</v>
      </c>
      <c r="G25" s="238">
        <v>-796471.52000000048</v>
      </c>
      <c r="H25" s="120"/>
      <c r="I25" s="238">
        <v>-706156.02</v>
      </c>
      <c r="J25" s="239"/>
      <c r="K25" s="238">
        <v>-7511966.1200000001</v>
      </c>
      <c r="L25" s="240"/>
      <c r="M25" s="238">
        <v>-4631073.04</v>
      </c>
    </row>
    <row r="26" spans="1:13" s="109" customFormat="1" ht="15.95" customHeight="1" x14ac:dyDescent="0.2">
      <c r="C26" s="93" t="s">
        <v>52</v>
      </c>
      <c r="G26" s="238">
        <v>20083777.759999998</v>
      </c>
      <c r="H26" s="120"/>
      <c r="I26" s="238">
        <v>18465389.68</v>
      </c>
      <c r="J26" s="239"/>
      <c r="K26" s="238">
        <v>15332985.039999997</v>
      </c>
      <c r="L26" s="240"/>
      <c r="M26" s="238">
        <v>12086886.91</v>
      </c>
    </row>
    <row r="27" spans="1:13" s="109" customFormat="1" ht="15.95" customHeight="1" x14ac:dyDescent="0.2">
      <c r="C27" s="93" t="s">
        <v>59</v>
      </c>
      <c r="G27" s="243">
        <v>3805438.1099999994</v>
      </c>
      <c r="H27" s="120"/>
      <c r="I27" s="243">
        <v>9456258.4100000001</v>
      </c>
      <c r="J27" s="239"/>
      <c r="K27" s="243">
        <v>6484744.0999999996</v>
      </c>
      <c r="L27" s="240"/>
      <c r="M27" s="243">
        <v>11639674.859999999</v>
      </c>
    </row>
    <row r="28" spans="1:13" s="109" customFormat="1" ht="15.95" customHeight="1" x14ac:dyDescent="0.2">
      <c r="A28" s="116" t="s">
        <v>111</v>
      </c>
      <c r="C28" s="116"/>
      <c r="D28" s="116"/>
      <c r="G28" s="110"/>
      <c r="H28" s="120"/>
      <c r="I28" s="238"/>
      <c r="J28" s="239"/>
      <c r="K28" s="242"/>
      <c r="L28" s="240"/>
      <c r="M28" s="242"/>
    </row>
    <row r="29" spans="1:13" s="109" customFormat="1" ht="15.95" customHeight="1" x14ac:dyDescent="0.2">
      <c r="B29" s="116"/>
      <c r="C29" s="116" t="s">
        <v>112</v>
      </c>
      <c r="D29" s="116"/>
      <c r="G29" s="238">
        <v>133795948.3</v>
      </c>
      <c r="H29" s="120"/>
      <c r="I29" s="238">
        <v>90680138.780000016</v>
      </c>
      <c r="J29" s="239"/>
      <c r="K29" s="238">
        <v>95717322.540000007</v>
      </c>
      <c r="L29" s="240"/>
      <c r="M29" s="238">
        <v>85700461.659999996</v>
      </c>
    </row>
    <row r="30" spans="1:13" s="109" customFormat="1" ht="15.95" customHeight="1" x14ac:dyDescent="0.2">
      <c r="A30" s="117" t="s">
        <v>24</v>
      </c>
      <c r="G30" s="240"/>
      <c r="H30" s="120"/>
      <c r="I30" s="240"/>
      <c r="J30" s="239"/>
      <c r="K30" s="242"/>
      <c r="L30" s="240"/>
      <c r="M30" s="242"/>
    </row>
    <row r="31" spans="1:13" s="109" customFormat="1" ht="15.95" customHeight="1" x14ac:dyDescent="0.2">
      <c r="C31" s="93" t="s">
        <v>108</v>
      </c>
      <c r="G31" s="238">
        <v>-13619999.620000005</v>
      </c>
      <c r="H31" s="120"/>
      <c r="I31" s="238">
        <v>-75608358.020000011</v>
      </c>
      <c r="J31" s="239"/>
      <c r="K31" s="244">
        <v>41009012.239999995</v>
      </c>
      <c r="L31" s="240"/>
      <c r="M31" s="244">
        <v>-71142434.330000013</v>
      </c>
    </row>
    <row r="32" spans="1:13" s="109" customFormat="1" ht="15.95" customHeight="1" x14ac:dyDescent="0.2">
      <c r="C32" s="93" t="s">
        <v>23</v>
      </c>
      <c r="G32" s="238">
        <v>118921520.89999995</v>
      </c>
      <c r="H32" s="120"/>
      <c r="I32" s="238">
        <v>-111659190.79000002</v>
      </c>
      <c r="J32" s="239"/>
      <c r="K32" s="238">
        <v>142790629.79999995</v>
      </c>
      <c r="L32" s="240"/>
      <c r="M32" s="238">
        <v>-112013897.35000002</v>
      </c>
    </row>
    <row r="33" spans="1:16" s="109" customFormat="1" ht="15.95" customHeight="1" x14ac:dyDescent="0.2">
      <c r="C33" s="93" t="s">
        <v>4</v>
      </c>
      <c r="G33" s="238">
        <v>12821971.850000001</v>
      </c>
      <c r="H33" s="120"/>
      <c r="I33" s="238">
        <v>-7043043.3700000001</v>
      </c>
      <c r="J33" s="239"/>
      <c r="K33" s="238">
        <v>9272773.3900000006</v>
      </c>
      <c r="L33" s="240"/>
      <c r="M33" s="238">
        <v>-8232928.04</v>
      </c>
    </row>
    <row r="34" spans="1:16" s="109" customFormat="1" ht="15.95" customHeight="1" x14ac:dyDescent="0.2">
      <c r="C34" s="93" t="s">
        <v>7</v>
      </c>
      <c r="G34" s="238">
        <v>1411366.7899999996</v>
      </c>
      <c r="H34" s="120"/>
      <c r="I34" s="238">
        <v>-986437.03</v>
      </c>
      <c r="J34" s="239"/>
      <c r="K34" s="238">
        <v>598690.03999999957</v>
      </c>
      <c r="L34" s="240"/>
      <c r="M34" s="238">
        <v>-350812.09999999963</v>
      </c>
    </row>
    <row r="35" spans="1:16" s="109" customFormat="1" ht="15.95" customHeight="1" x14ac:dyDescent="0.2">
      <c r="A35" s="117" t="s">
        <v>25</v>
      </c>
      <c r="G35" s="240"/>
      <c r="H35" s="120"/>
      <c r="I35" s="240"/>
      <c r="J35" s="239"/>
      <c r="K35" s="238"/>
      <c r="L35" s="240"/>
      <c r="M35" s="238"/>
    </row>
    <row r="36" spans="1:16" s="109" customFormat="1" ht="15.95" customHeight="1" x14ac:dyDescent="0.2">
      <c r="C36" s="93" t="s">
        <v>110</v>
      </c>
      <c r="G36" s="238">
        <v>-19627186.20000001</v>
      </c>
      <c r="H36" s="120"/>
      <c r="I36" s="238">
        <v>-29871243.100000013</v>
      </c>
      <c r="J36" s="239"/>
      <c r="K36" s="238">
        <v>-20570016.140000004</v>
      </c>
      <c r="L36" s="240"/>
      <c r="M36" s="238">
        <v>-8064119.7000000002</v>
      </c>
    </row>
    <row r="37" spans="1:16" s="109" customFormat="1" ht="15.95" customHeight="1" x14ac:dyDescent="0.2">
      <c r="C37" s="93" t="s">
        <v>113</v>
      </c>
      <c r="G37" s="243">
        <v>2421961.48</v>
      </c>
      <c r="H37" s="157"/>
      <c r="I37" s="238">
        <v>104434.27000000002</v>
      </c>
      <c r="J37" s="239"/>
      <c r="K37" s="243">
        <v>2369976.2799999998</v>
      </c>
      <c r="L37" s="241"/>
      <c r="M37" s="243">
        <v>86882.290000000037</v>
      </c>
    </row>
    <row r="38" spans="1:16" s="109" customFormat="1" ht="15.95" customHeight="1" x14ac:dyDescent="0.2">
      <c r="A38" s="93" t="s">
        <v>137</v>
      </c>
      <c r="G38" s="238">
        <v>236125583.49999988</v>
      </c>
      <c r="H38" s="120"/>
      <c r="I38" s="313">
        <v>-134383699.26000002</v>
      </c>
      <c r="J38" s="239"/>
      <c r="K38" s="238">
        <v>271188388.14999998</v>
      </c>
      <c r="L38" s="240"/>
      <c r="M38" s="238">
        <v>-114016847.56999975</v>
      </c>
      <c r="N38" s="242"/>
      <c r="O38" s="242"/>
      <c r="P38" s="242"/>
    </row>
    <row r="39" spans="1:16" s="109" customFormat="1" ht="15.95" customHeight="1" x14ac:dyDescent="0.2">
      <c r="B39" s="93"/>
      <c r="C39" s="109" t="s">
        <v>114</v>
      </c>
      <c r="G39" s="238">
        <v>748379.85</v>
      </c>
      <c r="H39" s="120"/>
      <c r="I39" s="238">
        <v>700028.69</v>
      </c>
      <c r="J39" s="239"/>
      <c r="K39" s="238">
        <v>726769.68</v>
      </c>
      <c r="L39" s="241"/>
      <c r="M39" s="238">
        <v>674809.44</v>
      </c>
    </row>
    <row r="40" spans="1:16" s="109" customFormat="1" ht="15.95" customHeight="1" x14ac:dyDescent="0.2">
      <c r="B40" s="93"/>
      <c r="C40" s="93" t="s">
        <v>177</v>
      </c>
      <c r="G40" s="285">
        <v>0</v>
      </c>
      <c r="H40" s="120"/>
      <c r="I40" s="238">
        <v>187337.95</v>
      </c>
      <c r="J40" s="239"/>
      <c r="K40" s="285">
        <v>0</v>
      </c>
      <c r="L40" s="241"/>
      <c r="M40" s="285">
        <v>0</v>
      </c>
    </row>
    <row r="41" spans="1:16" s="109" customFormat="1" ht="15.95" customHeight="1" x14ac:dyDescent="0.2">
      <c r="C41" s="93" t="s">
        <v>123</v>
      </c>
      <c r="G41" s="243">
        <v>-15730500.199999999</v>
      </c>
      <c r="H41" s="120"/>
      <c r="I41" s="243">
        <v>-10187174.739999998</v>
      </c>
      <c r="J41" s="239"/>
      <c r="K41" s="243">
        <v>-14215690.550000001</v>
      </c>
      <c r="L41" s="240"/>
      <c r="M41" s="243">
        <v>-8566988.4699999988</v>
      </c>
    </row>
    <row r="42" spans="1:16" s="109" customFormat="1" ht="15.95" customHeight="1" x14ac:dyDescent="0.2">
      <c r="A42" s="117" t="s">
        <v>138</v>
      </c>
      <c r="G42" s="243">
        <v>221143463.14999989</v>
      </c>
      <c r="H42" s="120"/>
      <c r="I42" s="243">
        <v>-143683507.36000001</v>
      </c>
      <c r="J42" s="245"/>
      <c r="K42" s="243">
        <v>257699467.28</v>
      </c>
      <c r="L42" s="240"/>
      <c r="M42" s="243">
        <v>-121909026.59999976</v>
      </c>
    </row>
    <row r="43" spans="1:16" s="109" customFormat="1" ht="15.95" customHeight="1" x14ac:dyDescent="0.2">
      <c r="A43" s="117"/>
      <c r="G43" s="118"/>
      <c r="H43" s="120"/>
      <c r="I43" s="118"/>
      <c r="J43" s="118"/>
      <c r="K43" s="118"/>
      <c r="L43" s="120"/>
      <c r="M43" s="118"/>
    </row>
    <row r="44" spans="1:16" s="109" customFormat="1" ht="15.95" customHeight="1" x14ac:dyDescent="0.2">
      <c r="A44" s="117"/>
      <c r="G44" s="118"/>
      <c r="H44" s="120"/>
      <c r="I44" s="118"/>
      <c r="J44" s="118"/>
      <c r="K44" s="118"/>
      <c r="L44" s="120"/>
      <c r="M44" s="118"/>
    </row>
    <row r="45" spans="1:16" s="109" customFormat="1" ht="15.95" customHeight="1" x14ac:dyDescent="0.2">
      <c r="A45" s="117"/>
      <c r="G45" s="118"/>
      <c r="H45" s="120"/>
      <c r="I45" s="118"/>
      <c r="J45" s="118"/>
      <c r="K45" s="118"/>
      <c r="L45" s="120"/>
      <c r="M45" s="118"/>
    </row>
    <row r="46" spans="1:16" s="139" customFormat="1" ht="18.95" customHeight="1" x14ac:dyDescent="0.2">
      <c r="A46" s="351" t="s">
        <v>176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</row>
    <row r="47" spans="1:16" s="139" customFormat="1" ht="18.95" customHeight="1" x14ac:dyDescent="0.2">
      <c r="A47" s="352" t="s">
        <v>86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140"/>
      <c r="O47" s="140"/>
    </row>
    <row r="48" spans="1:16" s="139" customFormat="1" ht="18.95" customHeight="1" x14ac:dyDescent="0.2">
      <c r="A48" s="352" t="s">
        <v>26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140"/>
      <c r="O48" s="140"/>
    </row>
    <row r="49" spans="1:15" s="139" customFormat="1" ht="21" customHeight="1" x14ac:dyDescent="0.2">
      <c r="A49" s="352" t="s">
        <v>196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140"/>
      <c r="O49" s="140"/>
    </row>
    <row r="50" spans="1:15" s="139" customFormat="1" ht="9.9499999999999993" customHeight="1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0"/>
      <c r="O50" s="140"/>
    </row>
    <row r="51" spans="1:15" s="109" customFormat="1" ht="15.95" customHeight="1" x14ac:dyDescent="0.2">
      <c r="A51" s="107"/>
      <c r="B51" s="107"/>
      <c r="C51" s="107"/>
      <c r="D51" s="107"/>
      <c r="E51" s="107"/>
      <c r="F51" s="107"/>
      <c r="G51" s="324" t="s">
        <v>200</v>
      </c>
      <c r="H51" s="324"/>
      <c r="I51" s="324"/>
      <c r="J51" s="324"/>
      <c r="K51" s="324"/>
      <c r="L51" s="324"/>
      <c r="M51" s="324"/>
      <c r="N51" s="108"/>
      <c r="O51" s="108"/>
    </row>
    <row r="52" spans="1:15" s="109" customFormat="1" ht="15.95" customHeight="1" x14ac:dyDescent="0.2">
      <c r="A52" s="107"/>
      <c r="B52" s="107"/>
      <c r="C52" s="107"/>
      <c r="D52" s="107"/>
      <c r="E52" s="107"/>
      <c r="F52" s="107"/>
      <c r="G52" s="353" t="s">
        <v>69</v>
      </c>
      <c r="H52" s="353"/>
      <c r="I52" s="353"/>
      <c r="J52" s="110"/>
      <c r="K52" s="354" t="s">
        <v>70</v>
      </c>
      <c r="L52" s="354"/>
      <c r="M52" s="354"/>
      <c r="N52" s="108"/>
      <c r="O52" s="108"/>
    </row>
    <row r="53" spans="1:15" s="109" customFormat="1" ht="15.95" customHeight="1" x14ac:dyDescent="0.2">
      <c r="A53" s="107"/>
      <c r="B53" s="107"/>
      <c r="C53" s="107"/>
      <c r="D53" s="107"/>
      <c r="E53" s="107"/>
      <c r="F53" s="107"/>
      <c r="G53" s="111">
        <v>2562</v>
      </c>
      <c r="I53" s="111">
        <v>2561</v>
      </c>
      <c r="J53" s="112"/>
      <c r="K53" s="113">
        <v>2562</v>
      </c>
      <c r="L53" s="114"/>
      <c r="M53" s="113">
        <v>2561</v>
      </c>
      <c r="N53" s="108"/>
      <c r="O53" s="108"/>
    </row>
    <row r="54" spans="1:15" s="109" customFormat="1" ht="15.95" customHeight="1" x14ac:dyDescent="0.2">
      <c r="A54" s="108" t="s">
        <v>139</v>
      </c>
      <c r="B54" s="143"/>
      <c r="C54" s="143"/>
      <c r="D54" s="143"/>
      <c r="E54" s="143"/>
      <c r="F54" s="143"/>
      <c r="G54" s="144"/>
      <c r="I54" s="144"/>
      <c r="J54" s="112"/>
      <c r="K54" s="144"/>
      <c r="L54" s="145"/>
      <c r="M54" s="144"/>
    </row>
    <row r="55" spans="1:15" s="109" customFormat="1" ht="15.95" customHeight="1" x14ac:dyDescent="0.2">
      <c r="C55" s="93" t="s">
        <v>114</v>
      </c>
      <c r="D55" s="143"/>
      <c r="E55" s="143"/>
      <c r="F55" s="143"/>
      <c r="G55" s="285">
        <v>0</v>
      </c>
      <c r="H55" s="120"/>
      <c r="I55" s="285">
        <v>0</v>
      </c>
      <c r="J55" s="246"/>
      <c r="K55" s="240">
        <v>6737104.7699999996</v>
      </c>
      <c r="L55" s="242"/>
      <c r="M55" s="240">
        <v>3950136.2699999996</v>
      </c>
    </row>
    <row r="56" spans="1:15" s="109" customFormat="1" ht="15.95" customHeight="1" x14ac:dyDescent="0.2">
      <c r="C56" s="93" t="s">
        <v>182</v>
      </c>
      <c r="G56" s="238">
        <v>-4018082.5799999982</v>
      </c>
      <c r="H56" s="120"/>
      <c r="I56" s="238">
        <v>-5017841.07</v>
      </c>
      <c r="J56" s="239"/>
      <c r="K56" s="238">
        <v>-4018082.5799999982</v>
      </c>
      <c r="L56" s="240"/>
      <c r="M56" s="238">
        <v>-5017841.07</v>
      </c>
    </row>
    <row r="57" spans="1:15" s="109" customFormat="1" ht="15.95" customHeight="1" x14ac:dyDescent="0.2">
      <c r="C57" s="93" t="s">
        <v>145</v>
      </c>
      <c r="D57" s="143"/>
      <c r="E57" s="143"/>
      <c r="F57" s="143"/>
      <c r="G57" s="285">
        <v>0</v>
      </c>
      <c r="H57" s="120"/>
      <c r="I57" s="285">
        <v>0</v>
      </c>
      <c r="J57" s="246"/>
      <c r="K57" s="285">
        <v>0</v>
      </c>
      <c r="L57" s="242"/>
      <c r="M57" s="238">
        <v>-30000000</v>
      </c>
    </row>
    <row r="58" spans="1:15" s="109" customFormat="1" ht="15.95" customHeight="1" x14ac:dyDescent="0.2">
      <c r="C58" s="93" t="s">
        <v>158</v>
      </c>
      <c r="D58" s="143"/>
      <c r="E58" s="143"/>
      <c r="F58" s="143"/>
      <c r="G58" s="285">
        <v>0</v>
      </c>
      <c r="H58" s="120"/>
      <c r="I58" s="285">
        <v>0</v>
      </c>
      <c r="J58" s="246"/>
      <c r="K58" s="285">
        <v>0</v>
      </c>
      <c r="L58" s="242"/>
      <c r="M58" s="240">
        <v>-20000000</v>
      </c>
    </row>
    <row r="59" spans="1:15" s="109" customFormat="1" ht="15.95" customHeight="1" x14ac:dyDescent="0.2">
      <c r="C59" s="93" t="s">
        <v>159</v>
      </c>
      <c r="D59" s="143"/>
      <c r="E59" s="143"/>
      <c r="F59" s="143"/>
      <c r="G59" s="285">
        <v>0</v>
      </c>
      <c r="H59" s="120"/>
      <c r="I59" s="285">
        <v>0</v>
      </c>
      <c r="J59" s="246"/>
      <c r="K59" s="240">
        <v>-92000000</v>
      </c>
      <c r="L59" s="242"/>
      <c r="M59" s="240">
        <v>-22000000</v>
      </c>
    </row>
    <row r="60" spans="1:15" s="109" customFormat="1" ht="15.95" customHeight="1" x14ac:dyDescent="0.2">
      <c r="C60" s="93" t="s">
        <v>163</v>
      </c>
      <c r="D60" s="143"/>
      <c r="E60" s="143"/>
      <c r="F60" s="143"/>
      <c r="G60" s="285">
        <v>0</v>
      </c>
      <c r="H60" s="120"/>
      <c r="I60" s="285">
        <v>0</v>
      </c>
      <c r="J60" s="246"/>
      <c r="K60" s="285">
        <v>0</v>
      </c>
      <c r="L60" s="242"/>
      <c r="M60" s="240">
        <v>8000000</v>
      </c>
    </row>
    <row r="61" spans="1:15" s="109" customFormat="1" ht="15.95" customHeight="1" x14ac:dyDescent="0.2">
      <c r="C61" s="93" t="s">
        <v>115</v>
      </c>
      <c r="D61" s="143"/>
      <c r="E61" s="143"/>
      <c r="F61" s="143"/>
      <c r="G61" s="285">
        <v>0</v>
      </c>
      <c r="H61" s="120"/>
      <c r="I61" s="240">
        <v>-19599353.760000002</v>
      </c>
      <c r="J61" s="246"/>
      <c r="K61" s="285">
        <v>0</v>
      </c>
      <c r="L61" s="242"/>
      <c r="M61" s="238">
        <v>-19599353.760000002</v>
      </c>
    </row>
    <row r="62" spans="1:15" s="109" customFormat="1" ht="15.95" customHeight="1" x14ac:dyDescent="0.2">
      <c r="C62" s="93" t="s">
        <v>116</v>
      </c>
      <c r="D62" s="143"/>
      <c r="E62" s="143"/>
      <c r="F62" s="143"/>
      <c r="G62" s="240">
        <v>-38770994.959999993</v>
      </c>
      <c r="H62" s="120"/>
      <c r="I62" s="240">
        <v>-37050249.270000003</v>
      </c>
      <c r="J62" s="246"/>
      <c r="K62" s="238">
        <v>-29569591.279999997</v>
      </c>
      <c r="L62" s="242"/>
      <c r="M62" s="238">
        <v>-16754781.479999999</v>
      </c>
    </row>
    <row r="63" spans="1:15" s="109" customFormat="1" ht="15.95" customHeight="1" x14ac:dyDescent="0.2">
      <c r="C63" s="93" t="s">
        <v>164</v>
      </c>
      <c r="D63" s="143"/>
      <c r="E63" s="143"/>
      <c r="F63" s="143"/>
      <c r="G63" s="285">
        <v>0</v>
      </c>
      <c r="H63" s="120"/>
      <c r="I63" s="240">
        <v>-124654.21</v>
      </c>
      <c r="J63" s="246"/>
      <c r="K63" s="285">
        <v>0</v>
      </c>
      <c r="L63" s="242"/>
      <c r="M63" s="238">
        <v>-124654.21</v>
      </c>
    </row>
    <row r="64" spans="1:15" s="109" customFormat="1" ht="15.95" customHeight="1" x14ac:dyDescent="0.2">
      <c r="C64" s="93" t="s">
        <v>117</v>
      </c>
      <c r="D64" s="143"/>
      <c r="E64" s="143"/>
      <c r="F64" s="143"/>
      <c r="G64" s="285">
        <v>0</v>
      </c>
      <c r="H64" s="120"/>
      <c r="I64" s="240">
        <v>-119200</v>
      </c>
      <c r="J64" s="246"/>
      <c r="K64" s="285">
        <v>0</v>
      </c>
      <c r="L64" s="242"/>
      <c r="M64" s="238">
        <v>-9000</v>
      </c>
    </row>
    <row r="65" spans="1:16" s="109" customFormat="1" ht="15.95" customHeight="1" x14ac:dyDescent="0.2">
      <c r="C65" s="93" t="s">
        <v>118</v>
      </c>
      <c r="D65" s="143"/>
      <c r="E65" s="143"/>
      <c r="F65" s="143"/>
      <c r="G65" s="247">
        <v>1297686.1500000001</v>
      </c>
      <c r="H65" s="120"/>
      <c r="I65" s="247">
        <v>684645.78000000038</v>
      </c>
      <c r="J65" s="246"/>
      <c r="K65" s="240">
        <v>1025556.4300000002</v>
      </c>
      <c r="L65" s="242"/>
      <c r="M65" s="240">
        <v>311592.38</v>
      </c>
    </row>
    <row r="66" spans="1:16" s="109" customFormat="1" ht="15.95" customHeight="1" x14ac:dyDescent="0.2">
      <c r="A66" s="108" t="s">
        <v>160</v>
      </c>
      <c r="B66" s="143"/>
      <c r="C66" s="143"/>
      <c r="D66" s="143"/>
      <c r="E66" s="143"/>
      <c r="F66" s="143"/>
      <c r="G66" s="247">
        <v>-41491391.389999993</v>
      </c>
      <c r="H66" s="120"/>
      <c r="I66" s="247">
        <v>-61226652.530000001</v>
      </c>
      <c r="J66" s="246"/>
      <c r="K66" s="248">
        <v>-117825012.66</v>
      </c>
      <c r="L66" s="242"/>
      <c r="M66" s="248">
        <v>-101243901.87</v>
      </c>
    </row>
    <row r="67" spans="1:16" s="109" customFormat="1" ht="15.95" customHeight="1" x14ac:dyDescent="0.2">
      <c r="A67" s="108"/>
      <c r="B67" s="143"/>
      <c r="C67" s="143"/>
      <c r="D67" s="143"/>
      <c r="E67" s="143"/>
      <c r="F67" s="143"/>
      <c r="G67" s="146"/>
      <c r="H67" s="120"/>
      <c r="I67" s="245"/>
      <c r="J67" s="246"/>
      <c r="K67" s="245"/>
      <c r="L67" s="242"/>
      <c r="M67" s="238"/>
    </row>
    <row r="68" spans="1:16" s="109" customFormat="1" ht="15.95" customHeight="1" x14ac:dyDescent="0.2">
      <c r="A68" s="108" t="s">
        <v>140</v>
      </c>
      <c r="G68" s="115"/>
      <c r="H68" s="120"/>
      <c r="I68" s="240"/>
      <c r="J68" s="242"/>
      <c r="K68" s="240"/>
      <c r="L68" s="242"/>
      <c r="M68" s="240"/>
    </row>
    <row r="69" spans="1:16" s="109" customFormat="1" ht="15.95" customHeight="1" x14ac:dyDescent="0.2">
      <c r="C69" s="93" t="s">
        <v>119</v>
      </c>
      <c r="G69" s="240">
        <v>-20084284.969999995</v>
      </c>
      <c r="H69" s="120"/>
      <c r="I69" s="240">
        <v>-18147506.879999999</v>
      </c>
      <c r="J69" s="242"/>
      <c r="K69" s="238">
        <v>-15261293.149999997</v>
      </c>
      <c r="L69" s="242"/>
      <c r="M69" s="238">
        <v>-11720597.5</v>
      </c>
    </row>
    <row r="70" spans="1:16" s="109" customFormat="1" ht="15.95" customHeight="1" x14ac:dyDescent="0.2">
      <c r="C70" s="93" t="s">
        <v>49</v>
      </c>
      <c r="G70" s="238"/>
      <c r="H70" s="120"/>
      <c r="I70" s="238"/>
      <c r="J70" s="242"/>
      <c r="K70" s="238"/>
      <c r="L70" s="242"/>
      <c r="M70" s="238"/>
    </row>
    <row r="71" spans="1:16" s="109" customFormat="1" ht="15.95" customHeight="1" x14ac:dyDescent="0.2">
      <c r="D71" s="93" t="s">
        <v>63</v>
      </c>
      <c r="G71" s="244">
        <v>-103644980.05</v>
      </c>
      <c r="H71" s="120"/>
      <c r="I71" s="244">
        <v>262803417.88999999</v>
      </c>
      <c r="J71" s="242"/>
      <c r="K71" s="244">
        <v>-98100567.709999993</v>
      </c>
      <c r="L71" s="242"/>
      <c r="M71" s="244">
        <v>235692510.65999997</v>
      </c>
    </row>
    <row r="72" spans="1:16" s="109" customFormat="1" ht="15.95" customHeight="1" x14ac:dyDescent="0.2">
      <c r="C72" s="109" t="s">
        <v>124</v>
      </c>
      <c r="D72" s="93"/>
      <c r="G72" s="244">
        <v>1400000</v>
      </c>
      <c r="H72" s="120"/>
      <c r="I72" s="244">
        <v>20400000</v>
      </c>
      <c r="J72" s="242"/>
      <c r="K72" s="285">
        <v>0</v>
      </c>
      <c r="L72" s="242"/>
      <c r="M72" s="285">
        <v>0</v>
      </c>
      <c r="O72" s="242"/>
    </row>
    <row r="73" spans="1:16" s="109" customFormat="1" ht="15.95" customHeight="1" x14ac:dyDescent="0.2">
      <c r="C73" s="93" t="s">
        <v>125</v>
      </c>
      <c r="G73" s="240">
        <v>-1400000</v>
      </c>
      <c r="H73" s="120"/>
      <c r="I73" s="240">
        <v>-33595904</v>
      </c>
      <c r="J73" s="242"/>
      <c r="K73" s="285">
        <v>0</v>
      </c>
      <c r="L73" s="242"/>
      <c r="M73" s="285">
        <v>0</v>
      </c>
      <c r="O73" s="290"/>
    </row>
    <row r="74" spans="1:16" s="109" customFormat="1" ht="15.95" customHeight="1" x14ac:dyDescent="0.2">
      <c r="C74" s="93" t="s">
        <v>181</v>
      </c>
      <c r="G74" s="240">
        <v>-2947406.3500000006</v>
      </c>
      <c r="H74" s="120"/>
      <c r="I74" s="240">
        <v>-1077171.32</v>
      </c>
      <c r="J74" s="242"/>
      <c r="K74" s="238">
        <v>-1023457.26</v>
      </c>
      <c r="L74" s="242"/>
      <c r="M74" s="238">
        <v>-675739.29999999993</v>
      </c>
      <c r="O74" s="290"/>
    </row>
    <row r="75" spans="1:16" s="109" customFormat="1" ht="15.95" customHeight="1" x14ac:dyDescent="0.2">
      <c r="C75" s="93" t="s">
        <v>146</v>
      </c>
      <c r="G75" s="240">
        <v>-37193416.560000002</v>
      </c>
      <c r="H75" s="120"/>
      <c r="I75" s="240">
        <v>-36018607.909999996</v>
      </c>
      <c r="J75" s="242"/>
      <c r="K75" s="285">
        <v>0</v>
      </c>
      <c r="L75" s="242"/>
      <c r="M75" s="285">
        <v>0</v>
      </c>
      <c r="O75" s="242"/>
    </row>
    <row r="76" spans="1:16" s="109" customFormat="1" ht="15.95" customHeight="1" x14ac:dyDescent="0.2">
      <c r="C76" s="93" t="s">
        <v>147</v>
      </c>
      <c r="G76" s="238">
        <v>2785505</v>
      </c>
      <c r="H76" s="120"/>
      <c r="I76" s="238">
        <v>1314495</v>
      </c>
      <c r="J76" s="242"/>
      <c r="K76" s="285">
        <v>0</v>
      </c>
      <c r="L76" s="242"/>
      <c r="M76" s="285">
        <v>0</v>
      </c>
      <c r="O76" s="242"/>
    </row>
    <row r="77" spans="1:16" s="109" customFormat="1" ht="15.95" customHeight="1" x14ac:dyDescent="0.2">
      <c r="C77" s="109" t="s">
        <v>156</v>
      </c>
      <c r="G77" s="240">
        <v>-13925171.130000001</v>
      </c>
      <c r="H77" s="120"/>
      <c r="I77" s="240">
        <v>-14769135.810000001</v>
      </c>
      <c r="J77" s="242"/>
      <c r="K77" s="243">
        <v>-13925171.130000001</v>
      </c>
      <c r="L77" s="242"/>
      <c r="M77" s="243">
        <v>-14769135.810000001</v>
      </c>
    </row>
    <row r="78" spans="1:16" s="109" customFormat="1" ht="15.95" customHeight="1" x14ac:dyDescent="0.2">
      <c r="A78" s="108" t="s">
        <v>98</v>
      </c>
      <c r="G78" s="249">
        <v>-175009754.06</v>
      </c>
      <c r="H78" s="120"/>
      <c r="I78" s="249">
        <v>180909586.97</v>
      </c>
      <c r="J78" s="242"/>
      <c r="K78" s="243">
        <v>-128310489.2499999</v>
      </c>
      <c r="L78" s="242"/>
      <c r="M78" s="243">
        <v>208527038.04999995</v>
      </c>
    </row>
    <row r="79" spans="1:16" s="109" customFormat="1" ht="15.95" customHeight="1" x14ac:dyDescent="0.2">
      <c r="A79" s="108" t="s">
        <v>211</v>
      </c>
      <c r="G79" s="240">
        <v>4642317.7</v>
      </c>
      <c r="H79" s="157"/>
      <c r="I79" s="240">
        <v>-24000572.920000002</v>
      </c>
      <c r="J79" s="250"/>
      <c r="K79" s="238">
        <v>11563965.369999999</v>
      </c>
      <c r="L79" s="250"/>
      <c r="M79" s="238">
        <v>-14625890.42</v>
      </c>
    </row>
    <row r="80" spans="1:16" s="109" customFormat="1" ht="15.95" customHeight="1" x14ac:dyDescent="0.2">
      <c r="A80" s="108" t="s">
        <v>178</v>
      </c>
      <c r="G80" s="243">
        <v>37826055.329999998</v>
      </c>
      <c r="H80" s="120"/>
      <c r="I80" s="243">
        <v>61826628.25</v>
      </c>
      <c r="J80" s="242"/>
      <c r="K80" s="238">
        <v>17603627.420000002</v>
      </c>
      <c r="L80" s="242"/>
      <c r="M80" s="238">
        <v>32229517.839999996</v>
      </c>
      <c r="N80" s="147"/>
      <c r="O80" s="147"/>
      <c r="P80" s="147"/>
    </row>
    <row r="81" spans="1:17" s="109" customFormat="1" ht="15.95" customHeight="1" thickBot="1" x14ac:dyDescent="0.25">
      <c r="A81" s="108" t="s">
        <v>179</v>
      </c>
      <c r="G81" s="251">
        <v>42468373.030000001</v>
      </c>
      <c r="H81" s="157"/>
      <c r="I81" s="251">
        <v>37826055.330541566</v>
      </c>
      <c r="J81" s="250"/>
      <c r="K81" s="252">
        <v>29167592.789999999</v>
      </c>
      <c r="L81" s="250"/>
      <c r="M81" s="252">
        <v>17603627.420000002</v>
      </c>
      <c r="N81" s="147"/>
      <c r="O81" s="147"/>
      <c r="P81" s="147"/>
    </row>
    <row r="82" spans="1:17" s="109" customFormat="1" ht="15.95" customHeight="1" thickTop="1" x14ac:dyDescent="0.2">
      <c r="A82" s="108"/>
      <c r="G82" s="110"/>
      <c r="H82" s="157"/>
      <c r="I82" s="238"/>
      <c r="J82" s="250"/>
      <c r="K82" s="238"/>
      <c r="L82" s="250"/>
      <c r="M82" s="238"/>
      <c r="N82" s="147"/>
      <c r="O82" s="147"/>
      <c r="P82" s="147"/>
    </row>
    <row r="83" spans="1:17" s="109" customFormat="1" ht="15.95" customHeight="1" x14ac:dyDescent="0.2">
      <c r="A83" s="160" t="s">
        <v>91</v>
      </c>
      <c r="B83" s="148"/>
      <c r="C83" s="148"/>
      <c r="D83" s="149"/>
      <c r="E83" s="150"/>
      <c r="F83" s="149"/>
      <c r="G83" s="157"/>
      <c r="H83" s="157"/>
      <c r="I83" s="250"/>
      <c r="J83" s="250"/>
      <c r="K83" s="250"/>
      <c r="L83" s="250"/>
      <c r="M83" s="250"/>
    </row>
    <row r="84" spans="1:17" s="109" customFormat="1" ht="15.95" customHeight="1" x14ac:dyDescent="0.2">
      <c r="A84" s="350" t="s">
        <v>142</v>
      </c>
      <c r="B84" s="350"/>
      <c r="C84" s="350"/>
      <c r="D84" s="350"/>
      <c r="E84" s="350"/>
      <c r="F84" s="350"/>
      <c r="G84" s="115"/>
      <c r="H84" s="120"/>
      <c r="I84" s="240"/>
      <c r="J84" s="242"/>
      <c r="K84" s="240"/>
      <c r="L84" s="242"/>
      <c r="M84" s="240"/>
    </row>
    <row r="85" spans="1:17" s="109" customFormat="1" ht="15.95" customHeight="1" x14ac:dyDescent="0.2">
      <c r="B85" s="93" t="s">
        <v>161</v>
      </c>
      <c r="G85" s="240">
        <v>333758.11</v>
      </c>
      <c r="H85" s="120"/>
      <c r="I85" s="240">
        <v>137424</v>
      </c>
      <c r="J85" s="242"/>
      <c r="K85" s="285">
        <v>0</v>
      </c>
      <c r="L85" s="239"/>
      <c r="M85" s="285">
        <v>0</v>
      </c>
    </row>
    <row r="86" spans="1:17" s="109" customFormat="1" ht="15.95" customHeight="1" x14ac:dyDescent="0.2">
      <c r="A86" s="109" t="s">
        <v>141</v>
      </c>
      <c r="B86" s="93" t="s">
        <v>212</v>
      </c>
      <c r="G86" s="240">
        <v>160500</v>
      </c>
      <c r="H86" s="120"/>
      <c r="I86" s="240">
        <v>-160500</v>
      </c>
      <c r="J86" s="242"/>
      <c r="K86" s="238">
        <v>160500</v>
      </c>
      <c r="L86" s="239"/>
      <c r="M86" s="238">
        <v>-160500</v>
      </c>
    </row>
    <row r="87" spans="1:17" s="109" customFormat="1" ht="15.95" customHeight="1" x14ac:dyDescent="0.2">
      <c r="A87" s="109" t="s">
        <v>141</v>
      </c>
      <c r="B87" s="93" t="s">
        <v>213</v>
      </c>
      <c r="G87" s="240">
        <v>-534517.35000000009</v>
      </c>
      <c r="H87" s="120"/>
      <c r="I87" s="240">
        <v>1946737.45</v>
      </c>
      <c r="J87" s="242"/>
      <c r="K87" s="238">
        <v>-1359016</v>
      </c>
      <c r="L87" s="239"/>
      <c r="M87" s="238">
        <v>1585000</v>
      </c>
    </row>
    <row r="88" spans="1:17" s="109" customFormat="1" ht="15.95" customHeight="1" x14ac:dyDescent="0.2">
      <c r="A88" s="151"/>
      <c r="B88" s="148" t="s">
        <v>214</v>
      </c>
      <c r="C88" s="93"/>
      <c r="D88" s="146"/>
      <c r="E88" s="115"/>
      <c r="F88" s="146"/>
      <c r="G88" s="241">
        <v>7086854.2299999995</v>
      </c>
      <c r="H88" s="120"/>
      <c r="I88" s="241">
        <v>5183476.68</v>
      </c>
      <c r="J88" s="242"/>
      <c r="K88" s="241">
        <v>3904631.8</v>
      </c>
      <c r="L88" s="242"/>
      <c r="M88" s="241">
        <v>342564.76</v>
      </c>
      <c r="N88" s="120"/>
      <c r="O88" s="120"/>
      <c r="P88" s="120"/>
      <c r="Q88" s="120"/>
    </row>
    <row r="89" spans="1:17" ht="15.95" customHeight="1" x14ac:dyDescent="0.2"/>
  </sheetData>
  <mergeCells count="15">
    <mergeCell ref="G7:I7"/>
    <mergeCell ref="K7:M7"/>
    <mergeCell ref="A1:M1"/>
    <mergeCell ref="A2:M2"/>
    <mergeCell ref="A3:M3"/>
    <mergeCell ref="A4:M4"/>
    <mergeCell ref="G6:M6"/>
    <mergeCell ref="A84:F84"/>
    <mergeCell ref="A46:M46"/>
    <mergeCell ref="A47:M47"/>
    <mergeCell ref="A48:M48"/>
    <mergeCell ref="A49:M49"/>
    <mergeCell ref="G51:M51"/>
    <mergeCell ref="G52:I52"/>
    <mergeCell ref="K52:M52"/>
  </mergeCells>
  <pageMargins left="0.98425196850393704" right="0.59055118110236227" top="0.78740157480314965" bottom="0.98425196850393704" header="0.78740157480314965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แสดงฐานะทางการเงิน </vt:lpstr>
      <vt:lpstr>SE-conso</vt:lpstr>
      <vt:lpstr>PL_9-10 </vt:lpstr>
      <vt:lpstr>SE-Conso11</vt:lpstr>
      <vt:lpstr>SE_12</vt:lpstr>
      <vt:lpstr>CF_13-14</vt:lpstr>
      <vt:lpstr>'CF_13-14'!Print_Area</vt:lpstr>
      <vt:lpstr>'PL_9-10 '!Print_Area</vt:lpstr>
      <vt:lpstr>SE_12!Print_Area</vt:lpstr>
      <vt:lpstr>'SE-Conso11'!Print_Area</vt:lpstr>
      <vt:lpstr>'แสดงฐานะทางการเงิน '!Print_Area</vt:lpstr>
      <vt:lpstr>SE_12!Print_Titles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2020-02-21T06:41:40Z</cp:lastPrinted>
  <dcterms:created xsi:type="dcterms:W3CDTF">2007-10-24T11:17:54Z</dcterms:created>
  <dcterms:modified xsi:type="dcterms:W3CDTF">2020-02-27T16:40:05Z</dcterms:modified>
</cp:coreProperties>
</file>