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บการเงินปี 2562\"/>
    </mc:Choice>
  </mc:AlternateContent>
  <bookViews>
    <workbookView xWindow="0" yWindow="0" windowWidth="20490" windowHeight="7755" activeTab="6"/>
  </bookViews>
  <sheets>
    <sheet name="BS-5-7" sheetId="13" r:id="rId1"/>
    <sheet name="PL-8-9" sheetId="1" r:id="rId2"/>
    <sheet name="SH-10" sheetId="14" r:id="rId3"/>
    <sheet name="SH-11" sheetId="18" r:id="rId4"/>
    <sheet name="SH-12" sheetId="15" r:id="rId5"/>
    <sheet name="SH-13" sheetId="17" r:id="rId6"/>
    <sheet name="Cash flows14-16" sheetId="4" r:id="rId7"/>
  </sheets>
  <definedNames>
    <definedName name="_xlnm.Print_Area" localSheetId="0">'BS-5-7'!$A$1:$J$86</definedName>
    <definedName name="_xlnm.Print_Area" localSheetId="6">'Cash flows14-16'!$A$1:$J$115</definedName>
    <definedName name="_xlnm.Print_Area" localSheetId="1">'PL-8-9'!$A$1:$J$69</definedName>
    <definedName name="_xlnm.Print_Area" localSheetId="2">'SH-10'!$A$1:$S$33</definedName>
    <definedName name="_xlnm.Print_Area" localSheetId="3">'SH-11'!$A$1:$W$37</definedName>
    <definedName name="_xlnm.Print_Area" localSheetId="4">'SH-12'!$A$1:$O$29</definedName>
    <definedName name="_xlnm.Print_Area" localSheetId="5">'SH-13'!$A$1:$S$41</definedName>
    <definedName name="Title2nd" localSheetId="0">'BS-5-7'!$A$1</definedName>
    <definedName name="Title2nd" localSheetId="6">'Cash flows14-16'!#REF!</definedName>
    <definedName name="Title2nd" localSheetId="1">'PL-8-9'!#REF!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65" i="1" l="1"/>
  <c r="D65" i="1"/>
  <c r="D48" i="13" l="1"/>
  <c r="D27" i="13"/>
  <c r="U32" i="18" l="1"/>
  <c r="J60" i="1"/>
  <c r="J62" i="1"/>
  <c r="F60" i="1"/>
  <c r="J27" i="1"/>
  <c r="H27" i="1"/>
  <c r="F27" i="1"/>
  <c r="D27" i="1"/>
  <c r="J55" i="1"/>
  <c r="H55" i="1"/>
  <c r="F55" i="1"/>
  <c r="D55" i="1"/>
  <c r="J53" i="1"/>
  <c r="H53" i="1"/>
  <c r="F53" i="1"/>
  <c r="D53" i="1"/>
  <c r="F47" i="1"/>
  <c r="J47" i="1"/>
  <c r="H47" i="1"/>
  <c r="D47" i="1"/>
  <c r="S27" i="17" l="1"/>
  <c r="Q27" i="17"/>
  <c r="E30" i="17"/>
  <c r="E33" i="17" s="1"/>
  <c r="E40" i="17" s="1"/>
  <c r="C30" i="17"/>
  <c r="K30" i="17"/>
  <c r="K33" i="17" s="1"/>
  <c r="O38" i="17"/>
  <c r="M38" i="17"/>
  <c r="I38" i="17"/>
  <c r="G38" i="17"/>
  <c r="E38" i="17"/>
  <c r="C38" i="17"/>
  <c r="S37" i="17"/>
  <c r="Q37" i="17"/>
  <c r="Q36" i="17"/>
  <c r="I33" i="17"/>
  <c r="O30" i="17"/>
  <c r="O33" i="17" s="1"/>
  <c r="O40" i="17" s="1"/>
  <c r="M30" i="17"/>
  <c r="I30" i="17"/>
  <c r="G30" i="17"/>
  <c r="G33" i="17" s="1"/>
  <c r="G40" i="17" s="1"/>
  <c r="C33" i="17"/>
  <c r="S28" i="17"/>
  <c r="Q28" i="17"/>
  <c r="S18" i="17"/>
  <c r="O18" i="17"/>
  <c r="M18" i="17"/>
  <c r="K18" i="17"/>
  <c r="I18" i="17"/>
  <c r="G18" i="17"/>
  <c r="E18" i="17"/>
  <c r="C18" i="17"/>
  <c r="I40" i="17" l="1"/>
  <c r="Q18" i="17"/>
  <c r="Q30" i="17"/>
  <c r="Q38" i="17"/>
  <c r="C40" i="17"/>
  <c r="S30" i="17"/>
  <c r="M33" i="17"/>
  <c r="M40" i="17" l="1"/>
  <c r="Q33" i="17"/>
  <c r="Q40" i="17" s="1"/>
  <c r="S33" i="17"/>
  <c r="E21" i="18" l="1"/>
  <c r="C21" i="18"/>
  <c r="K21" i="18"/>
  <c r="Q19" i="18"/>
  <c r="Q18" i="18"/>
  <c r="S18" i="18"/>
  <c r="W18" i="18" s="1"/>
  <c r="S21" i="18" l="1"/>
  <c r="U34" i="18"/>
  <c r="O34" i="18"/>
  <c r="I34" i="18"/>
  <c r="I36" i="18" s="1"/>
  <c r="G34" i="18"/>
  <c r="G36" i="18" s="1"/>
  <c r="E34" i="18"/>
  <c r="C34" i="18"/>
  <c r="M34" i="18"/>
  <c r="M36" i="18" s="1"/>
  <c r="Q32" i="18"/>
  <c r="O29" i="18"/>
  <c r="I29" i="18"/>
  <c r="G29" i="18"/>
  <c r="U26" i="18"/>
  <c r="O26" i="18"/>
  <c r="K26" i="18"/>
  <c r="K29" i="18" s="1"/>
  <c r="I26" i="18"/>
  <c r="G26" i="18"/>
  <c r="E26" i="18"/>
  <c r="E29" i="18" s="1"/>
  <c r="E36" i="18" s="1"/>
  <c r="C26" i="18"/>
  <c r="C29" i="18" s="1"/>
  <c r="C36" i="18" s="1"/>
  <c r="W25" i="18"/>
  <c r="Q25" i="18"/>
  <c r="Q26" i="18" s="1"/>
  <c r="W24" i="18"/>
  <c r="U21" i="18"/>
  <c r="Q21" i="18"/>
  <c r="O21" i="18"/>
  <c r="I21" i="18"/>
  <c r="G21" i="18"/>
  <c r="S19" i="18"/>
  <c r="Q31" i="14"/>
  <c r="M31" i="14"/>
  <c r="K31" i="14"/>
  <c r="I31" i="14"/>
  <c r="G31" i="14"/>
  <c r="E31" i="14"/>
  <c r="C31" i="14"/>
  <c r="O30" i="14"/>
  <c r="S30" i="14" s="1"/>
  <c r="O29" i="14"/>
  <c r="G26" i="14"/>
  <c r="G33" i="14" s="1"/>
  <c r="Q23" i="14"/>
  <c r="O23" i="14"/>
  <c r="M23" i="14"/>
  <c r="K23" i="14"/>
  <c r="I23" i="14"/>
  <c r="G23" i="14"/>
  <c r="E23" i="14"/>
  <c r="C23" i="14"/>
  <c r="S22" i="14"/>
  <c r="S23" i="14" s="1"/>
  <c r="Q19" i="14"/>
  <c r="M19" i="14"/>
  <c r="M26" i="14" s="1"/>
  <c r="M33" i="14" s="1"/>
  <c r="K19" i="14"/>
  <c r="K26" i="14" s="1"/>
  <c r="K33" i="14" s="1"/>
  <c r="I19" i="14"/>
  <c r="I26" i="14" s="1"/>
  <c r="I33" i="14" s="1"/>
  <c r="G19" i="14"/>
  <c r="E19" i="14"/>
  <c r="E26" i="14" s="1"/>
  <c r="E33" i="14" s="1"/>
  <c r="C19" i="14"/>
  <c r="C26" i="14" s="1"/>
  <c r="C33" i="14" s="1"/>
  <c r="O18" i="14"/>
  <c r="S18" i="14" s="1"/>
  <c r="S13" i="14"/>
  <c r="S29" i="18" l="1"/>
  <c r="U36" i="18"/>
  <c r="U29" i="18"/>
  <c r="W26" i="18"/>
  <c r="W19" i="18"/>
  <c r="W21" i="18" s="1"/>
  <c r="Q33" i="18"/>
  <c r="S33" i="18" s="1"/>
  <c r="W33" i="18" s="1"/>
  <c r="O36" i="18"/>
  <c r="O31" i="14"/>
  <c r="Q26" i="14"/>
  <c r="Q33" i="14" s="1"/>
  <c r="S29" i="14"/>
  <c r="S31" i="14"/>
  <c r="O19" i="14"/>
  <c r="W29" i="18" l="1"/>
  <c r="Q34" i="18"/>
  <c r="Q36" i="18" s="1"/>
  <c r="S19" i="14"/>
  <c r="S26" i="14" s="1"/>
  <c r="S33" i="14" s="1"/>
  <c r="O26" i="14"/>
  <c r="O33" i="14" s="1"/>
  <c r="H81" i="13" l="1"/>
  <c r="D81" i="13"/>
  <c r="J115" i="4" l="1"/>
  <c r="F115" i="4"/>
  <c r="J83" i="4"/>
  <c r="J65" i="4"/>
  <c r="F83" i="4"/>
  <c r="F65" i="4"/>
  <c r="J29" i="4"/>
  <c r="J40" i="4" s="1"/>
  <c r="J42" i="4" s="1"/>
  <c r="F29" i="4"/>
  <c r="F40" i="4" s="1"/>
  <c r="F42" i="4" s="1"/>
  <c r="J25" i="1"/>
  <c r="J17" i="1"/>
  <c r="F25" i="1"/>
  <c r="F17" i="1"/>
  <c r="J81" i="13"/>
  <c r="J83" i="13" s="1"/>
  <c r="F81" i="13"/>
  <c r="F83" i="13" s="1"/>
  <c r="J56" i="13"/>
  <c r="J48" i="13"/>
  <c r="J58" i="13" s="1"/>
  <c r="F56" i="13"/>
  <c r="F48" i="13"/>
  <c r="F58" i="13" s="1"/>
  <c r="J27" i="13"/>
  <c r="J17" i="13"/>
  <c r="J29" i="13" s="1"/>
  <c r="F27" i="13"/>
  <c r="F17" i="13"/>
  <c r="F29" i="13" s="1"/>
  <c r="J85" i="4" l="1"/>
  <c r="J87" i="4" s="1"/>
  <c r="F85" i="13"/>
  <c r="F85" i="4"/>
  <c r="F87" i="4" s="1"/>
  <c r="J29" i="1"/>
  <c r="J57" i="1" s="1"/>
  <c r="J67" i="1" s="1"/>
  <c r="F29" i="1"/>
  <c r="F62" i="1" s="1"/>
  <c r="J85" i="13"/>
  <c r="H65" i="4"/>
  <c r="D65" i="4"/>
  <c r="H27" i="13"/>
  <c r="O12" i="15"/>
  <c r="M26" i="15"/>
  <c r="K26" i="15"/>
  <c r="I26" i="15"/>
  <c r="G26" i="15"/>
  <c r="E26" i="15"/>
  <c r="C26" i="15"/>
  <c r="O25" i="15"/>
  <c r="O26" i="15" s="1"/>
  <c r="O24" i="15"/>
  <c r="M18" i="15"/>
  <c r="M21" i="15" s="1"/>
  <c r="M28" i="15" s="1"/>
  <c r="K18" i="15"/>
  <c r="K21" i="15" s="1"/>
  <c r="K28" i="15" s="1"/>
  <c r="I18" i="15"/>
  <c r="I21" i="15" s="1"/>
  <c r="G18" i="15"/>
  <c r="G21" i="15" s="1"/>
  <c r="G28" i="15" s="1"/>
  <c r="E18" i="15"/>
  <c r="E21" i="15" s="1"/>
  <c r="E28" i="15" s="1"/>
  <c r="C18" i="15"/>
  <c r="C21" i="15" s="1"/>
  <c r="O17" i="15"/>
  <c r="H17" i="1"/>
  <c r="D17" i="13"/>
  <c r="H83" i="4"/>
  <c r="D83" i="4"/>
  <c r="H29" i="4"/>
  <c r="H40" i="4" s="1"/>
  <c r="H42" i="4" s="1"/>
  <c r="D29" i="4"/>
  <c r="D40" i="4" s="1"/>
  <c r="D42" i="4" s="1"/>
  <c r="D83" i="13"/>
  <c r="H83" i="13"/>
  <c r="D56" i="13"/>
  <c r="H48" i="13"/>
  <c r="H17" i="13"/>
  <c r="D115" i="4"/>
  <c r="H115" i="4"/>
  <c r="D25" i="1"/>
  <c r="H56" i="13"/>
  <c r="D17" i="1"/>
  <c r="H25" i="1"/>
  <c r="E85" i="4"/>
  <c r="E87" i="4" s="1"/>
  <c r="F57" i="1" l="1"/>
  <c r="F67" i="1" s="1"/>
  <c r="H58" i="13"/>
  <c r="H85" i="13" s="1"/>
  <c r="D58" i="13"/>
  <c r="D85" i="13" s="1"/>
  <c r="H85" i="4"/>
  <c r="H87" i="4" s="1"/>
  <c r="D85" i="4"/>
  <c r="D87" i="4" s="1"/>
  <c r="I28" i="15"/>
  <c r="D29" i="1"/>
  <c r="D62" i="1" s="1"/>
  <c r="D60" i="1" s="1"/>
  <c r="K32" i="18" s="1"/>
  <c r="H29" i="1"/>
  <c r="H29" i="13"/>
  <c r="D29" i="13"/>
  <c r="C28" i="15"/>
  <c r="O21" i="15"/>
  <c r="O28" i="15" s="1"/>
  <c r="O18" i="15"/>
  <c r="H57" i="1" l="1"/>
  <c r="H67" i="1" s="1"/>
  <c r="H62" i="1"/>
  <c r="S32" i="18"/>
  <c r="K34" i="18"/>
  <c r="K36" i="18" s="1"/>
  <c r="D57" i="1"/>
  <c r="D67" i="1" s="1"/>
  <c r="W32" i="18" l="1"/>
  <c r="W34" i="18" s="1"/>
  <c r="W36" i="18" s="1"/>
  <c r="S34" i="18"/>
  <c r="S36" i="18" s="1"/>
  <c r="H60" i="1"/>
  <c r="K36" i="17" s="1"/>
  <c r="S36" i="17" l="1"/>
  <c r="S38" i="17" s="1"/>
  <c r="S40" i="17" s="1"/>
  <c r="K38" i="17"/>
  <c r="K40" i="17" s="1"/>
</calcChain>
</file>

<file path=xl/sharedStrings.xml><?xml version="1.0" encoding="utf-8"?>
<sst xmlns="http://schemas.openxmlformats.org/spreadsheetml/2006/main" count="489" uniqueCount="260">
  <si>
    <t xml:space="preserve">Cash and cash equivalents </t>
  </si>
  <si>
    <t>Trade accounts payable</t>
  </si>
  <si>
    <t>Share capital</t>
  </si>
  <si>
    <t>Retained earnings</t>
  </si>
  <si>
    <t>Inventories</t>
  </si>
  <si>
    <t>paid-up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</si>
  <si>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</si>
  <si>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</si>
  <si>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</si>
  <si>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</si>
  <si>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</si>
  <si>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</si>
  <si>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Total current liabilities</t>
  </si>
  <si>
    <t>Non-current liabilities</t>
  </si>
  <si>
    <t xml:space="preserve">Total non-current liabilities </t>
  </si>
  <si>
    <t>Total liabilities</t>
  </si>
  <si>
    <t>Expenses</t>
  </si>
  <si>
    <t>Total expenses</t>
  </si>
  <si>
    <t>Note</t>
  </si>
  <si>
    <t xml:space="preserve">        General reserve</t>
  </si>
  <si>
    <t xml:space="preserve">        Legal reserve </t>
  </si>
  <si>
    <t xml:space="preserve">    Issued and paid-up share capital</t>
  </si>
  <si>
    <t xml:space="preserve">    Authorised share capital</t>
  </si>
  <si>
    <t xml:space="preserve">    Appropriated</t>
  </si>
  <si>
    <t xml:space="preserve">    Unappropriated </t>
  </si>
  <si>
    <t>Other income</t>
  </si>
  <si>
    <t>Cash flows from operating activities</t>
  </si>
  <si>
    <t>Cash flows from investing activities</t>
  </si>
  <si>
    <t>Cash flows from financing activities</t>
  </si>
  <si>
    <t xml:space="preserve">Issued and </t>
  </si>
  <si>
    <t xml:space="preserve">Total </t>
  </si>
  <si>
    <t>share capital</t>
  </si>
  <si>
    <t>Interest income</t>
  </si>
  <si>
    <t>Changes in operating assets and liabilities</t>
  </si>
  <si>
    <t>31 December</t>
  </si>
  <si>
    <t>Current liabilities</t>
  </si>
  <si>
    <t>Interest received</t>
  </si>
  <si>
    <t xml:space="preserve">Trade accounts receivable </t>
  </si>
  <si>
    <t>Other non-current assets</t>
  </si>
  <si>
    <t>Loss on containers written-off</t>
  </si>
  <si>
    <t>Trade accounts receivable</t>
  </si>
  <si>
    <t>Property, plant and equipment</t>
  </si>
  <si>
    <t>Revenue from sale of goods</t>
  </si>
  <si>
    <t>equity</t>
  </si>
  <si>
    <t>Unappropriated</t>
  </si>
  <si>
    <t>Customers' deposits on bottles and cases</t>
  </si>
  <si>
    <t>Current portion of finance lease liabilities</t>
  </si>
  <si>
    <t>Finance lease liabilities</t>
  </si>
  <si>
    <t xml:space="preserve">Liabilities and equity </t>
  </si>
  <si>
    <t xml:space="preserve">Equity </t>
  </si>
  <si>
    <t>Total equity</t>
  </si>
  <si>
    <t>Total liabilities and equity</t>
  </si>
  <si>
    <t>Administrative expenses</t>
  </si>
  <si>
    <t>Finance costs</t>
  </si>
  <si>
    <t xml:space="preserve">Legal </t>
  </si>
  <si>
    <t xml:space="preserve">General </t>
  </si>
  <si>
    <t xml:space="preserve">reserve </t>
  </si>
  <si>
    <t>Other comprehensive income</t>
  </si>
  <si>
    <t>Profit before income tax expense</t>
  </si>
  <si>
    <t>Cash and cash equivalents at 1 January</t>
  </si>
  <si>
    <t>Investment properties</t>
  </si>
  <si>
    <t>of equity</t>
  </si>
  <si>
    <t xml:space="preserve">   Profit</t>
  </si>
  <si>
    <t xml:space="preserve">   Other comprehensive income</t>
  </si>
  <si>
    <t>Revaluation</t>
  </si>
  <si>
    <t>Amortisation</t>
  </si>
  <si>
    <t>Depreciation</t>
  </si>
  <si>
    <t>on ordinary</t>
  </si>
  <si>
    <t>shares</t>
  </si>
  <si>
    <t>Intangible assets</t>
  </si>
  <si>
    <t>Haad Thip Public Company Limited and its subsidiary</t>
  </si>
  <si>
    <t>Consolidated</t>
  </si>
  <si>
    <t>financial statements</t>
  </si>
  <si>
    <t>Separate</t>
  </si>
  <si>
    <t xml:space="preserve">Consolidated </t>
  </si>
  <si>
    <t>Investment in subsidiary</t>
  </si>
  <si>
    <t>Consolidated financial statements</t>
  </si>
  <si>
    <t>Statement of financial position</t>
  </si>
  <si>
    <t>Non-controlling interests</t>
  </si>
  <si>
    <t>Equity</t>
  </si>
  <si>
    <t xml:space="preserve">attributable to </t>
  </si>
  <si>
    <t>Non-</t>
  </si>
  <si>
    <t>owners of</t>
  </si>
  <si>
    <t xml:space="preserve">controlling </t>
  </si>
  <si>
    <t>interests</t>
  </si>
  <si>
    <t xml:space="preserve">   Change in ownership interests in subsidiary</t>
  </si>
  <si>
    <t xml:space="preserve">   Non-controlling interests</t>
  </si>
  <si>
    <t xml:space="preserve">  Non-controlling interests</t>
  </si>
  <si>
    <t>Deferred tax assets</t>
  </si>
  <si>
    <t>Deferred tax liabilities</t>
  </si>
  <si>
    <t>Profit attributable to:</t>
  </si>
  <si>
    <t>Transactions with owners, recorded directly</t>
  </si>
  <si>
    <t xml:space="preserve">   in equity</t>
  </si>
  <si>
    <t>Dividend income</t>
  </si>
  <si>
    <t>Dividends received</t>
  </si>
  <si>
    <t xml:space="preserve">   non-controlling interests</t>
  </si>
  <si>
    <t xml:space="preserve">Equity attributable to owners of </t>
  </si>
  <si>
    <t>Statement of comprehensive income</t>
  </si>
  <si>
    <t>For the year ended</t>
  </si>
  <si>
    <t xml:space="preserve">Total transactions with owners, recorded directly </t>
  </si>
  <si>
    <t>Statement of cash flows</t>
  </si>
  <si>
    <t xml:space="preserve">Statement of cash flows </t>
  </si>
  <si>
    <t>Total comprehensive income for the year</t>
  </si>
  <si>
    <t>Comprehensive income for the year</t>
  </si>
  <si>
    <t>Dividends paid to non-controlling interests</t>
  </si>
  <si>
    <t>Profit for the year</t>
  </si>
  <si>
    <t>Separate financial statements</t>
  </si>
  <si>
    <t>Cash and cash equivalents at 31 December</t>
  </si>
  <si>
    <t>(in Baht)</t>
  </si>
  <si>
    <t xml:space="preserve">   institutions</t>
  </si>
  <si>
    <t xml:space="preserve">   for the year, net of income tax</t>
  </si>
  <si>
    <t xml:space="preserve">Short-term loans from financial </t>
  </si>
  <si>
    <t>Basic earnings per share</t>
  </si>
  <si>
    <t xml:space="preserve">Statement of changes in equity </t>
  </si>
  <si>
    <t xml:space="preserve">   Total change in ownership interests in subsidiary</t>
  </si>
  <si>
    <t>Net foreign exchange gain</t>
  </si>
  <si>
    <t xml:space="preserve">   Interest capitalised</t>
  </si>
  <si>
    <t xml:space="preserve">Property, plant and equipment purchased </t>
  </si>
  <si>
    <t xml:space="preserve">Net purchase of property, plant and equipment </t>
  </si>
  <si>
    <t xml:space="preserve">   Distributions to owners of  the Company </t>
  </si>
  <si>
    <t xml:space="preserve">   Total distributions to owners of the Company</t>
  </si>
  <si>
    <t>Other component</t>
  </si>
  <si>
    <t xml:space="preserve">   Dividends to owners of the Company</t>
  </si>
  <si>
    <t>Dividends paid to owners of the Company</t>
  </si>
  <si>
    <t xml:space="preserve">Proceeds from issuance of ordinary shares to </t>
  </si>
  <si>
    <t>purchased during the years are detailed as follows:</t>
  </si>
  <si>
    <t>Supplemental disclosure of cash flows information</t>
  </si>
  <si>
    <t>during the years</t>
  </si>
  <si>
    <t>Intangible assets purchased during the years</t>
  </si>
  <si>
    <t>Income tax payable</t>
  </si>
  <si>
    <t xml:space="preserve">   and property, plant and equipment</t>
  </si>
  <si>
    <t>Net foreign exchange loss</t>
  </si>
  <si>
    <t xml:space="preserve">   profit or loss</t>
  </si>
  <si>
    <t>Gain on sale of investment properties</t>
  </si>
  <si>
    <t>property and equipment</t>
  </si>
  <si>
    <t>Other component of equity</t>
  </si>
  <si>
    <t>Cost of sales of goods</t>
  </si>
  <si>
    <t>Current investments</t>
  </si>
  <si>
    <t>Gain on sale of investment units</t>
  </si>
  <si>
    <t>Proceeds from sale of investment units</t>
  </si>
  <si>
    <t>11,12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</si>
  <si>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>: assets acquired by way of finance lease</t>
    </r>
  </si>
  <si>
    <t>Other current assets</t>
  </si>
  <si>
    <t>Current tax assets</t>
  </si>
  <si>
    <t>Current portion of debenture</t>
  </si>
  <si>
    <t>Share premium</t>
  </si>
  <si>
    <t xml:space="preserve">   Share premium on ordinary shares</t>
  </si>
  <si>
    <t>Distribution costs</t>
  </si>
  <si>
    <t>Tax expense</t>
  </si>
  <si>
    <t>Adjustments to reconcile profit to cash receipts (payments)</t>
  </si>
  <si>
    <t>Unrealised (gain) loss on foreign exchange</t>
  </si>
  <si>
    <t>Allowance for obsolete inventories</t>
  </si>
  <si>
    <t>Gain on disposal of property, plant and equipment</t>
  </si>
  <si>
    <t>Loss on property, plant and equipment written-off</t>
  </si>
  <si>
    <t>Taxes paid</t>
  </si>
  <si>
    <t>Net cash provided by operating activities</t>
  </si>
  <si>
    <t xml:space="preserve">Net cash generated from operating </t>
  </si>
  <si>
    <t xml:space="preserve">Proceeds from sale of property, plant and equipment </t>
  </si>
  <si>
    <t xml:space="preserve">Acquisition of property, plant and equipment  </t>
  </si>
  <si>
    <t>Acquisition of intangible assets</t>
  </si>
  <si>
    <t>Acquisition of investment units</t>
  </si>
  <si>
    <t>Payment by a lessee for reduction of</t>
  </si>
  <si>
    <t xml:space="preserve">   the outstanding liability relating to a finance lease</t>
  </si>
  <si>
    <t>Interest paid</t>
  </si>
  <si>
    <t xml:space="preserve">Total transactions with owners, </t>
  </si>
  <si>
    <t xml:space="preserve">   recorded directly in equity</t>
  </si>
  <si>
    <t xml:space="preserve">   net of income tax</t>
  </si>
  <si>
    <t>Losses on remeasurements of defined benefit plans,</t>
  </si>
  <si>
    <t>12, 26</t>
  </si>
  <si>
    <t>Non-current provisions for employee benefits</t>
  </si>
  <si>
    <t>Gains on revaluation of land, net of income tax</t>
  </si>
  <si>
    <t xml:space="preserve">     the parent</t>
  </si>
  <si>
    <t>Revenue</t>
  </si>
  <si>
    <t>Total revenue</t>
  </si>
  <si>
    <t xml:space="preserve">   Owners of the parent</t>
  </si>
  <si>
    <t xml:space="preserve">  Owners of the parent</t>
  </si>
  <si>
    <t>the parent</t>
  </si>
  <si>
    <t>2018</t>
  </si>
  <si>
    <t>For the year ended 31 December 2018</t>
  </si>
  <si>
    <t>Balance at 1 January 2018</t>
  </si>
  <si>
    <t>Balance at 31 December 2018</t>
  </si>
  <si>
    <t>Repayment of debenture</t>
  </si>
  <si>
    <t>Other receivables</t>
  </si>
  <si>
    <t xml:space="preserve">Other payables </t>
  </si>
  <si>
    <t>Current portion of long-term loans</t>
  </si>
  <si>
    <t>Long-term loans</t>
  </si>
  <si>
    <t xml:space="preserve">   Distributions to owners of the Company</t>
  </si>
  <si>
    <t xml:space="preserve">   Dividends to non-controlling interests</t>
  </si>
  <si>
    <t>Reversal of bad and doubtful debt expenses for</t>
  </si>
  <si>
    <t xml:space="preserve">    trade and other receivables</t>
  </si>
  <si>
    <t>(Gain) loss on fair value adjustment of investment units</t>
  </si>
  <si>
    <t xml:space="preserve">Other receivables </t>
  </si>
  <si>
    <t>Provision for employee benefits</t>
  </si>
  <si>
    <t>Proceeds from short-term loans</t>
  </si>
  <si>
    <t>Repayment of short-term loans</t>
  </si>
  <si>
    <t>Proceeds from long-term loans</t>
  </si>
  <si>
    <t>Repayment of long-term loans</t>
  </si>
  <si>
    <t>Net cash used in financing activities</t>
  </si>
  <si>
    <t xml:space="preserve">(Increase) decrease in payables on purchases of </t>
  </si>
  <si>
    <t>Available-for-sale investments</t>
  </si>
  <si>
    <t>surplus</t>
  </si>
  <si>
    <t>Other payables</t>
  </si>
  <si>
    <t>Acquisition of available-for-sale investments</t>
  </si>
  <si>
    <t>Non-cash transactions :</t>
  </si>
  <si>
    <t>intangible assets</t>
  </si>
  <si>
    <t>and  intangible assets paid by cash</t>
  </si>
  <si>
    <t>Property, plant and equipment and intangible assets</t>
  </si>
  <si>
    <t>2019</t>
  </si>
  <si>
    <t>For the year ended 31 December 2019</t>
  </si>
  <si>
    <t>Balance at 1 January 2019</t>
  </si>
  <si>
    <t>Balance at 31 December 2019</t>
  </si>
  <si>
    <t>Total</t>
  </si>
  <si>
    <t>other</t>
  </si>
  <si>
    <t>components</t>
  </si>
  <si>
    <t>Available-</t>
  </si>
  <si>
    <t>for-sale</t>
  </si>
  <si>
    <t>investments</t>
  </si>
  <si>
    <t xml:space="preserve">  in equity</t>
  </si>
  <si>
    <t xml:space="preserve">  Dividends to owners of the Company</t>
  </si>
  <si>
    <t xml:space="preserve">  Change in ownership interests in subsidiary</t>
  </si>
  <si>
    <t xml:space="preserve">  Acquisition of non-controlling interests</t>
  </si>
  <si>
    <t xml:space="preserve">  Dividends to non-controlling interests</t>
  </si>
  <si>
    <t xml:space="preserve">  Total change in ownership interests in subsidiary</t>
  </si>
  <si>
    <t>Total transactions with owners, recorded directly</t>
  </si>
  <si>
    <t>Comprehensive income for the period</t>
  </si>
  <si>
    <t xml:space="preserve">  Profit</t>
  </si>
  <si>
    <t xml:space="preserve">  Other comprehensive income</t>
  </si>
  <si>
    <t>Total comprehensive income for the period</t>
  </si>
  <si>
    <t xml:space="preserve">  Shares options exercised</t>
  </si>
  <si>
    <t xml:space="preserve">Gains on remeasuring available-for-sale </t>
  </si>
  <si>
    <t xml:space="preserve">   investments, net of income tax</t>
  </si>
  <si>
    <t>Other components of equity</t>
  </si>
  <si>
    <t>Total other</t>
  </si>
  <si>
    <t>Three - month period ended 31 March 2018</t>
  </si>
  <si>
    <t>Balance at 31 March 2018</t>
  </si>
  <si>
    <t>6, 23</t>
  </si>
  <si>
    <t>4, 9</t>
  </si>
  <si>
    <t>14, 20</t>
  </si>
  <si>
    <t>Items that will be reclassified subsequently to</t>
  </si>
  <si>
    <t>6, 20</t>
  </si>
  <si>
    <t>Items that will not be reclassified to profit or loss</t>
  </si>
  <si>
    <t>Total items that will not be reclassified to</t>
  </si>
  <si>
    <t>Other comprehensive income (expense)</t>
  </si>
  <si>
    <t>Total comprehensive income (expense) for the year</t>
  </si>
  <si>
    <t>Statement of changes in equity</t>
  </si>
  <si>
    <t>6, 14, 20</t>
  </si>
  <si>
    <t xml:space="preserve">   without a change in control</t>
  </si>
  <si>
    <t xml:space="preserve">Total items that will be reclassified subsequently </t>
  </si>
  <si>
    <t xml:space="preserve">   to profit or loss</t>
  </si>
  <si>
    <t xml:space="preserve">  Contributions by and distributions to </t>
  </si>
  <si>
    <t xml:space="preserve">     owners of the Company</t>
  </si>
  <si>
    <t xml:space="preserve">  Total contributions by and distributions to</t>
  </si>
  <si>
    <t xml:space="preserve">    owners of the Company</t>
  </si>
  <si>
    <t>Share-based payment</t>
  </si>
  <si>
    <t>Proceeds from exercise of share options</t>
  </si>
  <si>
    <t xml:space="preserve">Net cash from (used in) investing activities  </t>
  </si>
  <si>
    <t>Proceeds from change in ownership interest in subsidiary</t>
  </si>
  <si>
    <t>Net increase in cash and cash equivalents</t>
  </si>
  <si>
    <t>Payment on investment in subsidiary</t>
  </si>
  <si>
    <t xml:space="preserve">Total comprehensive income (expense) attributable to: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</si>
</sst>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_);_(* \(#,##0\);_(* &quot;-&quot;_);_(@_)"/>
    <numFmt numFmtId="165" formatCode="_(* #,##0.00_);_(* \(#,##0.00\);_(* &quot;-&quot;??_);_(@_)"/>
    <numFmt numFmtId="166" formatCode="#,##0\ ;\(#,##0\)"/>
    <numFmt numFmtId="167" formatCode="_(* #,##0_);_(* \(#,##0\);_(* &quot;-&quot;??_);_(@_)"/>
    <numFmt numFmtId="168" formatCode="#,##0.00\ ;\(#,##0.00\)"/>
  </numFmts>
  <fonts count="17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Arial"/>
      <family val="2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i/>
      <sz val="14"/>
      <name val="Times New Roman"/>
      <family val="1"/>
    </font>
    <font>
      <sz val="14"/>
      <name val="Times New Roman"/>
      <family val="1"/>
    </font>
    <font>
      <sz val="15"/>
      <name val="Angsana New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u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2" fillId="0" borderId="0"/>
  </cellStyleXfs>
  <cellXfs count="240">
    <xf numFmtId="0" fontId="0" fillId="0" borderId="0" xfId="0"/>
    <xf numFmtId="0" fontId="3" fillId="0" borderId="0" xfId="0" applyFont="1" applyFill="1" applyAlignment="1"/>
    <xf numFmtId="166" fontId="2" fillId="0" borderId="0" xfId="0" applyNumberFormat="1" applyFont="1" applyFill="1" applyAlignment="1">
      <alignment horizontal="right"/>
    </xf>
    <xf numFmtId="166" fontId="2" fillId="0" borderId="0" xfId="0" applyNumberFormat="1" applyFont="1" applyFill="1" applyBorder="1" applyAlignment="1">
      <alignment horizontal="right"/>
    </xf>
    <xf numFmtId="167" fontId="2" fillId="0" borderId="0" xfId="0" applyNumberFormat="1" applyFont="1" applyFill="1" applyAlignment="1">
      <alignment horizontal="right"/>
    </xf>
    <xf numFmtId="167" fontId="2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/>
    <xf numFmtId="0" fontId="2" fillId="0" borderId="0" xfId="0" applyFont="1" applyFill="1" applyAlignment="1"/>
    <xf numFmtId="0" fontId="8" fillId="0" borderId="0" xfId="0" applyFont="1" applyFill="1" applyAlignment="1"/>
    <xf numFmtId="0" fontId="3" fillId="0" borderId="0" xfId="0" applyFont="1" applyFill="1" applyBorder="1" applyAlignment="1">
      <alignment horizontal="center"/>
    </xf>
    <xf numFmtId="49" fontId="0" fillId="0" borderId="0" xfId="0" applyNumberFormat="1" applyFill="1" applyAlignment="1">
      <alignment horizontal="center"/>
    </xf>
    <xf numFmtId="37" fontId="0" fillId="0" borderId="0" xfId="0" applyNumberFormat="1" applyFont="1" applyFill="1" applyAlignment="1"/>
    <xf numFmtId="0" fontId="6" fillId="0" borderId="0" xfId="0" applyFont="1" applyFill="1" applyAlignment="1"/>
    <xf numFmtId="37" fontId="2" fillId="0" borderId="0" xfId="0" applyNumberFormat="1" applyFont="1" applyFill="1" applyBorder="1" applyAlignment="1">
      <alignment horizontal="right"/>
    </xf>
    <xf numFmtId="0" fontId="2" fillId="0" borderId="0" xfId="0" applyFont="1" applyFill="1" applyBorder="1" applyAlignment="1"/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/>
    <xf numFmtId="167" fontId="3" fillId="0" borderId="0" xfId="1" applyNumberFormat="1" applyFont="1" applyFill="1" applyAlignment="1"/>
    <xf numFmtId="37" fontId="2" fillId="0" borderId="0" xfId="0" applyNumberFormat="1" applyFont="1" applyFill="1" applyAlignment="1">
      <alignment horizontal="right"/>
    </xf>
    <xf numFmtId="0" fontId="7" fillId="0" borderId="0" xfId="0" applyFont="1" applyFill="1" applyAlignment="1">
      <alignment horizontal="left"/>
    </xf>
    <xf numFmtId="0" fontId="5" fillId="0" borderId="0" xfId="0" applyFont="1" applyFill="1" applyAlignment="1"/>
    <xf numFmtId="49" fontId="2" fillId="0" borderId="0" xfId="0" applyNumberFormat="1" applyFont="1" applyFill="1" applyAlignment="1"/>
    <xf numFmtId="167" fontId="0" fillId="0" borderId="0" xfId="1" applyNumberFormat="1" applyFont="1" applyFill="1" applyBorder="1" applyAlignment="1">
      <alignment horizontal="right"/>
    </xf>
    <xf numFmtId="167" fontId="0" fillId="0" borderId="1" xfId="1" applyNumberFormat="1" applyFont="1" applyFill="1" applyBorder="1" applyAlignment="1">
      <alignment horizontal="right"/>
    </xf>
    <xf numFmtId="167" fontId="0" fillId="0" borderId="0" xfId="0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167" fontId="0" fillId="0" borderId="0" xfId="1" applyNumberFormat="1" applyFont="1" applyFill="1" applyAlignment="1">
      <alignment horizontal="right"/>
    </xf>
    <xf numFmtId="167" fontId="2" fillId="0" borderId="2" xfId="0" applyNumberFormat="1" applyFont="1" applyFill="1" applyBorder="1" applyAlignment="1">
      <alignment horizontal="right"/>
    </xf>
    <xf numFmtId="167" fontId="0" fillId="0" borderId="0" xfId="0" applyNumberFormat="1" applyFont="1" applyFill="1" applyAlignment="1">
      <alignment horizontal="right"/>
    </xf>
    <xf numFmtId="167" fontId="2" fillId="0" borderId="3" xfId="0" applyNumberFormat="1" applyFont="1" applyFill="1" applyBorder="1" applyAlignment="1">
      <alignment horizontal="right"/>
    </xf>
    <xf numFmtId="167" fontId="3" fillId="0" borderId="0" xfId="0" applyNumberFormat="1" applyFont="1" applyFill="1" applyAlignment="1"/>
    <xf numFmtId="167" fontId="3" fillId="0" borderId="0" xfId="0" applyNumberFormat="1" applyFont="1" applyFill="1" applyBorder="1" applyAlignment="1"/>
    <xf numFmtId="167" fontId="3" fillId="0" borderId="0" xfId="0" applyNumberFormat="1" applyFont="1" applyFill="1" applyAlignment="1">
      <alignment horizontal="right"/>
    </xf>
    <xf numFmtId="167" fontId="5" fillId="0" borderId="0" xfId="0" applyNumberFormat="1" applyFont="1" applyFill="1" applyAlignment="1">
      <alignment horizontal="right" vertical="top" wrapText="1"/>
    </xf>
    <xf numFmtId="167" fontId="0" fillId="0" borderId="0" xfId="0" applyNumberFormat="1" applyFont="1" applyFill="1" applyAlignment="1"/>
    <xf numFmtId="167" fontId="2" fillId="0" borderId="0" xfId="0" applyNumberFormat="1" applyFont="1" applyFill="1" applyAlignment="1"/>
    <xf numFmtId="167" fontId="0" fillId="0" borderId="0" xfId="1" applyNumberFormat="1" applyFont="1" applyFill="1" applyBorder="1" applyAlignment="1"/>
    <xf numFmtId="0" fontId="5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37" fontId="0" fillId="0" borderId="0" xfId="0" applyNumberFormat="1" applyFont="1" applyFill="1" applyAlignment="1">
      <alignment horizontal="right"/>
    </xf>
    <xf numFmtId="37" fontId="0" fillId="0" borderId="1" xfId="0" applyNumberFormat="1" applyFont="1" applyFill="1" applyBorder="1" applyAlignment="1">
      <alignment horizontal="right"/>
    </xf>
    <xf numFmtId="49" fontId="0" fillId="0" borderId="0" xfId="0" applyNumberFormat="1" applyFont="1" applyFill="1" applyAlignment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right"/>
    </xf>
    <xf numFmtId="37" fontId="2" fillId="0" borderId="2" xfId="0" applyNumberFormat="1" applyFont="1" applyFill="1" applyBorder="1" applyAlignment="1">
      <alignment horizontal="right"/>
    </xf>
    <xf numFmtId="167" fontId="5" fillId="0" borderId="0" xfId="0" applyNumberFormat="1" applyFont="1" applyFill="1" applyAlignment="1">
      <alignment horizontal="center"/>
    </xf>
    <xf numFmtId="165" fontId="0" fillId="0" borderId="0" xfId="1" applyFont="1" applyFill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167" fontId="2" fillId="0" borderId="1" xfId="0" applyNumberFormat="1" applyFont="1" applyFill="1" applyBorder="1" applyAlignment="1">
      <alignment horizontal="right"/>
    </xf>
    <xf numFmtId="37" fontId="0" fillId="0" borderId="3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right"/>
    </xf>
    <xf numFmtId="37" fontId="0" fillId="0" borderId="0" xfId="0" applyNumberFormat="1" applyFont="1" applyFill="1" applyBorder="1" applyAlignment="1"/>
    <xf numFmtId="167" fontId="2" fillId="0" borderId="0" xfId="1" applyNumberFormat="1" applyFont="1" applyFill="1" applyBorder="1" applyAlignment="1">
      <alignment horizontal="right"/>
    </xf>
    <xf numFmtId="165" fontId="0" fillId="0" borderId="1" xfId="1" applyFont="1" applyFill="1" applyBorder="1" applyAlignment="1">
      <alignment horizontal="center"/>
    </xf>
    <xf numFmtId="167" fontId="2" fillId="0" borderId="1" xfId="1" applyNumberFormat="1" applyFont="1" applyFill="1" applyBorder="1" applyAlignment="1">
      <alignment horizontal="center"/>
    </xf>
    <xf numFmtId="167" fontId="2" fillId="0" borderId="0" xfId="1" applyNumberFormat="1" applyFont="1" applyFill="1" applyBorder="1" applyAlignment="1">
      <alignment horizontal="center"/>
    </xf>
    <xf numFmtId="167" fontId="2" fillId="0" borderId="3" xfId="1" applyNumberFormat="1" applyFont="1" applyFill="1" applyBorder="1" applyAlignment="1">
      <alignment horizontal="right"/>
    </xf>
    <xf numFmtId="0" fontId="6" fillId="0" borderId="0" xfId="0" applyFont="1" applyFill="1" applyAlignment="1">
      <alignment horizontal="left"/>
    </xf>
    <xf numFmtId="165" fontId="0" fillId="0" borderId="0" xfId="0" applyNumberFormat="1" applyFont="1" applyFill="1" applyAlignment="1">
      <alignment horizontal="right"/>
    </xf>
    <xf numFmtId="166" fontId="0" fillId="0" borderId="0" xfId="0" applyNumberFormat="1" applyFont="1" applyFill="1" applyAlignment="1">
      <alignment horizontal="right"/>
    </xf>
    <xf numFmtId="166" fontId="0" fillId="0" borderId="1" xfId="0" applyNumberFormat="1" applyFont="1" applyFill="1" applyBorder="1" applyAlignment="1">
      <alignment horizontal="right"/>
    </xf>
    <xf numFmtId="37" fontId="2" fillId="0" borderId="1" xfId="0" applyNumberFormat="1" applyFont="1" applyFill="1" applyBorder="1" applyAlignment="1">
      <alignment horizontal="right"/>
    </xf>
    <xf numFmtId="166" fontId="0" fillId="0" borderId="0" xfId="0" applyNumberFormat="1" applyFont="1" applyFill="1" applyBorder="1" applyAlignment="1">
      <alignment horizontal="right"/>
    </xf>
    <xf numFmtId="0" fontId="0" fillId="0" borderId="0" xfId="0" applyFont="1" applyFill="1"/>
    <xf numFmtId="165" fontId="0" fillId="0" borderId="0" xfId="1" applyFont="1" applyFill="1" applyBorder="1" applyAlignment="1">
      <alignment horizontal="right"/>
    </xf>
    <xf numFmtId="167" fontId="2" fillId="0" borderId="4" xfId="1" applyNumberFormat="1" applyFont="1" applyFill="1" applyBorder="1" applyAlignment="1">
      <alignment horizontal="right"/>
    </xf>
    <xf numFmtId="168" fontId="2" fillId="0" borderId="3" xfId="0" applyNumberFormat="1" applyFont="1" applyFill="1" applyBorder="1" applyAlignment="1">
      <alignment horizontal="right"/>
    </xf>
    <xf numFmtId="168" fontId="2" fillId="0" borderId="0" xfId="0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49" fontId="0" fillId="0" borderId="0" xfId="0" applyNumberFormat="1" applyFont="1" applyFill="1" applyAlignment="1">
      <alignment horizontal="center"/>
    </xf>
    <xf numFmtId="0" fontId="10" fillId="0" borderId="0" xfId="0" applyFont="1" applyFill="1" applyAlignment="1"/>
    <xf numFmtId="0" fontId="11" fillId="0" borderId="0" xfId="0" applyFont="1" applyFill="1" applyAlignment="1"/>
    <xf numFmtId="37" fontId="2" fillId="0" borderId="0" xfId="0" applyNumberFormat="1" applyFont="1" applyFill="1" applyAlignment="1"/>
    <xf numFmtId="0" fontId="2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vertical="center"/>
    </xf>
    <xf numFmtId="0" fontId="2" fillId="0" borderId="0" xfId="0" applyFont="1" applyFill="1" applyAlignment="1">
      <alignment horizontal="left"/>
    </xf>
    <xf numFmtId="0" fontId="7" fillId="0" borderId="0" xfId="0" applyFont="1" applyFill="1" applyAlignment="1"/>
    <xf numFmtId="0" fontId="3" fillId="0" borderId="0" xfId="0" applyFont="1" applyFill="1" applyAlignment="1">
      <alignment horizontal="right"/>
    </xf>
    <xf numFmtId="167" fontId="2" fillId="0" borderId="0" xfId="0" applyNumberFormat="1" applyFont="1" applyFill="1" applyAlignment="1">
      <alignment horizontal="center"/>
    </xf>
    <xf numFmtId="167" fontId="3" fillId="0" borderId="1" xfId="1" applyNumberFormat="1" applyFont="1" applyFill="1" applyBorder="1" applyAlignment="1"/>
    <xf numFmtId="167" fontId="2" fillId="0" borderId="3" xfId="0" applyNumberFormat="1" applyFont="1" applyFill="1" applyBorder="1" applyAlignment="1"/>
    <xf numFmtId="0" fontId="6" fillId="0" borderId="0" xfId="0" applyNumberFormat="1" applyFont="1" applyFill="1" applyBorder="1" applyAlignment="1">
      <alignment vertical="center"/>
    </xf>
    <xf numFmtId="37" fontId="2" fillId="0" borderId="3" xfId="0" applyNumberFormat="1" applyFont="1" applyFill="1" applyBorder="1" applyAlignment="1">
      <alignment horizontal="right"/>
    </xf>
    <xf numFmtId="0" fontId="13" fillId="0" borderId="0" xfId="0" applyFont="1" applyFill="1" applyAlignment="1">
      <alignment horizontal="center"/>
    </xf>
    <xf numFmtId="37" fontId="8" fillId="0" borderId="0" xfId="0" applyNumberFormat="1" applyFont="1" applyFill="1" applyBorder="1" applyAlignment="1">
      <alignment horizontal="right"/>
    </xf>
    <xf numFmtId="0" fontId="14" fillId="0" borderId="0" xfId="0" applyFont="1" applyFill="1" applyAlignment="1"/>
    <xf numFmtId="0" fontId="15" fillId="0" borderId="0" xfId="0" applyFont="1" applyFill="1" applyAlignment="1">
      <alignment horizontal="center"/>
    </xf>
    <xf numFmtId="37" fontId="7" fillId="0" borderId="0" xfId="0" applyNumberFormat="1" applyFont="1" applyFill="1" applyBorder="1" applyAlignment="1">
      <alignment horizontal="right"/>
    </xf>
    <xf numFmtId="167" fontId="2" fillId="0" borderId="1" xfId="1" applyNumberFormat="1" applyFont="1" applyFill="1" applyBorder="1" applyAlignment="1">
      <alignment horizontal="right"/>
    </xf>
    <xf numFmtId="167" fontId="3" fillId="0" borderId="0" xfId="1" applyNumberFormat="1" applyFont="1" applyFill="1" applyBorder="1" applyAlignment="1"/>
    <xf numFmtId="0" fontId="0" fillId="0" borderId="0" xfId="0" applyFont="1" applyAlignment="1">
      <alignment horizontal="center"/>
    </xf>
    <xf numFmtId="37" fontId="0" fillId="0" borderId="0" xfId="0" applyNumberFormat="1" applyFont="1" applyAlignment="1">
      <alignment horizontal="right"/>
    </xf>
    <xf numFmtId="167" fontId="0" fillId="0" borderId="0" xfId="0" quotePrefix="1" applyNumberFormat="1" applyFont="1" applyFill="1" applyAlignment="1">
      <alignment horizontal="center"/>
    </xf>
    <xf numFmtId="165" fontId="0" fillId="0" borderId="0" xfId="0" applyNumberFormat="1" applyFont="1" applyFill="1" applyAlignment="1"/>
    <xf numFmtId="166" fontId="0" fillId="0" borderId="0" xfId="0" applyNumberFormat="1" applyFont="1" applyFill="1" applyAlignment="1"/>
    <xf numFmtId="164" fontId="0" fillId="0" borderId="0" xfId="0" applyNumberFormat="1" applyFont="1" applyFill="1" applyBorder="1" applyAlignment="1">
      <alignment horizontal="right"/>
    </xf>
    <xf numFmtId="0" fontId="5" fillId="0" borderId="0" xfId="0" applyFont="1" applyAlignment="1">
      <alignment horizontal="center"/>
    </xf>
    <xf numFmtId="37" fontId="2" fillId="0" borderId="0" xfId="0" applyNumberFormat="1" applyFont="1" applyBorder="1" applyAlignment="1">
      <alignment horizontal="right"/>
    </xf>
    <xf numFmtId="37" fontId="2" fillId="0" borderId="2" xfId="0" applyNumberFormat="1" applyFont="1" applyBorder="1" applyAlignment="1">
      <alignment horizontal="right"/>
    </xf>
    <xf numFmtId="37" fontId="2" fillId="0" borderId="0" xfId="0" applyNumberFormat="1" applyFont="1" applyAlignment="1">
      <alignment horizontal="right"/>
    </xf>
    <xf numFmtId="0" fontId="0" fillId="0" borderId="0" xfId="0" applyFont="1" applyFill="1" applyAlignment="1">
      <alignment horizontal="left"/>
    </xf>
    <xf numFmtId="38" fontId="3" fillId="0" borderId="0" xfId="1" applyNumberFormat="1" applyFont="1" applyFill="1" applyBorder="1" applyAlignment="1">
      <alignment horizontal="right"/>
    </xf>
    <xf numFmtId="167" fontId="3" fillId="0" borderId="0" xfId="0" applyNumberFormat="1" applyFont="1" applyFill="1" applyBorder="1" applyAlignment="1">
      <alignment horizontal="right"/>
    </xf>
    <xf numFmtId="167" fontId="3" fillId="0" borderId="0" xfId="1" applyNumberFormat="1" applyFont="1" applyFill="1" applyBorder="1" applyAlignment="1">
      <alignment horizontal="right"/>
    </xf>
    <xf numFmtId="167" fontId="5" fillId="0" borderId="0" xfId="0" applyNumberFormat="1" applyFont="1" applyFill="1" applyAlignment="1">
      <alignment horizontal="left" vertical="top" wrapText="1"/>
    </xf>
    <xf numFmtId="167" fontId="3" fillId="0" borderId="0" xfId="1" applyNumberFormat="1" applyFont="1" applyFill="1" applyAlignment="1">
      <alignment horizontal="right"/>
    </xf>
    <xf numFmtId="167" fontId="3" fillId="0" borderId="1" xfId="1" applyNumberFormat="1" applyFont="1" applyFill="1" applyBorder="1" applyAlignment="1">
      <alignment horizontal="right"/>
    </xf>
    <xf numFmtId="167" fontId="3" fillId="0" borderId="1" xfId="0" applyNumberFormat="1" applyFont="1" applyFill="1" applyBorder="1" applyAlignment="1">
      <alignment horizontal="right"/>
    </xf>
    <xf numFmtId="166" fontId="3" fillId="0" borderId="0" xfId="0" applyNumberFormat="1" applyFont="1" applyFill="1" applyAlignment="1">
      <alignment horizontal="right"/>
    </xf>
    <xf numFmtId="167" fontId="3" fillId="0" borderId="0" xfId="2" applyNumberFormat="1" applyFont="1" applyFill="1" applyBorder="1" applyAlignment="1">
      <alignment horizontal="right"/>
    </xf>
    <xf numFmtId="167" fontId="3" fillId="0" borderId="0" xfId="0" applyNumberFormat="1" applyFont="1" applyFill="1"/>
    <xf numFmtId="165" fontId="0" fillId="0" borderId="1" xfId="0" quotePrefix="1" applyNumberFormat="1" applyBorder="1" applyAlignment="1">
      <alignment horizontal="center"/>
    </xf>
    <xf numFmtId="167" fontId="5" fillId="0" borderId="0" xfId="0" applyNumberFormat="1" applyFont="1" applyFill="1" applyAlignment="1"/>
    <xf numFmtId="167" fontId="0" fillId="0" borderId="1" xfId="0" applyNumberFormat="1" applyFont="1" applyFill="1" applyBorder="1" applyAlignment="1">
      <alignment horizontal="right"/>
    </xf>
    <xf numFmtId="167" fontId="0" fillId="0" borderId="0" xfId="0" applyNumberFormat="1" applyFont="1" applyFill="1" applyAlignment="1">
      <alignment horizontal="center"/>
    </xf>
    <xf numFmtId="167" fontId="0" fillId="0" borderId="0" xfId="0" applyNumberFormat="1" applyFont="1" applyFill="1" applyBorder="1" applyAlignment="1">
      <alignment horizontal="center"/>
    </xf>
    <xf numFmtId="167" fontId="0" fillId="0" borderId="0" xfId="0" applyNumberFormat="1" applyFont="1" applyFill="1" applyBorder="1" applyAlignment="1"/>
    <xf numFmtId="167" fontId="0" fillId="0" borderId="1" xfId="0" applyNumberFormat="1" applyFont="1" applyFill="1" applyBorder="1" applyAlignment="1">
      <alignment horizontal="center"/>
    </xf>
    <xf numFmtId="0" fontId="2" fillId="0" borderId="0" xfId="1" applyNumberFormat="1" applyFont="1" applyFill="1" applyBorder="1" applyAlignment="1">
      <alignment horizontal="right"/>
    </xf>
    <xf numFmtId="166" fontId="2" fillId="0" borderId="0" xfId="1" applyNumberFormat="1" applyFont="1" applyFill="1" applyBorder="1" applyAlignment="1">
      <alignment horizontal="right"/>
    </xf>
    <xf numFmtId="0" fontId="0" fillId="0" borderId="0" xfId="0" applyFont="1" applyFill="1" applyAlignment="1">
      <alignment vertical="center"/>
    </xf>
    <xf numFmtId="167" fontId="2" fillId="0" borderId="0" xfId="1" applyNumberFormat="1" applyFont="1" applyFill="1" applyAlignment="1">
      <alignment horizontal="right"/>
    </xf>
    <xf numFmtId="0" fontId="0" fillId="0" borderId="0" xfId="0" applyNumberFormat="1" applyFont="1" applyFill="1" applyAlignment="1">
      <alignment vertical="center"/>
    </xf>
    <xf numFmtId="167" fontId="0" fillId="0" borderId="1" xfId="3" applyNumberFormat="1" applyFont="1" applyFill="1" applyBorder="1" applyAlignment="1">
      <alignment horizontal="center"/>
    </xf>
    <xf numFmtId="167" fontId="2" fillId="0" borderId="2" xfId="1" applyNumberFormat="1" applyFont="1" applyFill="1" applyBorder="1" applyAlignment="1">
      <alignment horizontal="right"/>
    </xf>
    <xf numFmtId="167" fontId="2" fillId="0" borderId="0" xfId="2" applyNumberFormat="1" applyFont="1" applyFill="1" applyBorder="1" applyAlignment="1">
      <alignment horizontal="right"/>
    </xf>
    <xf numFmtId="167" fontId="0" fillId="0" borderId="0" xfId="2" applyNumberFormat="1" applyFont="1" applyFill="1" applyAlignment="1">
      <alignment horizontal="center"/>
    </xf>
    <xf numFmtId="167" fontId="0" fillId="0" borderId="0" xfId="2" applyNumberFormat="1" applyFont="1" applyFill="1" applyBorder="1" applyAlignment="1">
      <alignment horizontal="center"/>
    </xf>
    <xf numFmtId="167" fontId="0" fillId="0" borderId="0" xfId="1" applyNumberFormat="1" applyFont="1" applyFill="1" applyBorder="1" applyAlignment="1">
      <alignment horizontal="center"/>
    </xf>
    <xf numFmtId="167" fontId="16" fillId="0" borderId="0" xfId="1" applyNumberFormat="1" applyFont="1" applyFill="1" applyBorder="1" applyAlignment="1">
      <alignment horizontal="right"/>
    </xf>
    <xf numFmtId="0" fontId="10" fillId="0" borderId="0" xfId="0" applyFont="1" applyFill="1" applyAlignment="1">
      <alignment horizontal="center"/>
    </xf>
    <xf numFmtId="167" fontId="11" fillId="0" borderId="0" xfId="0" applyNumberFormat="1" applyFont="1" applyFill="1" applyAlignment="1"/>
    <xf numFmtId="37" fontId="11" fillId="0" borderId="0" xfId="0" applyNumberFormat="1" applyFont="1" applyFill="1" applyAlignment="1"/>
    <xf numFmtId="167" fontId="14" fillId="0" borderId="0" xfId="0" applyNumberFormat="1" applyFont="1" applyFill="1" applyAlignment="1"/>
    <xf numFmtId="37" fontId="14" fillId="0" borderId="0" xfId="0" applyNumberFormat="1" applyFont="1" applyFill="1" applyAlignment="1"/>
    <xf numFmtId="37" fontId="0" fillId="0" borderId="0" xfId="0" applyNumberFormat="1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49" fontId="0" fillId="0" borderId="0" xfId="0" applyNumberFormat="1" applyFont="1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167" fontId="2" fillId="0" borderId="0" xfId="0" applyNumberFormat="1" applyFont="1" applyFill="1" applyAlignment="1">
      <alignment horizontal="center"/>
    </xf>
    <xf numFmtId="167" fontId="0" fillId="0" borderId="1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  <xf numFmtId="0" fontId="0" fillId="0" borderId="0" xfId="0" applyFill="1" applyAlignment="1">
      <alignment horizontal="center"/>
    </xf>
    <xf numFmtId="37" fontId="0" fillId="2" borderId="0" xfId="0" applyNumberFormat="1" applyFont="1" applyFill="1" applyAlignment="1"/>
    <xf numFmtId="167" fontId="2" fillId="0" borderId="2" xfId="3" applyNumberFormat="1" applyFont="1" applyFill="1" applyBorder="1" applyAlignment="1">
      <alignment horizontal="right"/>
    </xf>
    <xf numFmtId="167" fontId="2" fillId="0" borderId="0" xfId="3" applyNumberFormat="1" applyFont="1" applyFill="1" applyBorder="1" applyAlignment="1">
      <alignment horizontal="right"/>
    </xf>
    <xf numFmtId="167" fontId="0" fillId="0" borderId="0" xfId="3" applyNumberFormat="1" applyFont="1" applyFill="1" applyAlignment="1">
      <alignment horizontal="center"/>
    </xf>
    <xf numFmtId="167" fontId="0" fillId="0" borderId="0" xfId="3" applyNumberFormat="1" applyFont="1" applyFill="1" applyBorder="1" applyAlignment="1">
      <alignment horizontal="center"/>
    </xf>
    <xf numFmtId="37" fontId="3" fillId="0" borderId="0" xfId="0" applyNumberFormat="1" applyFont="1" applyFill="1" applyAlignment="1"/>
    <xf numFmtId="37" fontId="0" fillId="0" borderId="0" xfId="0" applyNumberFormat="1" applyFont="1" applyFill="1" applyBorder="1" applyAlignment="1">
      <alignment horizontal="center"/>
    </xf>
    <xf numFmtId="166" fontId="0" fillId="0" borderId="0" xfId="0" applyNumberFormat="1" applyFont="1" applyFill="1" applyBorder="1" applyAlignment="1"/>
    <xf numFmtId="166" fontId="0" fillId="0" borderId="0" xfId="0" applyNumberFormat="1" applyFont="1" applyFill="1" applyBorder="1" applyAlignment="1">
      <alignment horizontal="center"/>
    </xf>
    <xf numFmtId="37" fontId="0" fillId="0" borderId="0" xfId="0" applyNumberFormat="1" applyFill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167" fontId="2" fillId="0" borderId="0" xfId="3" applyNumberFormat="1" applyFont="1" applyFill="1" applyBorder="1" applyAlignment="1">
      <alignment horizontal="center"/>
    </xf>
    <xf numFmtId="167" fontId="3" fillId="0" borderId="0" xfId="1" applyNumberFormat="1" applyFont="1" applyFill="1" applyBorder="1" applyAlignment="1">
      <alignment horizontal="right" vertical="center"/>
    </xf>
    <xf numFmtId="167" fontId="3" fillId="0" borderId="1" xfId="1" applyNumberFormat="1" applyFont="1" applyFill="1" applyBorder="1" applyAlignment="1">
      <alignment horizontal="right" vertical="center"/>
    </xf>
    <xf numFmtId="167" fontId="2" fillId="0" borderId="2" xfId="3" applyNumberFormat="1" applyFont="1" applyFill="1" applyBorder="1" applyAlignment="1">
      <alignment horizontal="center" vertical="center"/>
    </xf>
    <xf numFmtId="167" fontId="2" fillId="0" borderId="0" xfId="3" applyNumberFormat="1" applyFont="1" applyFill="1" applyBorder="1" applyAlignment="1">
      <alignment horizontal="center" vertical="center"/>
    </xf>
    <xf numFmtId="167" fontId="2" fillId="0" borderId="0" xfId="1" applyNumberFormat="1" applyFont="1" applyFill="1" applyBorder="1" applyAlignment="1">
      <alignment horizontal="right" vertical="center"/>
    </xf>
    <xf numFmtId="167" fontId="2" fillId="0" borderId="1" xfId="1" applyNumberFormat="1" applyFont="1" applyFill="1" applyBorder="1" applyAlignment="1">
      <alignment horizontal="right" vertical="center"/>
    </xf>
    <xf numFmtId="0" fontId="0" fillId="0" borderId="0" xfId="0" applyFill="1" applyAlignment="1">
      <alignment horizontal="left"/>
    </xf>
    <xf numFmtId="165" fontId="0" fillId="0" borderId="0" xfId="1" applyFont="1" applyFill="1" applyBorder="1" applyAlignment="1"/>
    <xf numFmtId="165" fontId="3" fillId="0" borderId="0" xfId="1" applyFont="1" applyFill="1" applyAlignment="1">
      <alignment horizontal="center"/>
    </xf>
    <xf numFmtId="165" fontId="0" fillId="0" borderId="0" xfId="1" applyFont="1" applyFill="1" applyBorder="1" applyAlignment="1">
      <alignment horizontal="center"/>
    </xf>
    <xf numFmtId="165" fontId="3" fillId="0" borderId="0" xfId="1" applyFont="1" applyFill="1" applyBorder="1" applyAlignment="1">
      <alignment horizontal="center"/>
    </xf>
    <xf numFmtId="165" fontId="3" fillId="0" borderId="0" xfId="1" applyFont="1" applyFill="1" applyAlignment="1"/>
    <xf numFmtId="165" fontId="0" fillId="0" borderId="1" xfId="1" applyFont="1" applyFill="1" applyBorder="1" applyAlignment="1"/>
    <xf numFmtId="165" fontId="3" fillId="0" borderId="1" xfId="1" applyFont="1" applyFill="1" applyBorder="1" applyAlignment="1">
      <alignment horizontal="center"/>
    </xf>
    <xf numFmtId="165" fontId="3" fillId="0" borderId="1" xfId="1" applyFont="1" applyFill="1" applyBorder="1" applyAlignment="1"/>
    <xf numFmtId="165" fontId="0" fillId="0" borderId="0" xfId="3" applyFont="1" applyFill="1" applyAlignment="1">
      <alignment horizontal="center"/>
    </xf>
    <xf numFmtId="167" fontId="3" fillId="0" borderId="0" xfId="1" applyNumberFormat="1" applyFont="1" applyFill="1" applyBorder="1" applyAlignment="1">
      <alignment horizontal="center"/>
    </xf>
    <xf numFmtId="167" fontId="3" fillId="0" borderId="0" xfId="3" applyNumberFormat="1" applyFont="1" applyFill="1" applyBorder="1" applyAlignment="1">
      <alignment horizontal="center"/>
    </xf>
    <xf numFmtId="37" fontId="3" fillId="0" borderId="0" xfId="1" applyNumberFormat="1" applyFont="1" applyFill="1" applyBorder="1" applyAlignment="1">
      <alignment horizontal="right"/>
    </xf>
    <xf numFmtId="167" fontId="3" fillId="0" borderId="0" xfId="1" applyNumberFormat="1" applyFont="1" applyFill="1" applyBorder="1" applyAlignment="1">
      <alignment horizontal="center" vertical="center"/>
    </xf>
    <xf numFmtId="167" fontId="3" fillId="0" borderId="1" xfId="1" applyNumberFormat="1" applyFont="1" applyFill="1" applyBorder="1" applyAlignment="1">
      <alignment horizontal="center" vertical="center"/>
    </xf>
    <xf numFmtId="167" fontId="3" fillId="0" borderId="0" xfId="1" applyNumberFormat="1" applyFont="1" applyFill="1" applyBorder="1" applyAlignment="1">
      <alignment vertical="center"/>
    </xf>
    <xf numFmtId="165" fontId="2" fillId="0" borderId="2" xfId="1" applyFont="1" applyFill="1" applyBorder="1" applyAlignment="1">
      <alignment horizontal="right"/>
    </xf>
    <xf numFmtId="164" fontId="2" fillId="0" borderId="2" xfId="0" applyNumberFormat="1" applyFont="1" applyFill="1" applyBorder="1" applyAlignment="1">
      <alignment horizontal="right"/>
    </xf>
    <xf numFmtId="164" fontId="2" fillId="0" borderId="0" xfId="0" applyNumberFormat="1" applyFont="1" applyFill="1" applyBorder="1" applyAlignment="1">
      <alignment horizontal="right"/>
    </xf>
    <xf numFmtId="0" fontId="2" fillId="0" borderId="0" xfId="0" applyFont="1" applyFill="1" applyAlignment="1">
      <alignment vertical="top"/>
    </xf>
    <xf numFmtId="164" fontId="2" fillId="0" borderId="3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horizontal="right"/>
    </xf>
    <xf numFmtId="37" fontId="3" fillId="0" borderId="0" xfId="0" applyNumberFormat="1" applyFont="1" applyFill="1" applyBorder="1" applyAlignment="1"/>
    <xf numFmtId="165" fontId="0" fillId="0" borderId="0" xfId="1" applyFont="1" applyFill="1" applyAlignment="1"/>
    <xf numFmtId="165" fontId="5" fillId="0" borderId="0" xfId="1" applyFont="1" applyFill="1" applyAlignment="1">
      <alignment horizontal="center"/>
    </xf>
    <xf numFmtId="165" fontId="0" fillId="2" borderId="0" xfId="1" applyFont="1" applyFill="1" applyAlignment="1"/>
    <xf numFmtId="0" fontId="0" fillId="0" borderId="0" xfId="0" applyFill="1" applyAlignment="1"/>
    <xf numFmtId="37" fontId="3" fillId="0" borderId="0" xfId="0" applyNumberFormat="1" applyFont="1" applyFill="1" applyBorder="1" applyAlignment="1">
      <alignment horizontal="center"/>
    </xf>
    <xf numFmtId="166" fontId="0" fillId="0" borderId="0" xfId="0" applyNumberFormat="1" applyFill="1" applyBorder="1" applyAlignment="1"/>
    <xf numFmtId="0" fontId="0" fillId="0" borderId="0" xfId="0" applyFill="1" applyBorder="1" applyAlignment="1">
      <alignment horizontal="center"/>
    </xf>
    <xf numFmtId="37" fontId="3" fillId="0" borderId="0" xfId="0" applyNumberFormat="1" applyFont="1" applyFill="1" applyAlignment="1">
      <alignment horizontal="center"/>
    </xf>
    <xf numFmtId="165" fontId="3" fillId="0" borderId="0" xfId="3" applyFont="1" applyFill="1" applyAlignment="1">
      <alignment horizontal="center"/>
    </xf>
    <xf numFmtId="165" fontId="3" fillId="0" borderId="2" xfId="3" applyFont="1" applyFill="1" applyBorder="1" applyAlignment="1">
      <alignment horizontal="center"/>
    </xf>
    <xf numFmtId="167" fontId="2" fillId="0" borderId="2" xfId="3" applyNumberFormat="1" applyFont="1" applyFill="1" applyBorder="1" applyAlignment="1">
      <alignment horizontal="center"/>
    </xf>
    <xf numFmtId="165" fontId="2" fillId="0" borderId="0" xfId="1" applyFont="1" applyFill="1" applyBorder="1" applyAlignment="1">
      <alignment horizontal="right"/>
    </xf>
    <xf numFmtId="164" fontId="2" fillId="0" borderId="3" xfId="0" applyNumberFormat="1" applyFont="1" applyFill="1" applyBorder="1" applyAlignment="1">
      <alignment horizontal="right"/>
    </xf>
    <xf numFmtId="167" fontId="2" fillId="0" borderId="3" xfId="3" applyNumberFormat="1" applyFont="1" applyFill="1" applyBorder="1" applyAlignment="1">
      <alignment horizontal="center"/>
    </xf>
    <xf numFmtId="37" fontId="0" fillId="0" borderId="0" xfId="0" quotePrefix="1" applyNumberFormat="1" applyFont="1" applyFill="1" applyBorder="1" applyAlignment="1">
      <alignment horizontal="right"/>
    </xf>
    <xf numFmtId="167" fontId="3" fillId="0" borderId="0" xfId="3" applyNumberFormat="1" applyFont="1" applyFill="1" applyAlignment="1">
      <alignment horizontal="center"/>
    </xf>
    <xf numFmtId="167" fontId="3" fillId="0" borderId="0" xfId="1" applyNumberFormat="1" applyFont="1" applyFill="1" applyAlignment="1">
      <alignment horizontal="center"/>
    </xf>
    <xf numFmtId="165" fontId="3" fillId="0" borderId="0" xfId="1" applyFont="1" applyFill="1" applyAlignment="1">
      <alignment horizontal="right"/>
    </xf>
    <xf numFmtId="0" fontId="2" fillId="0" borderId="0" xfId="0" applyFont="1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49" fontId="0" fillId="2" borderId="0" xfId="0" applyNumberFormat="1" applyFont="1" applyFill="1" applyAlignment="1"/>
    <xf numFmtId="0" fontId="5" fillId="2" borderId="0" xfId="0" applyFont="1" applyFill="1" applyAlignment="1">
      <alignment horizontal="center"/>
    </xf>
    <xf numFmtId="167" fontId="0" fillId="2" borderId="0" xfId="1" applyNumberFormat="1" applyFont="1" applyFill="1" applyBorder="1" applyAlignment="1">
      <alignment horizontal="right"/>
    </xf>
    <xf numFmtId="167" fontId="0" fillId="2" borderId="0" xfId="0" applyNumberFormat="1" applyFont="1" applyFill="1" applyBorder="1" applyAlignment="1">
      <alignment horizontal="right"/>
    </xf>
    <xf numFmtId="0" fontId="0" fillId="2" borderId="0" xfId="0" applyFont="1" applyFill="1" applyBorder="1" applyAlignment="1">
      <alignment horizontal="right"/>
    </xf>
    <xf numFmtId="167" fontId="0" fillId="0" borderId="5" xfId="1" applyNumberFormat="1" applyFont="1" applyFill="1" applyBorder="1" applyAlignment="1">
      <alignment horizontal="right"/>
    </xf>
    <xf numFmtId="49" fontId="6" fillId="0" borderId="0" xfId="0" applyNumberFormat="1" applyFont="1" applyFill="1" applyAlignment="1"/>
    <xf numFmtId="0" fontId="2" fillId="0" borderId="0" xfId="0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quotePrefix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67" fontId="2" fillId="0" borderId="0" xfId="0" applyNumberFormat="1" applyFont="1" applyFill="1" applyAlignment="1">
      <alignment horizontal="center"/>
    </xf>
    <xf numFmtId="167" fontId="0" fillId="0" borderId="1" xfId="0" applyNumberFormat="1" applyFont="1" applyFill="1" applyBorder="1" applyAlignment="1">
      <alignment horizontal="center"/>
    </xf>
    <xf numFmtId="167" fontId="5" fillId="0" borderId="0" xfId="0" applyNumberFormat="1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166" fontId="0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  <xf numFmtId="0" fontId="0" fillId="0" borderId="0" xfId="0" applyFill="1" applyAlignment="1">
      <alignment horizontal="center"/>
    </xf>
    <xf numFmtId="0" fontId="0" fillId="0" borderId="0" xfId="0" quotePrefix="1" applyFill="1" applyAlignment="1">
      <alignment horizontal="center"/>
    </xf>
    <xf numFmtId="0" fontId="3" fillId="0" borderId="0" xfId="0" quotePrefix="1" applyFont="1" applyFill="1" applyAlignment="1">
      <alignment horizontal="center"/>
    </xf>
  </cellXfs>
  <cellStyles count="6">
    <cellStyle name="Comma" xfId="1" builtinId="3"/>
    <cellStyle name="Comma 2" xfId="2"/>
    <cellStyle name="Comma 2 2" xfId="3"/>
    <cellStyle name="Comma 2 3" xfId="4"/>
    <cellStyle name="Normal" xfId="0" builtinId="0"/>
    <cellStyle name="Normal 2" xf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AA5CB"/>
      <rgbColor rgb="00CCD6E3"/>
      <rgbColor rgb="00F38E31"/>
      <rgbColor rgb="00FAD8AF"/>
      <rgbColor rgb="008CA042"/>
      <rgbColor rgb="00D7DFB4"/>
      <rgbColor rgb="004DA0B0"/>
      <rgbColor rgb="00C3DEE1"/>
      <rgbColor rgb="000C2D83"/>
      <rgbColor rgb="00F38E31"/>
      <rgbColor rgb="00AABE75"/>
      <rgbColor rgb="008AA5CB"/>
      <rgbColor rgb="00C44026"/>
      <rgbColor rgb="0068820B"/>
      <rgbColor rgb="000BA0B0"/>
      <rgbColor rgb="00F06A00"/>
      <rgbColor rgb="00C77182"/>
      <rgbColor rgb="00ECCBCF"/>
      <rgbColor rgb="00C44026"/>
      <rgbColor rgb="00EAB7A0"/>
      <rgbColor rgb="00283B64"/>
      <rgbColor rgb="00A3A9C0"/>
      <rgbColor rgb="00838383"/>
      <rgbColor rgb="00D6D6D6"/>
      <rgbColor rgb="003366FF"/>
      <rgbColor rgb="0033CCCC"/>
      <rgbColor rgb="0099CC00"/>
      <rgbColor rgb="00F5B36A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7"/>
  <sheetViews>
    <sheetView view="pageBreakPreview" topLeftCell="A79" zoomScale="80" zoomScaleNormal="100" zoomScaleSheetLayoutView="80" workbookViewId="0">
      <selection activeCell="A87" sqref="A87:XFD87"/>
    </sheetView>
  </sheetViews>
  <sheetFormatPr defaultColWidth="9.140625" defaultRowHeight="20.25" customHeight="1" x14ac:dyDescent="0.25"/>
  <cols>
    <col min="1" max="1" width="38.28515625" style="1" customWidth="1"/>
    <col min="2" max="2" width="5.85546875" style="21" customWidth="1"/>
    <col min="3" max="3" width="1.28515625" style="21" customWidth="1"/>
    <col min="4" max="4" width="15.42578125" style="21" customWidth="1"/>
    <col min="5" max="5" width="1.28515625" style="21" customWidth="1"/>
    <col min="6" max="6" width="15.42578125" style="21" customWidth="1"/>
    <col min="7" max="7" width="1.28515625" style="1" customWidth="1"/>
    <col min="8" max="8" width="15.42578125" style="1" customWidth="1"/>
    <col min="9" max="9" width="1.28515625" style="1" customWidth="1"/>
    <col min="10" max="10" width="15.42578125" style="1" customWidth="1"/>
    <col min="11" max="11" width="1.28515625" style="1" customWidth="1"/>
    <col min="12" max="16384" width="9.140625" style="1"/>
  </cols>
  <sheetData>
    <row r="1" spans="1:10" s="17" customFormat="1" ht="20.25" customHeight="1" x14ac:dyDescent="0.3">
      <c r="A1" s="20" t="s">
        <v>70</v>
      </c>
      <c r="B1" s="21"/>
      <c r="C1" s="21"/>
      <c r="D1" s="21"/>
      <c r="E1" s="21"/>
      <c r="F1" s="21"/>
    </row>
    <row r="2" spans="1:10" s="17" customFormat="1" ht="20.25" customHeight="1" x14ac:dyDescent="0.25">
      <c r="A2" s="8" t="s">
        <v>77</v>
      </c>
      <c r="B2" s="21"/>
      <c r="C2" s="21"/>
      <c r="D2" s="21"/>
      <c r="E2" s="21"/>
      <c r="F2" s="21"/>
    </row>
    <row r="3" spans="1:10" ht="20.25" customHeight="1" x14ac:dyDescent="0.25">
      <c r="A3" s="8"/>
    </row>
    <row r="4" spans="1:10" s="17" customFormat="1" ht="20.25" customHeight="1" x14ac:dyDescent="0.25">
      <c r="A4" s="7"/>
      <c r="B4" s="21"/>
      <c r="C4" s="7"/>
      <c r="D4" s="223" t="s">
        <v>71</v>
      </c>
      <c r="E4" s="223"/>
      <c r="F4" s="223"/>
      <c r="G4" s="26"/>
      <c r="H4" s="223" t="s">
        <v>73</v>
      </c>
      <c r="I4" s="223"/>
      <c r="J4" s="223"/>
    </row>
    <row r="5" spans="1:10" s="17" customFormat="1" ht="20.25" customHeight="1" x14ac:dyDescent="0.25">
      <c r="A5" s="7"/>
      <c r="B5" s="21"/>
      <c r="C5" s="7"/>
      <c r="D5" s="223" t="s">
        <v>72</v>
      </c>
      <c r="E5" s="223"/>
      <c r="F5" s="223"/>
      <c r="G5" s="7"/>
      <c r="H5" s="223" t="s">
        <v>72</v>
      </c>
      <c r="I5" s="223"/>
      <c r="J5" s="223"/>
    </row>
    <row r="6" spans="1:10" s="17" customFormat="1" ht="20.25" customHeight="1" x14ac:dyDescent="0.25">
      <c r="A6" s="7"/>
      <c r="B6" s="38"/>
      <c r="C6" s="38"/>
      <c r="D6" s="224" t="s">
        <v>34</v>
      </c>
      <c r="E6" s="224"/>
      <c r="F6" s="224"/>
      <c r="G6" s="42"/>
      <c r="H6" s="224" t="s">
        <v>34</v>
      </c>
      <c r="I6" s="224"/>
      <c r="J6" s="224"/>
    </row>
    <row r="7" spans="1:10" s="17" customFormat="1" ht="20.25" customHeight="1" x14ac:dyDescent="0.25">
      <c r="A7" s="8" t="s">
        <v>6</v>
      </c>
      <c r="B7" s="38" t="s">
        <v>18</v>
      </c>
      <c r="C7" s="21"/>
      <c r="D7" s="10" t="s">
        <v>207</v>
      </c>
      <c r="E7" s="71"/>
      <c r="F7" s="10" t="s">
        <v>177</v>
      </c>
      <c r="G7" s="71"/>
      <c r="H7" s="10" t="s">
        <v>207</v>
      </c>
      <c r="I7" s="141"/>
      <c r="J7" s="10" t="s">
        <v>177</v>
      </c>
    </row>
    <row r="8" spans="1:10" s="17" customFormat="1" ht="20.25" customHeight="1" x14ac:dyDescent="0.25">
      <c r="B8" s="38"/>
      <c r="C8" s="38"/>
      <c r="D8" s="225" t="s">
        <v>108</v>
      </c>
      <c r="E8" s="225"/>
      <c r="F8" s="225"/>
      <c r="G8" s="225"/>
      <c r="H8" s="225"/>
      <c r="I8" s="225"/>
      <c r="J8" s="225"/>
    </row>
    <row r="9" spans="1:10" s="17" customFormat="1" ht="20.25" customHeight="1" x14ac:dyDescent="0.25">
      <c r="A9" s="12" t="s">
        <v>7</v>
      </c>
      <c r="B9" s="38"/>
      <c r="C9" s="38"/>
      <c r="D9" s="38"/>
      <c r="E9" s="38"/>
      <c r="F9" s="38"/>
      <c r="H9" s="44"/>
      <c r="I9" s="44"/>
      <c r="J9" s="44"/>
    </row>
    <row r="10" spans="1:10" s="17" customFormat="1" ht="20.25" customHeight="1" x14ac:dyDescent="0.25">
      <c r="A10" s="17" t="s">
        <v>0</v>
      </c>
      <c r="B10" s="15">
        <v>5</v>
      </c>
      <c r="C10" s="21"/>
      <c r="D10" s="40">
        <v>128432944</v>
      </c>
      <c r="E10" s="94"/>
      <c r="F10" s="40">
        <v>103305737</v>
      </c>
      <c r="G10" s="94"/>
      <c r="H10" s="95">
        <v>108619434</v>
      </c>
      <c r="I10" s="95"/>
      <c r="J10" s="95">
        <v>63528395</v>
      </c>
    </row>
    <row r="11" spans="1:10" s="17" customFormat="1" ht="20.25" customHeight="1" x14ac:dyDescent="0.25">
      <c r="A11" s="17" t="s">
        <v>137</v>
      </c>
      <c r="B11" s="15" t="s">
        <v>235</v>
      </c>
      <c r="C11" s="21"/>
      <c r="D11" s="40">
        <v>11914373</v>
      </c>
      <c r="E11" s="94"/>
      <c r="F11" s="40">
        <v>870252</v>
      </c>
      <c r="G11" s="94"/>
      <c r="H11" s="96">
        <v>777179</v>
      </c>
      <c r="I11" s="95"/>
      <c r="J11" s="96">
        <v>194471</v>
      </c>
    </row>
    <row r="12" spans="1:10" s="17" customFormat="1" ht="20.25" customHeight="1" x14ac:dyDescent="0.25">
      <c r="A12" s="17" t="s">
        <v>40</v>
      </c>
      <c r="B12" s="15">
        <v>7</v>
      </c>
      <c r="C12" s="15"/>
      <c r="D12" s="40">
        <v>647091567</v>
      </c>
      <c r="E12" s="94"/>
      <c r="F12" s="40">
        <v>535415442</v>
      </c>
      <c r="G12" s="94"/>
      <c r="H12" s="95">
        <v>647091567</v>
      </c>
      <c r="I12" s="95"/>
      <c r="J12" s="95">
        <v>535415442</v>
      </c>
    </row>
    <row r="13" spans="1:10" s="17" customFormat="1" ht="20.25" customHeight="1" x14ac:dyDescent="0.25">
      <c r="A13" s="17" t="s">
        <v>182</v>
      </c>
      <c r="B13" s="15"/>
      <c r="C13" s="21"/>
      <c r="D13" s="40">
        <v>52801092</v>
      </c>
      <c r="E13" s="94"/>
      <c r="F13" s="40">
        <v>36525336</v>
      </c>
      <c r="G13" s="94"/>
      <c r="H13" s="95">
        <v>55118130</v>
      </c>
      <c r="I13" s="95"/>
      <c r="J13" s="95">
        <v>34861381</v>
      </c>
    </row>
    <row r="14" spans="1:10" s="17" customFormat="1" ht="20.25" customHeight="1" x14ac:dyDescent="0.25">
      <c r="A14" s="17" t="s">
        <v>4</v>
      </c>
      <c r="B14" s="15">
        <v>8</v>
      </c>
      <c r="C14" s="15"/>
      <c r="D14" s="40">
        <v>315851716</v>
      </c>
      <c r="E14" s="94"/>
      <c r="F14" s="40">
        <v>280165398</v>
      </c>
      <c r="G14" s="94"/>
      <c r="H14" s="95">
        <v>303987517</v>
      </c>
      <c r="I14" s="95"/>
      <c r="J14" s="95">
        <v>243643509</v>
      </c>
    </row>
    <row r="15" spans="1:10" s="17" customFormat="1" ht="20.25" customHeight="1" x14ac:dyDescent="0.25">
      <c r="A15" s="17" t="s">
        <v>143</v>
      </c>
      <c r="B15" s="15"/>
      <c r="C15" s="15"/>
      <c r="D15" s="40">
        <v>2965842</v>
      </c>
      <c r="E15" s="94"/>
      <c r="F15" s="97">
        <v>0</v>
      </c>
      <c r="G15" s="94"/>
      <c r="H15" s="40">
        <v>2965842</v>
      </c>
      <c r="I15" s="95"/>
      <c r="J15" s="97">
        <v>0</v>
      </c>
    </row>
    <row r="16" spans="1:10" s="17" customFormat="1" ht="20.25" customHeight="1" x14ac:dyDescent="0.25">
      <c r="A16" s="17" t="s">
        <v>142</v>
      </c>
      <c r="B16" s="15"/>
      <c r="C16" s="15"/>
      <c r="D16" s="40">
        <v>18845104</v>
      </c>
      <c r="E16" s="94"/>
      <c r="F16" s="40">
        <v>10597624</v>
      </c>
      <c r="G16" s="94"/>
      <c r="H16" s="95">
        <v>18845104</v>
      </c>
      <c r="I16" s="95"/>
      <c r="J16" s="95">
        <v>10597624</v>
      </c>
    </row>
    <row r="17" spans="1:10" s="17" customFormat="1" ht="20.25" customHeight="1" x14ac:dyDescent="0.25">
      <c r="A17" s="7" t="s">
        <v>8</v>
      </c>
      <c r="B17" s="15"/>
      <c r="C17" s="15"/>
      <c r="D17" s="45">
        <f>SUM(D10:D16)</f>
        <v>1177902638</v>
      </c>
      <c r="E17" s="100"/>
      <c r="F17" s="45">
        <f>SUM(F10:F16)</f>
        <v>966879789</v>
      </c>
      <c r="G17" s="101"/>
      <c r="H17" s="102">
        <f>SUM(H10:H16)</f>
        <v>1137404773</v>
      </c>
      <c r="I17" s="103"/>
      <c r="J17" s="102">
        <f>SUM(J10:J16)</f>
        <v>888240822</v>
      </c>
    </row>
    <row r="18" spans="1:10" s="17" customFormat="1" ht="20.25" customHeight="1" x14ac:dyDescent="0.25">
      <c r="A18" s="7"/>
      <c r="B18" s="15"/>
      <c r="C18" s="15"/>
      <c r="D18" s="46"/>
      <c r="E18" s="15"/>
      <c r="F18" s="46"/>
      <c r="H18" s="40"/>
      <c r="I18" s="40"/>
      <c r="J18" s="40"/>
    </row>
    <row r="19" spans="1:10" s="17" customFormat="1" ht="20.25" customHeight="1" x14ac:dyDescent="0.25">
      <c r="A19" s="12" t="s">
        <v>9</v>
      </c>
      <c r="B19" s="15"/>
      <c r="C19" s="15"/>
      <c r="D19" s="46"/>
      <c r="E19" s="15"/>
      <c r="F19" s="46"/>
      <c r="H19" s="40"/>
      <c r="I19" s="40"/>
      <c r="J19" s="40"/>
    </row>
    <row r="20" spans="1:10" s="17" customFormat="1" ht="20.25" customHeight="1" x14ac:dyDescent="0.25">
      <c r="A20" s="17" t="s">
        <v>199</v>
      </c>
      <c r="B20" s="15" t="s">
        <v>235</v>
      </c>
      <c r="C20" s="15"/>
      <c r="D20" s="118">
        <v>1360000</v>
      </c>
      <c r="E20" s="15"/>
      <c r="F20" s="118">
        <v>1020000</v>
      </c>
      <c r="H20" s="40">
        <v>1360000</v>
      </c>
      <c r="I20" s="40"/>
      <c r="J20" s="40">
        <v>1020000</v>
      </c>
    </row>
    <row r="21" spans="1:10" s="17" customFormat="1" ht="20.25" customHeight="1" x14ac:dyDescent="0.25">
      <c r="A21" s="17" t="s">
        <v>75</v>
      </c>
      <c r="B21" s="15">
        <v>9</v>
      </c>
      <c r="C21" s="15"/>
      <c r="D21" s="97">
        <v>0</v>
      </c>
      <c r="E21" s="15"/>
      <c r="F21" s="97">
        <v>0</v>
      </c>
      <c r="H21" s="61">
        <v>96993200</v>
      </c>
      <c r="I21" s="40"/>
      <c r="J21" s="61">
        <v>59496800</v>
      </c>
    </row>
    <row r="22" spans="1:10" s="17" customFormat="1" ht="20.25" customHeight="1" x14ac:dyDescent="0.25">
      <c r="A22" s="42" t="s">
        <v>60</v>
      </c>
      <c r="B22" s="15">
        <v>10</v>
      </c>
      <c r="C22" s="15"/>
      <c r="D22" s="98">
        <v>206387935</v>
      </c>
      <c r="E22" s="15"/>
      <c r="F22" s="98">
        <v>206387935</v>
      </c>
      <c r="H22" s="61">
        <v>207346499</v>
      </c>
      <c r="I22" s="40"/>
      <c r="J22" s="61">
        <v>207346499</v>
      </c>
    </row>
    <row r="23" spans="1:10" s="17" customFormat="1" ht="20.25" customHeight="1" x14ac:dyDescent="0.25">
      <c r="A23" s="17" t="s">
        <v>41</v>
      </c>
      <c r="B23" s="15">
        <v>11</v>
      </c>
      <c r="C23" s="15"/>
      <c r="D23" s="98">
        <v>3460619669</v>
      </c>
      <c r="E23" s="15"/>
      <c r="F23" s="98">
        <v>3511775262</v>
      </c>
      <c r="H23" s="61">
        <v>3181452161</v>
      </c>
      <c r="I23" s="40"/>
      <c r="J23" s="61">
        <v>3204038144</v>
      </c>
    </row>
    <row r="24" spans="1:10" s="17" customFormat="1" ht="20.25" customHeight="1" x14ac:dyDescent="0.25">
      <c r="A24" s="17" t="s">
        <v>69</v>
      </c>
      <c r="B24" s="15"/>
      <c r="C24" s="15"/>
      <c r="D24" s="98">
        <v>52063466</v>
      </c>
      <c r="E24" s="15"/>
      <c r="F24" s="98">
        <v>61401888</v>
      </c>
      <c r="H24" s="29">
        <v>52051999</v>
      </c>
      <c r="I24" s="40"/>
      <c r="J24" s="29">
        <v>61386121</v>
      </c>
    </row>
    <row r="25" spans="1:10" s="17" customFormat="1" ht="20.25" customHeight="1" x14ac:dyDescent="0.25">
      <c r="A25" s="17" t="s">
        <v>88</v>
      </c>
      <c r="B25" s="15">
        <v>20</v>
      </c>
      <c r="C25" s="15"/>
      <c r="D25" s="98">
        <v>277531</v>
      </c>
      <c r="E25" s="15"/>
      <c r="F25" s="98">
        <v>353942</v>
      </c>
      <c r="H25" s="60">
        <v>0</v>
      </c>
      <c r="I25" s="40"/>
      <c r="J25" s="60">
        <v>0</v>
      </c>
    </row>
    <row r="26" spans="1:10" s="17" customFormat="1" ht="20.25" customHeight="1" x14ac:dyDescent="0.25">
      <c r="A26" s="17" t="s">
        <v>38</v>
      </c>
      <c r="B26" s="15"/>
      <c r="C26" s="15"/>
      <c r="D26" s="98">
        <v>8364997</v>
      </c>
      <c r="E26" s="15"/>
      <c r="F26" s="98">
        <v>9980726</v>
      </c>
      <c r="H26" s="61">
        <v>8363497</v>
      </c>
      <c r="I26" s="40"/>
      <c r="J26" s="61">
        <v>9979224</v>
      </c>
    </row>
    <row r="27" spans="1:10" s="17" customFormat="1" ht="20.25" customHeight="1" x14ac:dyDescent="0.25">
      <c r="A27" s="7" t="s">
        <v>10</v>
      </c>
      <c r="B27" s="15"/>
      <c r="C27" s="15"/>
      <c r="D27" s="28">
        <f>SUM(D20:D26)</f>
        <v>3729073598</v>
      </c>
      <c r="E27" s="15"/>
      <c r="F27" s="28">
        <f>SUM(F20:F26)</f>
        <v>3790919753</v>
      </c>
      <c r="H27" s="28">
        <f>SUM(H20:H26)</f>
        <v>3547567356</v>
      </c>
      <c r="I27" s="4"/>
      <c r="J27" s="28">
        <f>SUM(J20:J26)</f>
        <v>3543266788</v>
      </c>
    </row>
    <row r="28" spans="1:10" s="17" customFormat="1" ht="12.75" customHeight="1" x14ac:dyDescent="0.25">
      <c r="A28" s="7"/>
      <c r="B28" s="15"/>
      <c r="C28" s="15"/>
      <c r="D28" s="25"/>
      <c r="E28" s="15"/>
      <c r="F28" s="25"/>
      <c r="H28" s="25"/>
      <c r="I28" s="29"/>
      <c r="J28" s="25"/>
    </row>
    <row r="29" spans="1:10" s="17" customFormat="1" ht="20.25" customHeight="1" thickBot="1" x14ac:dyDescent="0.3">
      <c r="A29" s="7" t="s">
        <v>11</v>
      </c>
      <c r="B29" s="15"/>
      <c r="C29" s="15"/>
      <c r="D29" s="30">
        <f>SUM(D17+D27)</f>
        <v>4906976236</v>
      </c>
      <c r="E29" s="15"/>
      <c r="F29" s="30">
        <f>SUM(F17+F27)</f>
        <v>4757799542</v>
      </c>
      <c r="H29" s="30">
        <f>SUM(H17+H27)</f>
        <v>4684972129</v>
      </c>
      <c r="I29" s="4"/>
      <c r="J29" s="30">
        <f>SUM(J17+J27)</f>
        <v>4431507610</v>
      </c>
    </row>
    <row r="30" spans="1:10" s="17" customFormat="1" ht="20.25" customHeight="1" thickTop="1" x14ac:dyDescent="0.25">
      <c r="B30" s="21"/>
      <c r="C30" s="21"/>
      <c r="D30" s="21"/>
      <c r="E30" s="21"/>
      <c r="F30" s="21"/>
    </row>
    <row r="31" spans="1:10" s="73" customFormat="1" ht="20.25" customHeight="1" x14ac:dyDescent="0.3">
      <c r="A31" s="20" t="s">
        <v>70</v>
      </c>
      <c r="B31" s="72"/>
      <c r="C31" s="72"/>
      <c r="D31" s="72"/>
      <c r="E31" s="72"/>
      <c r="F31" s="72"/>
    </row>
    <row r="32" spans="1:10" s="17" customFormat="1" ht="20.25" customHeight="1" x14ac:dyDescent="0.25">
      <c r="A32" s="8" t="s">
        <v>77</v>
      </c>
      <c r="B32" s="21"/>
      <c r="C32" s="21"/>
      <c r="D32" s="21"/>
      <c r="E32" s="21"/>
      <c r="F32" s="21"/>
    </row>
    <row r="33" spans="1:10" s="17" customFormat="1" ht="20.25" customHeight="1" x14ac:dyDescent="0.25">
      <c r="A33" s="7"/>
      <c r="B33" s="21"/>
      <c r="C33" s="21"/>
      <c r="D33" s="21"/>
      <c r="E33" s="21"/>
      <c r="F33" s="21"/>
    </row>
    <row r="34" spans="1:10" s="17" customFormat="1" ht="20.25" customHeight="1" x14ac:dyDescent="0.25">
      <c r="A34" s="7"/>
      <c r="B34" s="21"/>
      <c r="C34" s="7"/>
      <c r="D34" s="223" t="s">
        <v>71</v>
      </c>
      <c r="E34" s="223"/>
      <c r="F34" s="223"/>
      <c r="G34" s="26"/>
      <c r="H34" s="223" t="s">
        <v>73</v>
      </c>
      <c r="I34" s="223"/>
      <c r="J34" s="223"/>
    </row>
    <row r="35" spans="1:10" s="17" customFormat="1" ht="20.25" customHeight="1" x14ac:dyDescent="0.25">
      <c r="A35" s="7"/>
      <c r="B35" s="21"/>
      <c r="C35" s="7"/>
      <c r="D35" s="223" t="s">
        <v>72</v>
      </c>
      <c r="E35" s="223"/>
      <c r="F35" s="223"/>
      <c r="G35" s="7"/>
      <c r="H35" s="223" t="s">
        <v>72</v>
      </c>
      <c r="I35" s="223"/>
      <c r="J35" s="223"/>
    </row>
    <row r="36" spans="1:10" s="17" customFormat="1" ht="20.25" customHeight="1" x14ac:dyDescent="0.25">
      <c r="A36" s="7"/>
      <c r="B36" s="38"/>
      <c r="C36" s="38"/>
      <c r="D36" s="224" t="s">
        <v>34</v>
      </c>
      <c r="E36" s="224"/>
      <c r="F36" s="224"/>
      <c r="H36" s="224" t="s">
        <v>34</v>
      </c>
      <c r="I36" s="224"/>
      <c r="J36" s="224"/>
    </row>
    <row r="37" spans="1:10" s="17" customFormat="1" ht="20.25" customHeight="1" x14ac:dyDescent="0.25">
      <c r="A37" s="8" t="s">
        <v>48</v>
      </c>
      <c r="B37" s="38" t="s">
        <v>18</v>
      </c>
      <c r="C37" s="21"/>
      <c r="D37" s="10" t="s">
        <v>207</v>
      </c>
      <c r="E37" s="141"/>
      <c r="F37" s="10" t="s">
        <v>177</v>
      </c>
      <c r="G37" s="141"/>
      <c r="H37" s="10" t="s">
        <v>207</v>
      </c>
      <c r="I37" s="141"/>
      <c r="J37" s="10" t="s">
        <v>177</v>
      </c>
    </row>
    <row r="38" spans="1:10" s="17" customFormat="1" ht="20.25" customHeight="1" x14ac:dyDescent="0.25">
      <c r="A38" s="12"/>
      <c r="B38" s="15"/>
      <c r="C38" s="15"/>
      <c r="D38" s="225" t="s">
        <v>108</v>
      </c>
      <c r="E38" s="225"/>
      <c r="F38" s="225"/>
      <c r="G38" s="225"/>
      <c r="H38" s="225"/>
      <c r="I38" s="225"/>
      <c r="J38" s="225"/>
    </row>
    <row r="39" spans="1:10" s="17" customFormat="1" ht="20.25" customHeight="1" x14ac:dyDescent="0.25">
      <c r="A39" s="12" t="s">
        <v>35</v>
      </c>
      <c r="B39" s="15"/>
      <c r="C39" s="15"/>
      <c r="D39" s="15"/>
      <c r="E39" s="15"/>
      <c r="F39" s="15"/>
      <c r="H39" s="43"/>
      <c r="I39" s="43"/>
      <c r="J39" s="43"/>
    </row>
    <row r="40" spans="1:10" s="17" customFormat="1" ht="20.25" customHeight="1" x14ac:dyDescent="0.25">
      <c r="A40" s="17" t="s">
        <v>111</v>
      </c>
      <c r="B40" s="15"/>
      <c r="C40" s="15"/>
      <c r="D40" s="15"/>
      <c r="E40" s="15"/>
      <c r="F40" s="15"/>
      <c r="H40" s="43"/>
      <c r="I40" s="43"/>
      <c r="J40" s="43"/>
    </row>
    <row r="41" spans="1:10" s="17" customFormat="1" ht="20.25" customHeight="1" x14ac:dyDescent="0.25">
      <c r="A41" s="17" t="s">
        <v>109</v>
      </c>
      <c r="B41" s="15">
        <v>12</v>
      </c>
      <c r="C41" s="15"/>
      <c r="D41" s="35">
        <v>110000000</v>
      </c>
      <c r="E41" s="15"/>
      <c r="F41" s="35">
        <v>200000000</v>
      </c>
      <c r="H41" s="35">
        <v>110000000</v>
      </c>
      <c r="I41" s="40"/>
      <c r="J41" s="35">
        <v>200000000</v>
      </c>
    </row>
    <row r="42" spans="1:10" s="17" customFormat="1" ht="20.25" customHeight="1" x14ac:dyDescent="0.25">
      <c r="A42" s="17" t="s">
        <v>1</v>
      </c>
      <c r="B42" s="15">
        <v>4</v>
      </c>
      <c r="C42" s="15"/>
      <c r="D42" s="40">
        <v>185503854</v>
      </c>
      <c r="E42" s="15"/>
      <c r="F42" s="40">
        <v>269881969</v>
      </c>
      <c r="H42" s="40">
        <v>294219174</v>
      </c>
      <c r="I42" s="40"/>
      <c r="J42" s="40">
        <v>331563481</v>
      </c>
    </row>
    <row r="43" spans="1:10" s="17" customFormat="1" ht="20.25" customHeight="1" x14ac:dyDescent="0.25">
      <c r="A43" s="17" t="s">
        <v>183</v>
      </c>
      <c r="B43" s="15">
        <v>13</v>
      </c>
      <c r="C43" s="15"/>
      <c r="D43" s="40">
        <v>610156886</v>
      </c>
      <c r="E43" s="15"/>
      <c r="F43" s="40">
        <v>457026826</v>
      </c>
      <c r="H43" s="40">
        <v>603835020</v>
      </c>
      <c r="I43" s="40"/>
      <c r="J43" s="40">
        <v>439249215</v>
      </c>
    </row>
    <row r="44" spans="1:10" s="17" customFormat="1" ht="20.25" customHeight="1" x14ac:dyDescent="0.25">
      <c r="A44" s="17" t="s">
        <v>184</v>
      </c>
      <c r="B44" s="15">
        <v>12</v>
      </c>
      <c r="C44" s="15"/>
      <c r="D44" s="40">
        <v>97660000</v>
      </c>
      <c r="E44" s="46"/>
      <c r="F44" s="40">
        <v>91140000</v>
      </c>
      <c r="G44" s="35"/>
      <c r="H44" s="40">
        <v>90760000</v>
      </c>
      <c r="I44" s="29"/>
      <c r="J44" s="40">
        <v>91140000</v>
      </c>
    </row>
    <row r="45" spans="1:10" s="17" customFormat="1" ht="20.25" hidden="1" customHeight="1" x14ac:dyDescent="0.25">
      <c r="A45" s="17" t="s">
        <v>144</v>
      </c>
      <c r="B45" s="15"/>
      <c r="C45" s="15"/>
      <c r="D45" s="97">
        <v>0</v>
      </c>
      <c r="E45" s="15"/>
      <c r="F45" s="97">
        <v>0</v>
      </c>
      <c r="H45" s="97">
        <v>0</v>
      </c>
      <c r="I45" s="40"/>
      <c r="J45" s="97">
        <v>0</v>
      </c>
    </row>
    <row r="46" spans="1:10" s="17" customFormat="1" ht="20.25" customHeight="1" x14ac:dyDescent="0.25">
      <c r="A46" s="17" t="s">
        <v>46</v>
      </c>
      <c r="B46" s="15">
        <v>12</v>
      </c>
      <c r="C46" s="15"/>
      <c r="D46" s="99">
        <v>57897032</v>
      </c>
      <c r="E46" s="38"/>
      <c r="F46" s="99">
        <v>58761129</v>
      </c>
      <c r="G46" s="49"/>
      <c r="H46" s="48">
        <v>57633616</v>
      </c>
      <c r="I46" s="48"/>
      <c r="J46" s="48">
        <v>58507561</v>
      </c>
    </row>
    <row r="47" spans="1:10" s="17" customFormat="1" ht="20.25" customHeight="1" x14ac:dyDescent="0.25">
      <c r="A47" s="17" t="s">
        <v>129</v>
      </c>
      <c r="C47" s="15"/>
      <c r="D47" s="117">
        <v>0</v>
      </c>
      <c r="E47" s="15"/>
      <c r="F47" s="117">
        <v>6308797</v>
      </c>
      <c r="H47" s="117">
        <v>0</v>
      </c>
      <c r="I47" s="40"/>
      <c r="J47" s="117">
        <v>6308797</v>
      </c>
    </row>
    <row r="48" spans="1:10" s="17" customFormat="1" ht="20.25" customHeight="1" x14ac:dyDescent="0.25">
      <c r="A48" s="7" t="s">
        <v>12</v>
      </c>
      <c r="B48" s="15"/>
      <c r="C48" s="15"/>
      <c r="D48" s="50">
        <f>SUM(D41:D47)</f>
        <v>1061217772</v>
      </c>
      <c r="E48" s="46"/>
      <c r="F48" s="50">
        <f>SUM(F41:F47)</f>
        <v>1083118721</v>
      </c>
      <c r="G48" s="35"/>
      <c r="H48" s="50">
        <f>SUM(H41:H47)</f>
        <v>1156447810</v>
      </c>
      <c r="I48" s="4"/>
      <c r="J48" s="50">
        <f>SUM(J41:J47)</f>
        <v>1126769054</v>
      </c>
    </row>
    <row r="49" spans="1:10" s="17" customFormat="1" ht="20.25" customHeight="1" x14ac:dyDescent="0.25">
      <c r="A49" s="7"/>
      <c r="B49" s="15"/>
      <c r="C49" s="15"/>
      <c r="D49" s="46"/>
      <c r="E49" s="46"/>
      <c r="F49" s="46"/>
      <c r="G49" s="35"/>
      <c r="H49" s="29"/>
      <c r="I49" s="29"/>
      <c r="J49" s="29"/>
    </row>
    <row r="50" spans="1:10" s="17" customFormat="1" ht="20.25" customHeight="1" x14ac:dyDescent="0.25">
      <c r="A50" s="12" t="s">
        <v>13</v>
      </c>
      <c r="B50" s="15"/>
      <c r="C50" s="15"/>
      <c r="D50" s="46"/>
      <c r="E50" s="46"/>
      <c r="F50" s="46"/>
      <c r="G50" s="35"/>
      <c r="H50" s="29"/>
      <c r="I50" s="29"/>
      <c r="J50" s="29"/>
    </row>
    <row r="51" spans="1:10" s="17" customFormat="1" ht="20.25" customHeight="1" x14ac:dyDescent="0.25">
      <c r="A51" s="17" t="s">
        <v>185</v>
      </c>
      <c r="B51" s="15">
        <v>12</v>
      </c>
      <c r="C51" s="15"/>
      <c r="D51" s="48">
        <v>257700000</v>
      </c>
      <c r="E51" s="15"/>
      <c r="F51" s="48">
        <v>355360000</v>
      </c>
      <c r="H51" s="48">
        <v>197600000</v>
      </c>
      <c r="I51" s="48"/>
      <c r="J51" s="48">
        <v>288360000</v>
      </c>
    </row>
    <row r="52" spans="1:10" s="17" customFormat="1" ht="20.25" customHeight="1" x14ac:dyDescent="0.25">
      <c r="A52" s="17" t="s">
        <v>47</v>
      </c>
      <c r="B52" s="15">
        <v>12</v>
      </c>
      <c r="C52" s="15"/>
      <c r="D52" s="48">
        <v>107901022</v>
      </c>
      <c r="E52" s="15"/>
      <c r="F52" s="48">
        <v>132488100</v>
      </c>
      <c r="H52" s="48">
        <v>107856136</v>
      </c>
      <c r="I52" s="48"/>
      <c r="J52" s="48">
        <v>132179798</v>
      </c>
    </row>
    <row r="53" spans="1:10" s="17" customFormat="1" ht="20.25" customHeight="1" x14ac:dyDescent="0.25">
      <c r="A53" s="17" t="s">
        <v>45</v>
      </c>
      <c r="B53" s="15"/>
      <c r="C53" s="15"/>
      <c r="D53" s="48">
        <v>21512724</v>
      </c>
      <c r="E53" s="15"/>
      <c r="F53" s="48">
        <v>21151412</v>
      </c>
      <c r="H53" s="48">
        <v>21512724</v>
      </c>
      <c r="I53" s="48"/>
      <c r="J53" s="48">
        <v>21151412</v>
      </c>
    </row>
    <row r="54" spans="1:10" s="17" customFormat="1" ht="20.25" customHeight="1" x14ac:dyDescent="0.25">
      <c r="A54" s="17" t="s">
        <v>89</v>
      </c>
      <c r="B54" s="15">
        <v>20</v>
      </c>
      <c r="C54" s="15"/>
      <c r="D54" s="48">
        <v>256782833</v>
      </c>
      <c r="E54" s="15"/>
      <c r="F54" s="48">
        <v>279395508</v>
      </c>
      <c r="H54" s="48">
        <v>256761546</v>
      </c>
      <c r="I54" s="48"/>
      <c r="J54" s="48">
        <v>279374220</v>
      </c>
    </row>
    <row r="55" spans="1:10" s="17" customFormat="1" ht="20.25" customHeight="1" x14ac:dyDescent="0.25">
      <c r="A55" s="17" t="s">
        <v>169</v>
      </c>
      <c r="B55" s="15">
        <v>14</v>
      </c>
      <c r="C55" s="15"/>
      <c r="D55" s="41">
        <v>287144560</v>
      </c>
      <c r="E55" s="15"/>
      <c r="F55" s="41">
        <v>174011191</v>
      </c>
      <c r="H55" s="41">
        <v>286878167</v>
      </c>
      <c r="I55" s="40"/>
      <c r="J55" s="41">
        <v>173362744</v>
      </c>
    </row>
    <row r="56" spans="1:10" s="17" customFormat="1" ht="20.25" customHeight="1" x14ac:dyDescent="0.25">
      <c r="A56" s="7" t="s">
        <v>14</v>
      </c>
      <c r="B56" s="15"/>
      <c r="C56" s="15"/>
      <c r="D56" s="50">
        <f>SUM(D51:D55)</f>
        <v>931041139</v>
      </c>
      <c r="E56" s="46"/>
      <c r="F56" s="50">
        <f>SUM(F51:F55)</f>
        <v>962406211</v>
      </c>
      <c r="G56" s="35"/>
      <c r="H56" s="50">
        <f>SUM(H51:H55)</f>
        <v>870608573</v>
      </c>
      <c r="I56" s="4"/>
      <c r="J56" s="50">
        <f>SUM(J51:J55)</f>
        <v>894428174</v>
      </c>
    </row>
    <row r="57" spans="1:10" s="17" customFormat="1" ht="20.25" customHeight="1" x14ac:dyDescent="0.25">
      <c r="A57" s="7"/>
      <c r="B57" s="15"/>
      <c r="C57" s="15"/>
      <c r="D57" s="46"/>
      <c r="E57" s="46"/>
      <c r="F57" s="46"/>
      <c r="G57" s="35"/>
      <c r="H57" s="5"/>
      <c r="I57" s="4"/>
      <c r="J57" s="5"/>
    </row>
    <row r="58" spans="1:10" s="17" customFormat="1" ht="20.25" customHeight="1" x14ac:dyDescent="0.25">
      <c r="A58" s="7" t="s">
        <v>15</v>
      </c>
      <c r="B58" s="15"/>
      <c r="C58" s="15"/>
      <c r="D58" s="50">
        <f>SUM(D48+D56)</f>
        <v>1992258911</v>
      </c>
      <c r="E58" s="46"/>
      <c r="F58" s="50">
        <f>SUM(F48+F56)</f>
        <v>2045524932</v>
      </c>
      <c r="G58" s="35"/>
      <c r="H58" s="50">
        <f>SUM(H48+H56)</f>
        <v>2027056383</v>
      </c>
      <c r="I58" s="4"/>
      <c r="J58" s="50">
        <f>SUM(J48+J56)</f>
        <v>2021197228</v>
      </c>
    </row>
    <row r="59" spans="1:10" s="17" customFormat="1" ht="20.25" customHeight="1" x14ac:dyDescent="0.25">
      <c r="A59" s="7"/>
      <c r="B59" s="15"/>
      <c r="C59" s="15"/>
      <c r="D59" s="15"/>
      <c r="E59" s="15"/>
      <c r="F59" s="15"/>
      <c r="H59" s="13"/>
      <c r="I59" s="19"/>
      <c r="J59" s="13"/>
    </row>
    <row r="60" spans="1:10" s="17" customFormat="1" ht="20.25" customHeight="1" x14ac:dyDescent="0.3">
      <c r="A60" s="20" t="s">
        <v>70</v>
      </c>
      <c r="B60" s="21"/>
      <c r="C60" s="21"/>
      <c r="D60" s="21"/>
      <c r="E60" s="21"/>
      <c r="F60" s="21"/>
    </row>
    <row r="61" spans="1:10" s="17" customFormat="1" ht="20.25" customHeight="1" x14ac:dyDescent="0.25">
      <c r="A61" s="8" t="s">
        <v>77</v>
      </c>
      <c r="B61" s="21"/>
      <c r="C61" s="21"/>
      <c r="D61" s="21"/>
      <c r="E61" s="21"/>
      <c r="F61" s="21"/>
    </row>
    <row r="62" spans="1:10" s="17" customFormat="1" ht="20.25" customHeight="1" x14ac:dyDescent="0.25">
      <c r="A62" s="7"/>
      <c r="B62" s="21"/>
      <c r="C62" s="21"/>
      <c r="D62" s="21"/>
      <c r="E62" s="21"/>
      <c r="F62" s="21"/>
    </row>
    <row r="63" spans="1:10" s="17" customFormat="1" ht="20.25" customHeight="1" x14ac:dyDescent="0.25">
      <c r="A63" s="7"/>
      <c r="B63" s="21"/>
      <c r="C63" s="7"/>
      <c r="D63" s="223" t="s">
        <v>71</v>
      </c>
      <c r="E63" s="223"/>
      <c r="F63" s="223"/>
      <c r="G63" s="26"/>
      <c r="H63" s="223" t="s">
        <v>73</v>
      </c>
      <c r="I63" s="223"/>
      <c r="J63" s="223"/>
    </row>
    <row r="64" spans="1:10" s="17" customFormat="1" ht="20.25" customHeight="1" x14ac:dyDescent="0.25">
      <c r="A64" s="7"/>
      <c r="B64" s="21"/>
      <c r="C64" s="7"/>
      <c r="D64" s="223" t="s">
        <v>72</v>
      </c>
      <c r="E64" s="223"/>
      <c r="F64" s="223"/>
      <c r="G64" s="7"/>
      <c r="H64" s="223" t="s">
        <v>72</v>
      </c>
      <c r="I64" s="223"/>
      <c r="J64" s="223"/>
    </row>
    <row r="65" spans="1:10" s="17" customFormat="1" ht="20.25" customHeight="1" x14ac:dyDescent="0.25">
      <c r="A65" s="7"/>
      <c r="B65" s="21"/>
      <c r="C65" s="21"/>
      <c r="D65" s="224" t="s">
        <v>34</v>
      </c>
      <c r="E65" s="224"/>
      <c r="F65" s="224"/>
      <c r="H65" s="224" t="s">
        <v>34</v>
      </c>
      <c r="I65" s="224"/>
      <c r="J65" s="224"/>
    </row>
    <row r="66" spans="1:10" s="17" customFormat="1" ht="20.25" customHeight="1" x14ac:dyDescent="0.25">
      <c r="A66" s="8" t="s">
        <v>48</v>
      </c>
      <c r="B66" s="38" t="s">
        <v>18</v>
      </c>
      <c r="C66" s="21"/>
      <c r="D66" s="10" t="s">
        <v>207</v>
      </c>
      <c r="E66" s="141"/>
      <c r="F66" s="10" t="s">
        <v>177</v>
      </c>
      <c r="G66" s="141"/>
      <c r="H66" s="10" t="s">
        <v>207</v>
      </c>
      <c r="I66" s="141"/>
      <c r="J66" s="10" t="s">
        <v>177</v>
      </c>
    </row>
    <row r="67" spans="1:10" s="17" customFormat="1" ht="20.25" customHeight="1" x14ac:dyDescent="0.25">
      <c r="A67" s="7"/>
      <c r="B67" s="15"/>
      <c r="C67" s="15"/>
      <c r="D67" s="225" t="s">
        <v>108</v>
      </c>
      <c r="E67" s="225"/>
      <c r="F67" s="225"/>
      <c r="G67" s="225"/>
      <c r="H67" s="225"/>
      <c r="I67" s="225"/>
      <c r="J67" s="225"/>
    </row>
    <row r="68" spans="1:10" s="17" customFormat="1" ht="20.25" customHeight="1" x14ac:dyDescent="0.25">
      <c r="A68" s="12" t="s">
        <v>49</v>
      </c>
      <c r="B68" s="15"/>
      <c r="C68" s="15"/>
      <c r="D68" s="15"/>
      <c r="E68" s="15"/>
      <c r="F68" s="15"/>
      <c r="H68" s="40"/>
      <c r="I68" s="40"/>
      <c r="J68" s="40"/>
    </row>
    <row r="69" spans="1:10" s="17" customFormat="1" ht="20.25" customHeight="1" x14ac:dyDescent="0.25">
      <c r="A69" s="17" t="s">
        <v>2</v>
      </c>
      <c r="B69" s="15"/>
      <c r="C69" s="15"/>
      <c r="D69" s="15"/>
      <c r="E69" s="15"/>
      <c r="F69" s="15"/>
      <c r="H69" s="40"/>
      <c r="I69" s="40"/>
      <c r="J69" s="40"/>
    </row>
    <row r="70" spans="1:10" s="17" customFormat="1" ht="20.25" customHeight="1" thickBot="1" x14ac:dyDescent="0.3">
      <c r="A70" s="17" t="s">
        <v>22</v>
      </c>
      <c r="B70" s="15">
        <v>15</v>
      </c>
      <c r="C70" s="15"/>
      <c r="D70" s="51">
        <v>201210180</v>
      </c>
      <c r="E70" s="38"/>
      <c r="F70" s="51">
        <v>199218000</v>
      </c>
      <c r="H70" s="51">
        <v>201210180</v>
      </c>
      <c r="I70" s="48"/>
      <c r="J70" s="51">
        <v>199218000</v>
      </c>
    </row>
    <row r="71" spans="1:10" s="17" customFormat="1" ht="20.25" customHeight="1" thickTop="1" x14ac:dyDescent="0.25">
      <c r="A71" s="17" t="s">
        <v>21</v>
      </c>
      <c r="B71" s="15"/>
      <c r="C71" s="15"/>
      <c r="D71" s="40">
        <v>200960500</v>
      </c>
      <c r="E71" s="15"/>
      <c r="F71" s="40">
        <v>199218000</v>
      </c>
      <c r="H71" s="40">
        <v>200960500</v>
      </c>
      <c r="I71" s="40"/>
      <c r="J71" s="40">
        <v>199218000</v>
      </c>
    </row>
    <row r="72" spans="1:10" s="17" customFormat="1" ht="20.25" customHeight="1" x14ac:dyDescent="0.25">
      <c r="A72" s="17" t="s">
        <v>145</v>
      </c>
      <c r="B72" s="15"/>
      <c r="C72" s="15"/>
      <c r="D72" s="52"/>
      <c r="E72" s="15"/>
      <c r="F72" s="52"/>
      <c r="H72" s="40"/>
      <c r="I72" s="40"/>
      <c r="J72" s="40"/>
    </row>
    <row r="73" spans="1:10" s="17" customFormat="1" ht="20.25" customHeight="1" x14ac:dyDescent="0.25">
      <c r="A73" s="17" t="s">
        <v>146</v>
      </c>
      <c r="B73" s="15">
        <v>15</v>
      </c>
      <c r="C73" s="15"/>
      <c r="D73" s="40">
        <v>392838100</v>
      </c>
      <c r="E73" s="15"/>
      <c r="F73" s="40">
        <v>353945500</v>
      </c>
      <c r="G73" s="11"/>
      <c r="H73" s="40">
        <v>392838100</v>
      </c>
      <c r="I73" s="40"/>
      <c r="J73" s="40">
        <v>353945500</v>
      </c>
    </row>
    <row r="74" spans="1:10" s="17" customFormat="1" ht="20.25" customHeight="1" x14ac:dyDescent="0.25">
      <c r="A74" s="17" t="s">
        <v>3</v>
      </c>
      <c r="B74" s="15"/>
      <c r="C74" s="15"/>
      <c r="D74" s="40"/>
      <c r="E74" s="15"/>
      <c r="F74" s="40"/>
      <c r="H74" s="40"/>
      <c r="I74" s="40"/>
      <c r="J74" s="40"/>
    </row>
    <row r="75" spans="1:10" s="17" customFormat="1" ht="20.25" customHeight="1" x14ac:dyDescent="0.25">
      <c r="A75" s="17" t="s">
        <v>23</v>
      </c>
      <c r="B75" s="15"/>
      <c r="C75" s="15"/>
      <c r="D75" s="40"/>
      <c r="E75" s="15"/>
      <c r="F75" s="40"/>
      <c r="H75" s="40"/>
      <c r="I75" s="40"/>
      <c r="J75" s="40"/>
    </row>
    <row r="76" spans="1:10" s="17" customFormat="1" ht="20.25" customHeight="1" x14ac:dyDescent="0.25">
      <c r="A76" s="17" t="s">
        <v>20</v>
      </c>
      <c r="B76" s="15">
        <v>16</v>
      </c>
      <c r="C76" s="15"/>
      <c r="D76" s="40">
        <v>25000000</v>
      </c>
      <c r="E76" s="15"/>
      <c r="F76" s="40">
        <v>25000000</v>
      </c>
      <c r="H76" s="40">
        <v>25000000</v>
      </c>
      <c r="I76" s="40"/>
      <c r="J76" s="40">
        <v>25000000</v>
      </c>
    </row>
    <row r="77" spans="1:10" s="17" customFormat="1" ht="20.25" customHeight="1" x14ac:dyDescent="0.25">
      <c r="A77" s="17" t="s">
        <v>19</v>
      </c>
      <c r="B77" s="15">
        <v>16</v>
      </c>
      <c r="C77" s="15"/>
      <c r="D77" s="40">
        <v>35000000</v>
      </c>
      <c r="E77" s="15"/>
      <c r="F77" s="40">
        <v>35000000</v>
      </c>
      <c r="H77" s="40">
        <v>35000000</v>
      </c>
      <c r="I77" s="40"/>
      <c r="J77" s="40">
        <v>35000000</v>
      </c>
    </row>
    <row r="78" spans="1:10" s="17" customFormat="1" ht="20.25" customHeight="1" x14ac:dyDescent="0.25">
      <c r="A78" s="17" t="s">
        <v>24</v>
      </c>
      <c r="B78" s="15"/>
      <c r="C78" s="15"/>
      <c r="D78" s="40">
        <v>972621200</v>
      </c>
      <c r="E78" s="15"/>
      <c r="F78" s="40">
        <v>811088052</v>
      </c>
      <c r="H78" s="40">
        <v>715926650</v>
      </c>
      <c r="I78" s="48"/>
      <c r="J78" s="40">
        <v>509228386</v>
      </c>
    </row>
    <row r="79" spans="1:10" s="17" customFormat="1" ht="20.25" customHeight="1" x14ac:dyDescent="0.25">
      <c r="A79" s="17" t="s">
        <v>135</v>
      </c>
      <c r="B79" s="15">
        <v>11</v>
      </c>
      <c r="C79" s="15"/>
      <c r="D79" s="41">
        <v>1288275645</v>
      </c>
      <c r="E79" s="15"/>
      <c r="F79" s="41">
        <v>1288003645</v>
      </c>
      <c r="G79" s="49"/>
      <c r="H79" s="41">
        <v>1288190496</v>
      </c>
      <c r="I79" s="48"/>
      <c r="J79" s="41">
        <v>1287918496</v>
      </c>
    </row>
    <row r="80" spans="1:10" s="17" customFormat="1" ht="20.25" customHeight="1" x14ac:dyDescent="0.25">
      <c r="A80" s="7" t="s">
        <v>96</v>
      </c>
      <c r="B80" s="15"/>
      <c r="C80" s="15"/>
      <c r="D80" s="48"/>
      <c r="E80" s="15"/>
      <c r="F80" s="48"/>
      <c r="G80" s="53"/>
      <c r="H80" s="48"/>
      <c r="I80" s="48"/>
      <c r="J80" s="48"/>
    </row>
    <row r="81" spans="1:10" s="17" customFormat="1" ht="20.25" customHeight="1" x14ac:dyDescent="0.25">
      <c r="A81" s="7" t="s">
        <v>171</v>
      </c>
      <c r="B81" s="15"/>
      <c r="C81" s="15"/>
      <c r="D81" s="13">
        <f>SUM(D71:D79)</f>
        <v>2914695445</v>
      </c>
      <c r="E81" s="13"/>
      <c r="F81" s="13">
        <f>SUM(F71:F79)</f>
        <v>2712255197</v>
      </c>
      <c r="G81" s="49"/>
      <c r="H81" s="54">
        <f>SUM(H71:H79)</f>
        <v>2657915746</v>
      </c>
      <c r="I81" s="13"/>
      <c r="J81" s="54">
        <f>SUM(J71:J79)</f>
        <v>2410310382</v>
      </c>
    </row>
    <row r="82" spans="1:10" s="17" customFormat="1" ht="20.25" customHeight="1" x14ac:dyDescent="0.25">
      <c r="A82" s="17" t="s">
        <v>78</v>
      </c>
      <c r="B82" s="15"/>
      <c r="C82" s="15"/>
      <c r="D82" s="41">
        <v>21880</v>
      </c>
      <c r="E82" s="15"/>
      <c r="F82" s="41">
        <v>19413</v>
      </c>
      <c r="H82" s="115">
        <v>0</v>
      </c>
      <c r="I82" s="40"/>
      <c r="J82" s="115">
        <v>0</v>
      </c>
    </row>
    <row r="83" spans="1:10" s="17" customFormat="1" ht="20.25" customHeight="1" x14ac:dyDescent="0.25">
      <c r="A83" s="7" t="s">
        <v>50</v>
      </c>
      <c r="B83" s="15"/>
      <c r="C83" s="15"/>
      <c r="D83" s="56">
        <f>SUM(D81:D82)</f>
        <v>2914717325</v>
      </c>
      <c r="E83" s="26"/>
      <c r="F83" s="56">
        <f>SUM(F81:F82)</f>
        <v>2712274610</v>
      </c>
      <c r="G83" s="7"/>
      <c r="H83" s="56">
        <f>SUM(H81:H82)</f>
        <v>2657915746</v>
      </c>
      <c r="I83" s="19"/>
      <c r="J83" s="56">
        <f>SUM(J81:J82)</f>
        <v>2410310382</v>
      </c>
    </row>
    <row r="84" spans="1:10" s="17" customFormat="1" ht="12.75" customHeight="1" x14ac:dyDescent="0.25">
      <c r="A84" s="7"/>
      <c r="B84" s="15"/>
      <c r="C84" s="15"/>
      <c r="D84" s="57"/>
      <c r="E84" s="26"/>
      <c r="F84" s="57"/>
      <c r="G84" s="7"/>
      <c r="H84" s="57"/>
      <c r="I84" s="19"/>
      <c r="J84" s="57"/>
    </row>
    <row r="85" spans="1:10" s="17" customFormat="1" ht="20.25" customHeight="1" thickBot="1" x14ac:dyDescent="0.3">
      <c r="A85" s="7" t="s">
        <v>51</v>
      </c>
      <c r="B85" s="12"/>
      <c r="C85" s="12"/>
      <c r="D85" s="58">
        <f>SUM(D58+D83)</f>
        <v>4906976236</v>
      </c>
      <c r="E85" s="13"/>
      <c r="F85" s="58">
        <f>SUM(F58+F83)</f>
        <v>4757799542</v>
      </c>
      <c r="H85" s="58">
        <f>SUM(H58+H81)</f>
        <v>4684972129</v>
      </c>
      <c r="I85" s="19"/>
      <c r="J85" s="58">
        <f>SUM(J58+J81)</f>
        <v>4431507610</v>
      </c>
    </row>
    <row r="86" spans="1:10" s="17" customFormat="1" ht="20.25" customHeight="1" thickTop="1" x14ac:dyDescent="0.25">
      <c r="A86" s="7"/>
      <c r="B86" s="12"/>
      <c r="C86" s="12"/>
      <c r="D86" s="12"/>
      <c r="E86" s="12"/>
      <c r="F86" s="12"/>
      <c r="H86" s="13"/>
      <c r="I86" s="19"/>
      <c r="J86" s="13"/>
    </row>
    <row r="87" spans="1:10" ht="20.25" customHeight="1" x14ac:dyDescent="0.25">
      <c r="D87" s="116"/>
      <c r="E87" s="116"/>
      <c r="F87" s="116"/>
      <c r="G87" s="116"/>
      <c r="H87" s="116"/>
      <c r="I87" s="116"/>
      <c r="J87" s="116"/>
    </row>
  </sheetData>
  <mergeCells count="21">
    <mergeCell ref="D8:J8"/>
    <mergeCell ref="H34:J34"/>
    <mergeCell ref="H35:J35"/>
    <mergeCell ref="D63:F63"/>
    <mergeCell ref="H64:J64"/>
    <mergeCell ref="H63:J63"/>
    <mergeCell ref="D38:J38"/>
    <mergeCell ref="D64:F64"/>
    <mergeCell ref="H65:J65"/>
    <mergeCell ref="D67:J67"/>
    <mergeCell ref="D34:F34"/>
    <mergeCell ref="D35:F35"/>
    <mergeCell ref="D36:F36"/>
    <mergeCell ref="H36:J36"/>
    <mergeCell ref="D65:F65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0" firstPageNumber="5" orientation="portrait" useFirstPageNumber="1" r:id="rId1"/>
  <headerFooter alignWithMargins="0">
    <oddFooter>&amp;L   The accompanying notes form an integral part of the financial statements.
&amp;C&amp;P</oddFooter>
  </headerFooter>
  <rowBreaks count="2" manualBreakCount="2">
    <brk id="30" max="16383" man="1"/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5"/>
  <sheetViews>
    <sheetView view="pageBreakPreview" topLeftCell="A59" zoomScale="85" zoomScaleNormal="100" zoomScaleSheetLayoutView="85" workbookViewId="0">
      <selection activeCell="J70" sqref="J70"/>
    </sheetView>
  </sheetViews>
  <sheetFormatPr defaultColWidth="9.140625" defaultRowHeight="20.25" customHeight="1" x14ac:dyDescent="0.25"/>
  <cols>
    <col min="1" max="1" width="45.5703125" style="1" customWidth="1"/>
    <col min="2" max="2" width="6.42578125" style="21" customWidth="1"/>
    <col min="3" max="3" width="1.28515625" style="21" customWidth="1"/>
    <col min="4" max="4" width="13.140625" style="21" customWidth="1"/>
    <col min="5" max="5" width="1.28515625" style="21" customWidth="1"/>
    <col min="6" max="6" width="13.140625" style="21" customWidth="1"/>
    <col min="7" max="7" width="1.28515625" style="21" customWidth="1"/>
    <col min="8" max="8" width="13.140625" style="1" customWidth="1"/>
    <col min="9" max="9" width="1.28515625" style="21" customWidth="1"/>
    <col min="10" max="10" width="13.140625" style="1" customWidth="1"/>
    <col min="11" max="11" width="9.140625" style="1" customWidth="1"/>
    <col min="12" max="16384" width="9.140625" style="1"/>
  </cols>
  <sheetData>
    <row r="1" spans="1:10" s="73" customFormat="1" ht="18.75" customHeight="1" x14ac:dyDescent="0.35">
      <c r="A1" s="20" t="s">
        <v>70</v>
      </c>
      <c r="B1" s="90"/>
      <c r="C1" s="90"/>
      <c r="D1" s="91"/>
      <c r="E1" s="91"/>
      <c r="F1" s="91"/>
      <c r="G1" s="91"/>
      <c r="H1" s="91"/>
      <c r="I1" s="91"/>
      <c r="J1" s="91"/>
    </row>
    <row r="2" spans="1:10" s="89" customFormat="1" ht="18.75" customHeight="1" x14ac:dyDescent="0.25">
      <c r="A2" s="8" t="s">
        <v>97</v>
      </c>
      <c r="B2" s="87"/>
      <c r="C2" s="87"/>
      <c r="D2" s="88"/>
      <c r="E2" s="88"/>
      <c r="F2" s="88"/>
      <c r="G2" s="88"/>
      <c r="H2" s="88"/>
      <c r="I2" s="88"/>
      <c r="J2" s="88"/>
    </row>
    <row r="3" spans="1:10" s="17" customFormat="1" ht="18.75" customHeight="1" x14ac:dyDescent="0.25">
      <c r="B3" s="21"/>
      <c r="C3" s="21"/>
      <c r="D3" s="21"/>
      <c r="E3" s="21"/>
      <c r="F3" s="21"/>
      <c r="G3" s="21"/>
      <c r="I3" s="21"/>
    </row>
    <row r="4" spans="1:10" s="17" customFormat="1" ht="18.75" customHeight="1" x14ac:dyDescent="0.25">
      <c r="A4" s="7"/>
      <c r="B4" s="21"/>
      <c r="C4" s="7"/>
      <c r="D4" s="223" t="s">
        <v>71</v>
      </c>
      <c r="E4" s="223"/>
      <c r="F4" s="223"/>
      <c r="G4" s="26"/>
      <c r="H4" s="223" t="s">
        <v>73</v>
      </c>
      <c r="I4" s="223"/>
      <c r="J4" s="223"/>
    </row>
    <row r="5" spans="1:10" s="17" customFormat="1" ht="18.75" customHeight="1" x14ac:dyDescent="0.25">
      <c r="A5" s="7"/>
      <c r="B5" s="21"/>
      <c r="C5" s="7"/>
      <c r="D5" s="223" t="s">
        <v>72</v>
      </c>
      <c r="E5" s="223"/>
      <c r="F5" s="223"/>
      <c r="G5" s="26"/>
      <c r="H5" s="223" t="s">
        <v>72</v>
      </c>
      <c r="I5" s="223"/>
      <c r="J5" s="223"/>
    </row>
    <row r="6" spans="1:10" s="17" customFormat="1" ht="18.75" customHeight="1" x14ac:dyDescent="0.25">
      <c r="A6" s="7"/>
      <c r="B6" s="21"/>
      <c r="C6" s="7"/>
      <c r="D6" s="227" t="s">
        <v>98</v>
      </c>
      <c r="E6" s="227"/>
      <c r="F6" s="227"/>
      <c r="G6" s="39"/>
      <c r="H6" s="227" t="s">
        <v>98</v>
      </c>
      <c r="I6" s="227"/>
      <c r="J6" s="227"/>
    </row>
    <row r="7" spans="1:10" s="17" customFormat="1" ht="18.75" customHeight="1" x14ac:dyDescent="0.25">
      <c r="A7" s="7"/>
      <c r="B7" s="21"/>
      <c r="C7" s="7"/>
      <c r="D7" s="226" t="s">
        <v>34</v>
      </c>
      <c r="E7" s="226"/>
      <c r="F7" s="226"/>
      <c r="G7" s="39"/>
      <c r="H7" s="226" t="s">
        <v>34</v>
      </c>
      <c r="I7" s="226"/>
      <c r="J7" s="226"/>
    </row>
    <row r="8" spans="1:10" s="17" customFormat="1" ht="20.25" customHeight="1" x14ac:dyDescent="0.25">
      <c r="A8" s="7"/>
      <c r="B8" s="38" t="s">
        <v>18</v>
      </c>
      <c r="C8" s="38"/>
      <c r="D8" s="10" t="s">
        <v>207</v>
      </c>
      <c r="E8" s="71"/>
      <c r="F8" s="10" t="s">
        <v>177</v>
      </c>
      <c r="G8" s="71"/>
      <c r="H8" s="10" t="s">
        <v>207</v>
      </c>
      <c r="I8" s="141"/>
      <c r="J8" s="10" t="s">
        <v>177</v>
      </c>
    </row>
    <row r="9" spans="1:10" s="17" customFormat="1" ht="20.25" customHeight="1" x14ac:dyDescent="0.25">
      <c r="A9" s="59"/>
      <c r="B9" s="38"/>
      <c r="C9" s="38"/>
      <c r="D9" s="225" t="s">
        <v>108</v>
      </c>
      <c r="E9" s="225"/>
      <c r="F9" s="225"/>
      <c r="G9" s="225"/>
      <c r="H9" s="225"/>
      <c r="I9" s="225"/>
      <c r="J9" s="225"/>
    </row>
    <row r="10" spans="1:10" s="17" customFormat="1" ht="20.25" customHeight="1" x14ac:dyDescent="0.25">
      <c r="A10" s="12" t="s">
        <v>172</v>
      </c>
      <c r="B10" s="15"/>
      <c r="C10" s="15"/>
      <c r="D10" s="15"/>
      <c r="E10" s="15"/>
      <c r="F10" s="15"/>
      <c r="G10" s="15"/>
      <c r="H10" s="52"/>
      <c r="I10" s="15"/>
      <c r="J10" s="52"/>
    </row>
    <row r="11" spans="1:10" s="17" customFormat="1" ht="20.25" customHeight="1" x14ac:dyDescent="0.25">
      <c r="A11" s="17" t="s">
        <v>42</v>
      </c>
      <c r="B11" s="15">
        <v>17</v>
      </c>
      <c r="C11" s="15"/>
      <c r="D11" s="40">
        <v>6775501024</v>
      </c>
      <c r="E11" s="15"/>
      <c r="F11" s="40">
        <v>5704008753</v>
      </c>
      <c r="G11" s="15"/>
      <c r="H11" s="61">
        <v>6767845677</v>
      </c>
      <c r="I11" s="15"/>
      <c r="J11" s="61">
        <v>5704008753</v>
      </c>
    </row>
    <row r="12" spans="1:10" s="17" customFormat="1" ht="18.75" hidden="1" customHeight="1" x14ac:dyDescent="0.25">
      <c r="A12" s="17" t="s">
        <v>133</v>
      </c>
      <c r="B12" s="15"/>
      <c r="C12" s="15"/>
    </row>
    <row r="13" spans="1:10" s="17" customFormat="1" ht="18.75" hidden="1" customHeight="1" x14ac:dyDescent="0.25">
      <c r="A13" s="17" t="s">
        <v>130</v>
      </c>
      <c r="B13" s="15" t="s">
        <v>140</v>
      </c>
      <c r="C13" s="15"/>
      <c r="D13" s="40"/>
      <c r="E13" s="15"/>
      <c r="F13" s="40"/>
      <c r="G13" s="15"/>
      <c r="H13" s="27"/>
      <c r="I13" s="15"/>
      <c r="J13" s="27"/>
    </row>
    <row r="14" spans="1:10" s="17" customFormat="1" ht="20.25" customHeight="1" x14ac:dyDescent="0.25">
      <c r="A14" s="17" t="s">
        <v>93</v>
      </c>
      <c r="B14" s="15" t="s">
        <v>236</v>
      </c>
      <c r="C14" s="15"/>
      <c r="D14" s="27">
        <v>48000</v>
      </c>
      <c r="E14" s="15"/>
      <c r="F14" s="47">
        <v>0</v>
      </c>
      <c r="G14" s="15"/>
      <c r="H14" s="27">
        <v>305028251</v>
      </c>
      <c r="I14" s="15"/>
      <c r="J14" s="27">
        <v>49977312</v>
      </c>
    </row>
    <row r="15" spans="1:10" s="17" customFormat="1" ht="20.25" customHeight="1" x14ac:dyDescent="0.25">
      <c r="A15" s="17" t="s">
        <v>115</v>
      </c>
      <c r="B15" s="15"/>
      <c r="C15" s="15"/>
      <c r="D15" s="27">
        <v>1952046</v>
      </c>
      <c r="E15" s="15"/>
      <c r="F15" s="27">
        <v>289127</v>
      </c>
      <c r="G15" s="15"/>
      <c r="H15" s="27">
        <v>961560</v>
      </c>
      <c r="I15" s="15"/>
      <c r="J15" s="27">
        <v>0</v>
      </c>
    </row>
    <row r="16" spans="1:10" s="17" customFormat="1" ht="20.25" customHeight="1" x14ac:dyDescent="0.25">
      <c r="A16" s="17" t="s">
        <v>25</v>
      </c>
      <c r="B16" s="15"/>
      <c r="C16" s="15"/>
      <c r="D16" s="41">
        <v>14787330</v>
      </c>
      <c r="E16" s="44"/>
      <c r="F16" s="41">
        <v>18398694</v>
      </c>
      <c r="G16" s="44"/>
      <c r="H16" s="24">
        <v>15333662</v>
      </c>
      <c r="I16" s="44"/>
      <c r="J16" s="24">
        <v>19687975</v>
      </c>
    </row>
    <row r="17" spans="1:10" s="17" customFormat="1" ht="20.25" customHeight="1" x14ac:dyDescent="0.25">
      <c r="A17" s="7" t="s">
        <v>173</v>
      </c>
      <c r="B17" s="15"/>
      <c r="C17" s="15"/>
      <c r="D17" s="63">
        <f>SUM(D11:D16)</f>
        <v>6792288400</v>
      </c>
      <c r="E17" s="13"/>
      <c r="F17" s="63">
        <f>SUM(F11:F16)</f>
        <v>5722696574</v>
      </c>
      <c r="G17" s="13"/>
      <c r="H17" s="63">
        <f>SUM(H11:H16)</f>
        <v>7089169150</v>
      </c>
      <c r="I17" s="13"/>
      <c r="J17" s="63">
        <f>SUM(J11:J16)</f>
        <v>5773674040</v>
      </c>
    </row>
    <row r="18" spans="1:10" s="17" customFormat="1" ht="15.75" customHeight="1" x14ac:dyDescent="0.25">
      <c r="A18" s="7"/>
      <c r="B18" s="15"/>
      <c r="C18" s="15"/>
      <c r="D18" s="38"/>
      <c r="E18" s="15"/>
      <c r="F18" s="140"/>
      <c r="H18" s="13"/>
      <c r="I18" s="19"/>
      <c r="J18" s="13"/>
    </row>
    <row r="19" spans="1:10" s="17" customFormat="1" ht="20.25" customHeight="1" x14ac:dyDescent="0.25">
      <c r="A19" s="12" t="s">
        <v>16</v>
      </c>
      <c r="B19" s="15"/>
      <c r="C19" s="15"/>
      <c r="D19" s="15"/>
      <c r="E19" s="15"/>
      <c r="F19" s="15"/>
      <c r="G19" s="15"/>
      <c r="H19" s="40"/>
      <c r="I19" s="15"/>
      <c r="J19" s="40"/>
    </row>
    <row r="20" spans="1:10" s="17" customFormat="1" ht="20.25" customHeight="1" x14ac:dyDescent="0.25">
      <c r="A20" s="17" t="s">
        <v>136</v>
      </c>
      <c r="B20" s="15"/>
      <c r="C20" s="15"/>
      <c r="D20" s="40">
        <v>4183661227</v>
      </c>
      <c r="E20" s="15"/>
      <c r="F20" s="40">
        <v>3780007771</v>
      </c>
      <c r="G20" s="15"/>
      <c r="H20" s="61">
        <v>4444771365</v>
      </c>
      <c r="I20" s="15"/>
      <c r="J20" s="61">
        <v>3886278089</v>
      </c>
    </row>
    <row r="21" spans="1:10" s="17" customFormat="1" ht="20.25" customHeight="1" x14ac:dyDescent="0.25">
      <c r="A21" s="17" t="s">
        <v>147</v>
      </c>
      <c r="B21" s="15"/>
      <c r="C21" s="21"/>
      <c r="D21" s="48">
        <v>1415770485</v>
      </c>
      <c r="E21" s="21"/>
      <c r="F21" s="48">
        <v>1180406048</v>
      </c>
      <c r="G21" s="21"/>
      <c r="H21" s="64">
        <v>1415770485</v>
      </c>
      <c r="I21" s="21"/>
      <c r="J21" s="64">
        <v>1180406048</v>
      </c>
    </row>
    <row r="22" spans="1:10" s="17" customFormat="1" ht="20.25" customHeight="1" x14ac:dyDescent="0.25">
      <c r="A22" s="17" t="s">
        <v>52</v>
      </c>
      <c r="B22" s="15"/>
      <c r="C22" s="15"/>
      <c r="D22" s="48">
        <v>691521953</v>
      </c>
      <c r="E22" s="15"/>
      <c r="F22" s="48">
        <v>462231363</v>
      </c>
      <c r="G22" s="15"/>
      <c r="H22" s="64">
        <v>684631023</v>
      </c>
      <c r="I22" s="15"/>
      <c r="J22" s="64">
        <v>456562790</v>
      </c>
    </row>
    <row r="23" spans="1:10" s="17" customFormat="1" ht="20.25" customHeight="1" x14ac:dyDescent="0.25">
      <c r="A23" s="17" t="s">
        <v>131</v>
      </c>
      <c r="B23" s="15"/>
      <c r="C23" s="15"/>
      <c r="D23" s="27">
        <v>0</v>
      </c>
      <c r="E23" s="15"/>
      <c r="F23" s="27">
        <v>0</v>
      </c>
      <c r="G23" s="15"/>
      <c r="H23" s="27">
        <v>0</v>
      </c>
      <c r="I23" s="15"/>
      <c r="J23" s="27">
        <v>85116</v>
      </c>
    </row>
    <row r="24" spans="1:10" s="17" customFormat="1" ht="20.25" customHeight="1" x14ac:dyDescent="0.25">
      <c r="A24" s="65" t="s">
        <v>53</v>
      </c>
      <c r="B24" s="15"/>
      <c r="C24" s="15"/>
      <c r="D24" s="41">
        <v>24271340</v>
      </c>
      <c r="E24" s="44"/>
      <c r="F24" s="41">
        <v>30413892</v>
      </c>
      <c r="G24" s="44"/>
      <c r="H24" s="62">
        <v>21909303</v>
      </c>
      <c r="I24" s="44"/>
      <c r="J24" s="62">
        <v>29474996</v>
      </c>
    </row>
    <row r="25" spans="1:10" s="17" customFormat="1" ht="20.25" customHeight="1" x14ac:dyDescent="0.25">
      <c r="A25" s="7" t="s">
        <v>17</v>
      </c>
      <c r="B25" s="15"/>
      <c r="C25" s="15"/>
      <c r="D25" s="63">
        <f>SUM(D20:D24)</f>
        <v>6315225005</v>
      </c>
      <c r="E25" s="13"/>
      <c r="F25" s="63">
        <f>SUM(F20:F24)</f>
        <v>5453059074</v>
      </c>
      <c r="G25" s="13"/>
      <c r="H25" s="63">
        <f>SUM(H20:H24)</f>
        <v>6567082176</v>
      </c>
      <c r="I25" s="13"/>
      <c r="J25" s="63">
        <f>SUM(J20:J24)</f>
        <v>5552807039</v>
      </c>
    </row>
    <row r="26" spans="1:10" s="17" customFormat="1" ht="15.75" customHeight="1" x14ac:dyDescent="0.25">
      <c r="A26" s="7"/>
      <c r="B26" s="15"/>
      <c r="C26" s="15"/>
      <c r="D26" s="38"/>
      <c r="E26" s="15"/>
      <c r="F26" s="140"/>
      <c r="H26" s="13"/>
      <c r="I26" s="19"/>
      <c r="J26" s="13"/>
    </row>
    <row r="27" spans="1:10" s="17" customFormat="1" ht="20.25" customHeight="1" x14ac:dyDescent="0.25">
      <c r="A27" s="7" t="s">
        <v>58</v>
      </c>
      <c r="B27" s="15"/>
      <c r="C27" s="15"/>
      <c r="D27" s="19">
        <f>D17-D25</f>
        <v>477063395</v>
      </c>
      <c r="E27" s="19"/>
      <c r="F27" s="19">
        <f>F17-F25</f>
        <v>269637500</v>
      </c>
      <c r="G27" s="19"/>
      <c r="H27" s="19">
        <f>H17-H25</f>
        <v>522086974</v>
      </c>
      <c r="I27" s="19"/>
      <c r="J27" s="19">
        <f>J17-J25</f>
        <v>220867001</v>
      </c>
    </row>
    <row r="28" spans="1:10" s="17" customFormat="1" ht="20.25" customHeight="1" x14ac:dyDescent="0.25">
      <c r="A28" s="42" t="s">
        <v>148</v>
      </c>
      <c r="B28" s="15">
        <v>20</v>
      </c>
      <c r="C28" s="15"/>
      <c r="D28" s="41">
        <v>-36344037</v>
      </c>
      <c r="E28" s="15"/>
      <c r="F28" s="41">
        <v>-20566149</v>
      </c>
      <c r="G28" s="15"/>
      <c r="H28" s="41">
        <v>-36258324</v>
      </c>
      <c r="I28" s="15"/>
      <c r="J28" s="41">
        <v>-20579323</v>
      </c>
    </row>
    <row r="29" spans="1:10" s="17" customFormat="1" ht="20.25" customHeight="1" x14ac:dyDescent="0.25">
      <c r="A29" s="22" t="s">
        <v>105</v>
      </c>
      <c r="B29" s="15"/>
      <c r="C29" s="15"/>
      <c r="D29" s="45">
        <f>D27+D28</f>
        <v>440719358</v>
      </c>
      <c r="E29" s="13"/>
      <c r="F29" s="45">
        <f>F27+F28</f>
        <v>249071351</v>
      </c>
      <c r="G29" s="13"/>
      <c r="H29" s="45">
        <f>H27+H28</f>
        <v>485828650</v>
      </c>
      <c r="I29" s="13"/>
      <c r="J29" s="45">
        <f>J27+J28</f>
        <v>200287678</v>
      </c>
    </row>
    <row r="30" spans="1:10" s="17" customFormat="1" ht="20.25" customHeight="1" x14ac:dyDescent="0.25">
      <c r="B30" s="15"/>
      <c r="C30" s="21"/>
      <c r="D30" s="48"/>
      <c r="E30" s="21"/>
      <c r="F30" s="48"/>
      <c r="G30" s="21"/>
      <c r="H30" s="64"/>
      <c r="I30" s="21"/>
      <c r="J30" s="64"/>
    </row>
    <row r="31" spans="1:10" s="73" customFormat="1" ht="18.75" customHeight="1" x14ac:dyDescent="0.35">
      <c r="A31" s="20" t="s">
        <v>70</v>
      </c>
      <c r="B31" s="90"/>
      <c r="C31" s="90"/>
      <c r="D31" s="91"/>
      <c r="E31" s="91"/>
      <c r="F31" s="91"/>
      <c r="G31" s="91"/>
      <c r="H31" s="91"/>
      <c r="I31" s="91"/>
      <c r="J31" s="91"/>
    </row>
    <row r="32" spans="1:10" s="89" customFormat="1" ht="18.75" customHeight="1" x14ac:dyDescent="0.25">
      <c r="A32" s="8" t="s">
        <v>97</v>
      </c>
      <c r="B32" s="87"/>
      <c r="C32" s="87"/>
      <c r="D32" s="88"/>
      <c r="E32" s="88"/>
      <c r="F32" s="88"/>
      <c r="G32" s="88"/>
      <c r="H32" s="88"/>
      <c r="I32" s="88"/>
      <c r="J32" s="88"/>
    </row>
    <row r="33" spans="1:10" s="17" customFormat="1" ht="18.75" customHeight="1" x14ac:dyDescent="0.25">
      <c r="B33" s="21"/>
      <c r="C33" s="21"/>
      <c r="D33" s="21"/>
      <c r="E33" s="21"/>
      <c r="F33" s="21"/>
      <c r="G33" s="21"/>
      <c r="I33" s="21"/>
    </row>
    <row r="34" spans="1:10" s="17" customFormat="1" ht="18.75" customHeight="1" x14ac:dyDescent="0.25">
      <c r="A34" s="7"/>
      <c r="B34" s="21"/>
      <c r="C34" s="7"/>
      <c r="D34" s="223" t="s">
        <v>71</v>
      </c>
      <c r="E34" s="223"/>
      <c r="F34" s="223"/>
      <c r="G34" s="211"/>
      <c r="H34" s="223" t="s">
        <v>73</v>
      </c>
      <c r="I34" s="223"/>
      <c r="J34" s="223"/>
    </row>
    <row r="35" spans="1:10" s="17" customFormat="1" ht="18.75" customHeight="1" x14ac:dyDescent="0.25">
      <c r="A35" s="7"/>
      <c r="B35" s="21"/>
      <c r="C35" s="7"/>
      <c r="D35" s="223" t="s">
        <v>72</v>
      </c>
      <c r="E35" s="223"/>
      <c r="F35" s="223"/>
      <c r="G35" s="211"/>
      <c r="H35" s="223" t="s">
        <v>72</v>
      </c>
      <c r="I35" s="223"/>
      <c r="J35" s="223"/>
    </row>
    <row r="36" spans="1:10" s="17" customFormat="1" ht="18.75" customHeight="1" x14ac:dyDescent="0.25">
      <c r="A36" s="7"/>
      <c r="B36" s="21"/>
      <c r="C36" s="7"/>
      <c r="D36" s="227" t="s">
        <v>98</v>
      </c>
      <c r="E36" s="227"/>
      <c r="F36" s="227"/>
      <c r="G36" s="214"/>
      <c r="H36" s="227" t="s">
        <v>98</v>
      </c>
      <c r="I36" s="227"/>
      <c r="J36" s="227"/>
    </row>
    <row r="37" spans="1:10" s="17" customFormat="1" ht="18.75" customHeight="1" x14ac:dyDescent="0.25">
      <c r="A37" s="7"/>
      <c r="B37" s="21"/>
      <c r="C37" s="7"/>
      <c r="D37" s="226" t="s">
        <v>34</v>
      </c>
      <c r="E37" s="226"/>
      <c r="F37" s="226"/>
      <c r="G37" s="214"/>
      <c r="H37" s="226" t="s">
        <v>34</v>
      </c>
      <c r="I37" s="226"/>
      <c r="J37" s="226"/>
    </row>
    <row r="38" spans="1:10" s="17" customFormat="1" ht="20.25" customHeight="1" x14ac:dyDescent="0.25">
      <c r="A38" s="7"/>
      <c r="B38" s="213" t="s">
        <v>18</v>
      </c>
      <c r="C38" s="213"/>
      <c r="D38" s="10" t="s">
        <v>207</v>
      </c>
      <c r="E38" s="212"/>
      <c r="F38" s="10" t="s">
        <v>177</v>
      </c>
      <c r="G38" s="212"/>
      <c r="H38" s="10" t="s">
        <v>207</v>
      </c>
      <c r="I38" s="212"/>
      <c r="J38" s="10" t="s">
        <v>177</v>
      </c>
    </row>
    <row r="39" spans="1:10" s="17" customFormat="1" ht="20.25" customHeight="1" x14ac:dyDescent="0.25">
      <c r="A39" s="59"/>
      <c r="B39" s="213"/>
      <c r="C39" s="213"/>
      <c r="D39" s="225" t="s">
        <v>108</v>
      </c>
      <c r="E39" s="225"/>
      <c r="F39" s="225"/>
      <c r="G39" s="225"/>
      <c r="H39" s="225"/>
      <c r="I39" s="225"/>
      <c r="J39" s="225"/>
    </row>
    <row r="40" spans="1:10" s="17" customFormat="1" ht="20.25" customHeight="1" x14ac:dyDescent="0.25">
      <c r="A40" s="7" t="s">
        <v>57</v>
      </c>
      <c r="B40" s="15"/>
      <c r="C40" s="15"/>
      <c r="D40" s="15"/>
      <c r="E40" s="15"/>
      <c r="F40" s="15"/>
      <c r="G40" s="15"/>
      <c r="H40" s="19"/>
      <c r="I40" s="15"/>
      <c r="J40" s="19"/>
    </row>
    <row r="41" spans="1:10" s="17" customFormat="1" ht="20.25" customHeight="1" x14ac:dyDescent="0.25">
      <c r="A41" s="12" t="s">
        <v>238</v>
      </c>
      <c r="B41" s="15"/>
      <c r="C41" s="15"/>
      <c r="D41" s="15"/>
      <c r="E41" s="15"/>
      <c r="F41" s="15"/>
      <c r="G41" s="15"/>
      <c r="H41" s="19"/>
      <c r="I41" s="15"/>
      <c r="J41" s="19"/>
    </row>
    <row r="42" spans="1:10" s="17" customFormat="1" ht="20.25" customHeight="1" x14ac:dyDescent="0.25">
      <c r="A42" s="12" t="s">
        <v>132</v>
      </c>
      <c r="B42" s="15"/>
      <c r="C42" s="15"/>
      <c r="D42" s="15"/>
      <c r="E42" s="15"/>
      <c r="F42" s="15"/>
      <c r="G42" s="15"/>
      <c r="H42" s="19"/>
      <c r="I42" s="15"/>
      <c r="J42" s="19"/>
    </row>
    <row r="43" spans="1:10" s="17" customFormat="1" ht="20.25" hidden="1" customHeight="1" x14ac:dyDescent="0.25">
      <c r="A43" s="215" t="s">
        <v>170</v>
      </c>
      <c r="B43" s="216" t="s">
        <v>168</v>
      </c>
      <c r="C43" s="216"/>
      <c r="D43" s="217"/>
      <c r="E43" s="218"/>
      <c r="F43" s="217">
        <v>0</v>
      </c>
      <c r="G43" s="218"/>
      <c r="H43" s="217"/>
      <c r="I43" s="219"/>
      <c r="J43" s="217">
        <v>0</v>
      </c>
    </row>
    <row r="44" spans="1:10" s="17" customFormat="1" ht="20.25" customHeight="1" x14ac:dyDescent="0.25">
      <c r="A44" s="42" t="s">
        <v>229</v>
      </c>
      <c r="B44" s="15"/>
      <c r="C44" s="15"/>
      <c r="D44" s="23"/>
      <c r="E44" s="25"/>
      <c r="F44" s="23"/>
      <c r="G44" s="25"/>
      <c r="H44" s="23"/>
      <c r="I44" s="44"/>
      <c r="J44" s="23"/>
    </row>
    <row r="45" spans="1:10" s="17" customFormat="1" ht="21.75" customHeight="1" x14ac:dyDescent="0.25">
      <c r="A45" s="42" t="s">
        <v>230</v>
      </c>
      <c r="B45" s="15" t="s">
        <v>239</v>
      </c>
      <c r="C45" s="15"/>
      <c r="D45" s="23">
        <v>272000</v>
      </c>
      <c r="E45" s="25"/>
      <c r="F45" s="23">
        <v>0</v>
      </c>
      <c r="G45" s="25"/>
      <c r="H45" s="23">
        <v>272000</v>
      </c>
      <c r="I45" s="44"/>
      <c r="J45" s="23">
        <v>0</v>
      </c>
    </row>
    <row r="46" spans="1:10" s="17" customFormat="1" ht="20.25" customHeight="1" x14ac:dyDescent="0.25">
      <c r="A46" s="22" t="s">
        <v>247</v>
      </c>
      <c r="B46" s="15"/>
      <c r="C46" s="15"/>
      <c r="D46" s="220"/>
      <c r="E46" s="25"/>
      <c r="F46" s="220"/>
      <c r="G46" s="25"/>
      <c r="H46" s="220"/>
      <c r="I46" s="44"/>
      <c r="J46" s="220"/>
    </row>
    <row r="47" spans="1:10" s="17" customFormat="1" ht="20.25" customHeight="1" x14ac:dyDescent="0.25">
      <c r="A47" s="7" t="s">
        <v>248</v>
      </c>
      <c r="B47" s="15"/>
      <c r="C47" s="15"/>
      <c r="D47" s="92">
        <f>SUM(D44:D45)</f>
        <v>272000</v>
      </c>
      <c r="E47" s="5"/>
      <c r="F47" s="92">
        <f>SUM(F44:F45)</f>
        <v>0</v>
      </c>
      <c r="G47" s="5"/>
      <c r="H47" s="92">
        <f>SUM(H44:H45)</f>
        <v>272000</v>
      </c>
      <c r="I47" s="222"/>
      <c r="J47" s="92">
        <f>SUM(J44:J45)</f>
        <v>0</v>
      </c>
    </row>
    <row r="48" spans="1:10" s="17" customFormat="1" ht="13.5" customHeight="1" x14ac:dyDescent="0.25">
      <c r="A48" s="42"/>
      <c r="B48" s="15"/>
      <c r="C48" s="15"/>
      <c r="D48" s="23"/>
      <c r="E48" s="25"/>
      <c r="F48" s="23"/>
      <c r="G48" s="25"/>
      <c r="H48" s="23"/>
      <c r="I48" s="44"/>
      <c r="J48" s="23"/>
    </row>
    <row r="49" spans="1:10" s="17" customFormat="1" ht="20.25" customHeight="1" x14ac:dyDescent="0.25">
      <c r="A49" s="221" t="s">
        <v>240</v>
      </c>
      <c r="B49" s="15"/>
      <c r="C49" s="15"/>
      <c r="D49" s="23"/>
      <c r="E49" s="25"/>
      <c r="F49" s="23"/>
      <c r="G49" s="25"/>
      <c r="H49" s="23"/>
      <c r="I49" s="44"/>
      <c r="J49" s="23"/>
    </row>
    <row r="50" spans="1:10" s="17" customFormat="1" ht="20.25" customHeight="1" x14ac:dyDescent="0.25">
      <c r="A50" s="42" t="s">
        <v>167</v>
      </c>
      <c r="B50" s="15"/>
      <c r="C50" s="15"/>
      <c r="D50" s="23"/>
      <c r="E50" s="25"/>
      <c r="F50" s="23"/>
      <c r="G50" s="25"/>
      <c r="H50" s="23"/>
      <c r="I50" s="44"/>
      <c r="J50" s="23"/>
    </row>
    <row r="51" spans="1:10" s="17" customFormat="1" ht="20.25" customHeight="1" x14ac:dyDescent="0.25">
      <c r="A51" s="42" t="s">
        <v>166</v>
      </c>
      <c r="B51" s="15" t="s">
        <v>237</v>
      </c>
      <c r="C51" s="15"/>
      <c r="D51" s="23">
        <v>-40105994</v>
      </c>
      <c r="E51" s="25"/>
      <c r="F51" s="23">
        <v>-2828162</v>
      </c>
      <c r="G51" s="25"/>
      <c r="H51" s="23">
        <v>-40068786</v>
      </c>
      <c r="I51" s="44"/>
      <c r="J51" s="23">
        <v>-2807433</v>
      </c>
    </row>
    <row r="52" spans="1:10" s="17" customFormat="1" ht="20.25" customHeight="1" x14ac:dyDescent="0.25">
      <c r="A52" s="22" t="s">
        <v>241</v>
      </c>
      <c r="B52" s="15"/>
      <c r="C52" s="15"/>
      <c r="D52" s="220"/>
      <c r="E52" s="25"/>
      <c r="F52" s="220"/>
      <c r="G52" s="25"/>
      <c r="H52" s="220"/>
      <c r="I52" s="44"/>
      <c r="J52" s="220"/>
    </row>
    <row r="53" spans="1:10" s="17" customFormat="1" ht="20.25" customHeight="1" x14ac:dyDescent="0.25">
      <c r="A53" s="7" t="s">
        <v>132</v>
      </c>
      <c r="B53" s="15"/>
      <c r="C53" s="15"/>
      <c r="D53" s="92">
        <f>SUM(D50:D51)</f>
        <v>-40105994</v>
      </c>
      <c r="E53" s="5"/>
      <c r="F53" s="92">
        <f>SUM(F50:F51)</f>
        <v>-2828162</v>
      </c>
      <c r="G53" s="5"/>
      <c r="H53" s="92">
        <f>SUM(H50:H51)</f>
        <v>-40068786</v>
      </c>
      <c r="I53" s="222"/>
      <c r="J53" s="92">
        <f>SUM(J50:J51)</f>
        <v>-2807433</v>
      </c>
    </row>
    <row r="54" spans="1:10" s="17" customFormat="1" ht="20.25" customHeight="1" x14ac:dyDescent="0.25">
      <c r="A54" s="7" t="s">
        <v>242</v>
      </c>
      <c r="B54" s="15"/>
      <c r="C54" s="15"/>
      <c r="D54" s="23"/>
      <c r="E54" s="66"/>
      <c r="F54" s="23"/>
      <c r="G54" s="66"/>
      <c r="H54" s="66"/>
      <c r="I54" s="66"/>
      <c r="J54" s="66"/>
    </row>
    <row r="55" spans="1:10" s="17" customFormat="1" ht="20.25" customHeight="1" x14ac:dyDescent="0.25">
      <c r="A55" s="7" t="s">
        <v>110</v>
      </c>
      <c r="B55" s="15"/>
      <c r="C55" s="16"/>
      <c r="D55" s="92">
        <f>D47+D53</f>
        <v>-39833994</v>
      </c>
      <c r="E55" s="5"/>
      <c r="F55" s="92">
        <f>F47+F53</f>
        <v>-2828162</v>
      </c>
      <c r="G55" s="5"/>
      <c r="H55" s="92">
        <f>H47+H53</f>
        <v>-39796786</v>
      </c>
      <c r="I55" s="5"/>
      <c r="J55" s="92">
        <f>J47+J53</f>
        <v>-2807433</v>
      </c>
    </row>
    <row r="56" spans="1:10" s="17" customFormat="1" ht="15.75" customHeight="1" x14ac:dyDescent="0.25">
      <c r="A56" s="7"/>
      <c r="B56" s="15"/>
      <c r="C56" s="15"/>
      <c r="D56" s="38"/>
      <c r="E56" s="15"/>
      <c r="F56" s="140"/>
      <c r="H56" s="13"/>
      <c r="I56" s="19"/>
      <c r="J56" s="13"/>
    </row>
    <row r="57" spans="1:10" s="17" customFormat="1" ht="20.25" customHeight="1" thickBot="1" x14ac:dyDescent="0.3">
      <c r="A57" s="7" t="s">
        <v>243</v>
      </c>
      <c r="B57" s="16"/>
      <c r="C57" s="16"/>
      <c r="D57" s="86">
        <f>D29+D55</f>
        <v>400885364</v>
      </c>
      <c r="E57" s="13"/>
      <c r="F57" s="86">
        <f>F29+F55</f>
        <v>246243189</v>
      </c>
      <c r="G57" s="13"/>
      <c r="H57" s="86">
        <f>H29+H55</f>
        <v>446031864</v>
      </c>
      <c r="I57" s="13"/>
      <c r="J57" s="86">
        <f>J29+J55</f>
        <v>197480245</v>
      </c>
    </row>
    <row r="58" spans="1:10" s="17" customFormat="1" ht="15.75" customHeight="1" thickTop="1" x14ac:dyDescent="0.25">
      <c r="A58" s="7"/>
      <c r="B58" s="15"/>
      <c r="C58" s="15"/>
      <c r="D58" s="38"/>
      <c r="E58" s="15"/>
      <c r="F58" s="140"/>
      <c r="H58" s="13"/>
      <c r="I58" s="19"/>
      <c r="J58" s="13"/>
    </row>
    <row r="59" spans="1:10" s="17" customFormat="1" ht="20.25" customHeight="1" x14ac:dyDescent="0.25">
      <c r="A59" s="7" t="s">
        <v>90</v>
      </c>
      <c r="B59" s="16"/>
      <c r="C59" s="16"/>
      <c r="D59" s="13"/>
      <c r="E59" s="13"/>
      <c r="F59" s="13"/>
      <c r="G59" s="13"/>
      <c r="H59" s="13"/>
      <c r="I59" s="13"/>
      <c r="J59" s="13"/>
    </row>
    <row r="60" spans="1:10" s="17" customFormat="1" ht="20.25" customHeight="1" x14ac:dyDescent="0.25">
      <c r="A60" s="17" t="s">
        <v>174</v>
      </c>
      <c r="B60" s="16"/>
      <c r="C60" s="16"/>
      <c r="D60" s="23">
        <f>D62-D61</f>
        <v>440700742</v>
      </c>
      <c r="E60" s="54"/>
      <c r="F60" s="23">
        <f>F62-F61</f>
        <v>249065999</v>
      </c>
      <c r="G60" s="54"/>
      <c r="H60" s="23">
        <f>H62-H61</f>
        <v>485828650</v>
      </c>
      <c r="I60" s="54"/>
      <c r="J60" s="23">
        <f>J62-J61</f>
        <v>200287678</v>
      </c>
    </row>
    <row r="61" spans="1:10" s="17" customFormat="1" ht="20.25" customHeight="1" x14ac:dyDescent="0.25">
      <c r="A61" s="17" t="s">
        <v>86</v>
      </c>
      <c r="B61" s="16"/>
      <c r="C61" s="16"/>
      <c r="D61" s="23">
        <v>18616</v>
      </c>
      <c r="E61" s="54"/>
      <c r="F61" s="23">
        <v>5352</v>
      </c>
      <c r="G61" s="54"/>
      <c r="H61" s="55">
        <v>0</v>
      </c>
      <c r="I61" s="54"/>
      <c r="J61" s="55">
        <v>0</v>
      </c>
    </row>
    <row r="62" spans="1:10" s="17" customFormat="1" ht="20.25" customHeight="1" thickBot="1" x14ac:dyDescent="0.3">
      <c r="A62" s="7" t="s">
        <v>105</v>
      </c>
      <c r="B62" s="16"/>
      <c r="C62" s="16"/>
      <c r="D62" s="67">
        <f>D29</f>
        <v>440719358</v>
      </c>
      <c r="E62" s="54"/>
      <c r="F62" s="67">
        <f>F29</f>
        <v>249071351</v>
      </c>
      <c r="G62" s="54"/>
      <c r="H62" s="67">
        <f>H29</f>
        <v>485828650</v>
      </c>
      <c r="I62" s="54"/>
      <c r="J62" s="67">
        <f>J29</f>
        <v>200287678</v>
      </c>
    </row>
    <row r="63" spans="1:10" s="17" customFormat="1" ht="15.75" customHeight="1" thickTop="1" x14ac:dyDescent="0.25">
      <c r="A63" s="7"/>
      <c r="B63" s="15"/>
      <c r="C63" s="15"/>
      <c r="D63" s="38"/>
      <c r="E63" s="15"/>
      <c r="F63" s="140"/>
      <c r="H63" s="13"/>
      <c r="I63" s="19"/>
      <c r="J63" s="13"/>
    </row>
    <row r="64" spans="1:10" s="17" customFormat="1" ht="20.25" customHeight="1" x14ac:dyDescent="0.25">
      <c r="A64" s="7" t="s">
        <v>259</v>
      </c>
      <c r="B64" s="16"/>
      <c r="C64" s="16"/>
      <c r="D64" s="13"/>
      <c r="E64" s="13"/>
      <c r="F64" s="13"/>
      <c r="G64" s="13"/>
      <c r="H64" s="13"/>
      <c r="I64" s="13"/>
      <c r="J64" s="13"/>
    </row>
    <row r="65" spans="1:10" s="17" customFormat="1" ht="20.25" customHeight="1" x14ac:dyDescent="0.25">
      <c r="A65" s="17" t="s">
        <v>175</v>
      </c>
      <c r="B65" s="16"/>
      <c r="C65" s="16"/>
      <c r="D65" s="23">
        <f>D67-D66</f>
        <v>400866748</v>
      </c>
      <c r="E65" s="54"/>
      <c r="F65" s="23">
        <v>246237837</v>
      </c>
      <c r="G65" s="54"/>
      <c r="H65" s="23">
        <f>H67-H66</f>
        <v>446031864</v>
      </c>
      <c r="I65" s="54"/>
      <c r="J65" s="23">
        <v>197480245</v>
      </c>
    </row>
    <row r="66" spans="1:10" s="17" customFormat="1" ht="20.25" customHeight="1" x14ac:dyDescent="0.25">
      <c r="A66" s="17" t="s">
        <v>87</v>
      </c>
      <c r="B66" s="16"/>
      <c r="C66" s="16"/>
      <c r="D66" s="37">
        <v>18616</v>
      </c>
      <c r="E66" s="57"/>
      <c r="F66" s="37">
        <v>5352</v>
      </c>
      <c r="G66" s="57"/>
      <c r="H66" s="55">
        <v>0</v>
      </c>
      <c r="I66" s="57"/>
      <c r="J66" s="55">
        <v>0</v>
      </c>
    </row>
    <row r="67" spans="1:10" s="17" customFormat="1" ht="20.25" customHeight="1" thickBot="1" x14ac:dyDescent="0.3">
      <c r="A67" s="7" t="s">
        <v>243</v>
      </c>
      <c r="B67" s="16"/>
      <c r="C67" s="16"/>
      <c r="D67" s="67">
        <f>D57</f>
        <v>400885364</v>
      </c>
      <c r="E67" s="54"/>
      <c r="F67" s="67">
        <f>F57</f>
        <v>246243189</v>
      </c>
      <c r="G67" s="54"/>
      <c r="H67" s="67">
        <f>H57</f>
        <v>446031864</v>
      </c>
      <c r="I67" s="54"/>
      <c r="J67" s="67">
        <f>J57</f>
        <v>197480245</v>
      </c>
    </row>
    <row r="68" spans="1:10" s="17" customFormat="1" ht="15.75" customHeight="1" thickTop="1" x14ac:dyDescent="0.25">
      <c r="A68" s="7"/>
      <c r="B68" s="15"/>
      <c r="C68" s="15"/>
      <c r="D68" s="38"/>
      <c r="E68" s="15"/>
      <c r="F68" s="140"/>
      <c r="H68" s="13"/>
      <c r="I68" s="19"/>
      <c r="J68" s="13"/>
    </row>
    <row r="69" spans="1:10" s="17" customFormat="1" ht="20.25" customHeight="1" thickBot="1" x14ac:dyDescent="0.3">
      <c r="A69" s="7" t="s">
        <v>112</v>
      </c>
      <c r="B69" s="15">
        <v>21</v>
      </c>
      <c r="C69" s="16"/>
      <c r="D69" s="68">
        <v>2.21</v>
      </c>
      <c r="E69" s="69"/>
      <c r="F69" s="68">
        <v>1.25</v>
      </c>
      <c r="G69" s="69"/>
      <c r="H69" s="68">
        <v>2.44</v>
      </c>
      <c r="I69" s="69"/>
      <c r="J69" s="68">
        <v>1.01</v>
      </c>
    </row>
    <row r="70" spans="1:10" s="17" customFormat="1" ht="20.25" customHeight="1" thickTop="1" x14ac:dyDescent="0.25">
      <c r="A70" s="7"/>
      <c r="B70" s="15"/>
      <c r="C70" s="16"/>
      <c r="D70" s="69"/>
      <c r="E70" s="69"/>
      <c r="F70" s="69"/>
      <c r="G70" s="69"/>
      <c r="H70" s="69"/>
      <c r="I70" s="69"/>
      <c r="J70" s="69"/>
    </row>
    <row r="71" spans="1:10" s="17" customFormat="1" ht="20.25" customHeight="1" x14ac:dyDescent="0.25">
      <c r="A71" s="7"/>
      <c r="B71" s="15"/>
      <c r="C71" s="16"/>
      <c r="D71" s="69"/>
      <c r="E71" s="69"/>
      <c r="F71" s="69"/>
      <c r="G71" s="69"/>
      <c r="H71" s="69"/>
      <c r="I71" s="69"/>
      <c r="J71" s="69"/>
    </row>
    <row r="72" spans="1:10" s="17" customFormat="1" ht="20.25" customHeight="1" x14ac:dyDescent="0.25">
      <c r="A72" s="7"/>
      <c r="B72" s="15"/>
      <c r="C72" s="16"/>
      <c r="D72" s="69"/>
      <c r="E72" s="69"/>
      <c r="F72" s="69"/>
      <c r="G72" s="69"/>
      <c r="H72" s="69"/>
      <c r="I72" s="69"/>
      <c r="J72" s="69"/>
    </row>
    <row r="73" spans="1:10" s="17" customFormat="1" ht="20.25" customHeight="1" x14ac:dyDescent="0.25">
      <c r="A73" s="7"/>
      <c r="B73" s="15"/>
      <c r="C73" s="16"/>
      <c r="D73" s="69"/>
      <c r="E73" s="69"/>
      <c r="F73" s="69"/>
      <c r="G73" s="69"/>
      <c r="H73" s="69"/>
      <c r="I73" s="69"/>
      <c r="J73" s="69"/>
    </row>
    <row r="74" spans="1:10" s="17" customFormat="1" ht="20.25" customHeight="1" x14ac:dyDescent="0.25">
      <c r="A74" s="7"/>
      <c r="B74" s="15"/>
      <c r="C74" s="16"/>
      <c r="D74" s="69"/>
      <c r="E74" s="69"/>
      <c r="F74" s="69"/>
      <c r="G74" s="69"/>
      <c r="H74" s="69"/>
      <c r="I74" s="69"/>
      <c r="J74" s="69"/>
    </row>
    <row r="75" spans="1:10" ht="20.25" customHeight="1" x14ac:dyDescent="0.25">
      <c r="A75" s="14"/>
      <c r="B75" s="38"/>
      <c r="C75" s="70"/>
      <c r="D75" s="69"/>
      <c r="E75" s="69"/>
      <c r="F75" s="69"/>
      <c r="G75" s="69"/>
      <c r="H75" s="69"/>
      <c r="I75" s="69"/>
      <c r="J75" s="69"/>
    </row>
  </sheetData>
  <mergeCells count="18">
    <mergeCell ref="D9:J9"/>
    <mergeCell ref="D6:F6"/>
    <mergeCell ref="D7:F7"/>
    <mergeCell ref="D4:F4"/>
    <mergeCell ref="D5:F5"/>
    <mergeCell ref="H5:J5"/>
    <mergeCell ref="H4:J4"/>
    <mergeCell ref="H6:J6"/>
    <mergeCell ref="H7:J7"/>
    <mergeCell ref="D37:F37"/>
    <mergeCell ref="H37:J37"/>
    <mergeCell ref="D39:J39"/>
    <mergeCell ref="D34:F34"/>
    <mergeCell ref="H34:J34"/>
    <mergeCell ref="D35:F35"/>
    <mergeCell ref="H35:J35"/>
    <mergeCell ref="D36:F36"/>
    <mergeCell ref="H36:J36"/>
  </mergeCells>
  <phoneticPr fontId="4" type="noConversion"/>
  <pageMargins left="0.7" right="0.7" top="0.48" bottom="0.5" header="0.5" footer="0.5"/>
  <pageSetup paperSize="9" scale="80" firstPageNumber="8" orientation="portrait" useFirstPageNumber="1" r:id="rId1"/>
  <headerFooter alignWithMargins="0">
    <oddFooter>&amp;L   The accompanying notes form an integral part of the financial statements.
&amp;C&amp;P</oddFooter>
  </headerFooter>
  <rowBreaks count="1" manualBreakCount="1">
    <brk id="3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4"/>
  <sheetViews>
    <sheetView view="pageBreakPreview" topLeftCell="A22" zoomScale="85" zoomScaleNormal="80" zoomScaleSheetLayoutView="85" zoomScalePageLayoutView="80" workbookViewId="0">
      <selection activeCell="A34" sqref="A34:XFD34"/>
    </sheetView>
  </sheetViews>
  <sheetFormatPr defaultColWidth="9.140625" defaultRowHeight="19.5" customHeight="1" x14ac:dyDescent="0.25"/>
  <cols>
    <col min="1" max="1" width="43.5703125" style="11" customWidth="1"/>
    <col min="2" max="2" width="6.5703125" style="77" bestFit="1" customWidth="1"/>
    <col min="3" max="3" width="14" style="11" bestFit="1" customWidth="1"/>
    <col min="4" max="4" width="1.28515625" style="11" customWidth="1"/>
    <col min="5" max="5" width="13.5703125" style="11" customWidth="1"/>
    <col min="6" max="6" width="1.28515625" style="11" customWidth="1"/>
    <col min="7" max="7" width="13.5703125" style="11" customWidth="1"/>
    <col min="8" max="8" width="1.28515625" style="11" customWidth="1"/>
    <col min="9" max="9" width="13.5703125" style="11" customWidth="1"/>
    <col min="10" max="10" width="1.28515625" style="11" customWidth="1"/>
    <col min="11" max="11" width="14.42578125" style="11" customWidth="1"/>
    <col min="12" max="12" width="1.28515625" style="11" customWidth="1"/>
    <col min="13" max="13" width="15.28515625" style="11" customWidth="1"/>
    <col min="14" max="14" width="1.28515625" style="11" customWidth="1"/>
    <col min="15" max="15" width="15.28515625" style="150" customWidth="1"/>
    <col min="16" max="16" width="1.28515625" style="150" customWidth="1"/>
    <col min="17" max="17" width="15.28515625" style="150" customWidth="1"/>
    <col min="18" max="18" width="1.28515625" style="11" customWidth="1"/>
    <col min="19" max="19" width="15.5703125" style="11" bestFit="1" customWidth="1"/>
    <col min="20" max="20" width="1.28515625" style="11" customWidth="1"/>
    <col min="21" max="21" width="13.5703125" style="11" customWidth="1"/>
    <col min="22" max="22" width="1.28515625" style="11" customWidth="1"/>
    <col min="23" max="23" width="15.28515625" style="11" customWidth="1"/>
    <col min="24" max="24" width="1.28515625" style="11" customWidth="1"/>
    <col min="25" max="25" width="15.28515625" style="11" customWidth="1"/>
    <col min="26" max="16384" width="9.140625" style="11"/>
  </cols>
  <sheetData>
    <row r="1" spans="1:19" s="136" customFormat="1" ht="19.5" customHeight="1" x14ac:dyDescent="0.3">
      <c r="A1" s="80" t="s">
        <v>70</v>
      </c>
      <c r="B1" s="134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5"/>
    </row>
    <row r="2" spans="1:19" s="138" customFormat="1" ht="19.5" customHeight="1" x14ac:dyDescent="0.25">
      <c r="A2" s="8" t="s">
        <v>113</v>
      </c>
      <c r="B2" s="8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</row>
    <row r="3" spans="1:19" ht="19.5" customHeight="1" x14ac:dyDescent="0.25">
      <c r="A3" s="7"/>
      <c r="B3" s="16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</row>
    <row r="4" spans="1:19" ht="19.5" customHeight="1" x14ac:dyDescent="0.25">
      <c r="A4" s="7"/>
      <c r="B4" s="15"/>
      <c r="C4" s="228" t="s">
        <v>76</v>
      </c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  <c r="Q4" s="228"/>
      <c r="R4" s="228"/>
      <c r="S4" s="228"/>
    </row>
    <row r="5" spans="1:19" ht="19.5" customHeight="1" x14ac:dyDescent="0.25">
      <c r="A5" s="7"/>
      <c r="B5" s="15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19" t="s">
        <v>121</v>
      </c>
      <c r="N5" s="120"/>
      <c r="O5" s="145"/>
      <c r="P5" s="145"/>
      <c r="Q5" s="145"/>
      <c r="R5" s="145"/>
      <c r="S5" s="145"/>
    </row>
    <row r="6" spans="1:19" ht="19.5" customHeight="1" x14ac:dyDescent="0.25">
      <c r="A6" s="17"/>
      <c r="B6" s="15"/>
      <c r="C6" s="118"/>
      <c r="D6" s="118"/>
      <c r="E6" s="119"/>
      <c r="F6" s="119"/>
      <c r="G6" s="229" t="s">
        <v>3</v>
      </c>
      <c r="H6" s="229"/>
      <c r="I6" s="229"/>
      <c r="J6" s="229"/>
      <c r="K6" s="229"/>
      <c r="L6" s="119"/>
      <c r="M6" s="146" t="s">
        <v>61</v>
      </c>
      <c r="N6" s="119"/>
      <c r="O6" s="119"/>
      <c r="P6" s="119"/>
      <c r="Q6" s="119"/>
      <c r="R6" s="118"/>
      <c r="S6" s="119"/>
    </row>
    <row r="7" spans="1:19" ht="19.5" customHeight="1" x14ac:dyDescent="0.25">
      <c r="A7" s="17"/>
      <c r="B7" s="15"/>
      <c r="C7" s="35"/>
      <c r="D7" s="35"/>
      <c r="E7" s="120"/>
      <c r="F7" s="118"/>
      <c r="G7" s="35"/>
      <c r="H7" s="35"/>
      <c r="I7" s="118"/>
      <c r="J7" s="118"/>
      <c r="K7" s="118"/>
      <c r="L7" s="118"/>
      <c r="M7" s="118"/>
      <c r="N7" s="118"/>
      <c r="O7" s="119" t="s">
        <v>79</v>
      </c>
      <c r="P7" s="119"/>
      <c r="Q7" s="119"/>
      <c r="R7" s="118"/>
      <c r="S7" s="118"/>
    </row>
    <row r="8" spans="1:19" ht="19.5" customHeight="1" x14ac:dyDescent="0.25">
      <c r="A8" s="17"/>
      <c r="B8" s="15"/>
      <c r="C8" s="118" t="s">
        <v>29</v>
      </c>
      <c r="D8" s="35"/>
      <c r="E8" s="118" t="s">
        <v>145</v>
      </c>
      <c r="F8" s="35"/>
      <c r="G8" s="118"/>
      <c r="H8" s="35"/>
      <c r="I8" s="35"/>
      <c r="J8" s="35"/>
      <c r="K8" s="35"/>
      <c r="L8" s="35"/>
      <c r="M8" s="119"/>
      <c r="N8" s="119"/>
      <c r="O8" s="119" t="s">
        <v>80</v>
      </c>
      <c r="P8" s="118"/>
      <c r="Q8" s="118" t="s">
        <v>81</v>
      </c>
      <c r="R8" s="118"/>
      <c r="S8" s="119"/>
    </row>
    <row r="9" spans="1:19" ht="19.5" customHeight="1" x14ac:dyDescent="0.25">
      <c r="A9" s="17"/>
      <c r="B9" s="15"/>
      <c r="C9" s="118" t="s">
        <v>5</v>
      </c>
      <c r="D9" s="118"/>
      <c r="E9" s="118" t="s">
        <v>67</v>
      </c>
      <c r="F9" s="35"/>
      <c r="G9" s="119" t="s">
        <v>54</v>
      </c>
      <c r="H9" s="35"/>
      <c r="I9" s="119" t="s">
        <v>55</v>
      </c>
      <c r="J9" s="35"/>
      <c r="K9" s="35"/>
      <c r="L9" s="35"/>
      <c r="M9" s="118" t="s">
        <v>64</v>
      </c>
      <c r="N9" s="118"/>
      <c r="O9" s="118" t="s">
        <v>82</v>
      </c>
      <c r="P9" s="118"/>
      <c r="Q9" s="118" t="s">
        <v>83</v>
      </c>
      <c r="R9" s="118"/>
      <c r="S9" s="119" t="s">
        <v>30</v>
      </c>
    </row>
    <row r="10" spans="1:19" ht="19.5" customHeight="1" x14ac:dyDescent="0.25">
      <c r="A10" s="17"/>
      <c r="B10" s="143" t="s">
        <v>18</v>
      </c>
      <c r="C10" s="119" t="s">
        <v>31</v>
      </c>
      <c r="D10" s="118"/>
      <c r="E10" s="118" t="s">
        <v>68</v>
      </c>
      <c r="F10" s="29"/>
      <c r="G10" s="119" t="s">
        <v>56</v>
      </c>
      <c r="H10" s="29"/>
      <c r="I10" s="119" t="s">
        <v>56</v>
      </c>
      <c r="J10" s="35"/>
      <c r="K10" s="118" t="s">
        <v>44</v>
      </c>
      <c r="L10" s="118"/>
      <c r="M10" s="118" t="s">
        <v>200</v>
      </c>
      <c r="N10" s="118"/>
      <c r="O10" s="118" t="s">
        <v>176</v>
      </c>
      <c r="P10" s="35"/>
      <c r="Q10" s="118" t="s">
        <v>84</v>
      </c>
      <c r="R10" s="35"/>
      <c r="S10" s="118" t="s">
        <v>43</v>
      </c>
    </row>
    <row r="11" spans="1:19" ht="19.5" customHeight="1" x14ac:dyDescent="0.25">
      <c r="A11" s="17"/>
      <c r="B11" s="143"/>
      <c r="C11" s="230" t="s">
        <v>108</v>
      </c>
      <c r="D11" s="230"/>
      <c r="E11" s="230"/>
      <c r="F11" s="230"/>
      <c r="G11" s="230"/>
      <c r="H11" s="230"/>
      <c r="I11" s="230"/>
      <c r="J11" s="230"/>
      <c r="K11" s="230"/>
      <c r="L11" s="230"/>
      <c r="M11" s="230"/>
      <c r="N11" s="230"/>
      <c r="O11" s="230"/>
      <c r="P11" s="230"/>
      <c r="Q11" s="230"/>
      <c r="R11" s="230"/>
      <c r="S11" s="230"/>
    </row>
    <row r="12" spans="1:19" ht="19.5" customHeight="1" x14ac:dyDescent="0.25">
      <c r="A12" s="14" t="s">
        <v>178</v>
      </c>
      <c r="B12" s="143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</row>
    <row r="13" spans="1:19" ht="19.5" customHeight="1" x14ac:dyDescent="0.25">
      <c r="A13" s="79" t="s">
        <v>179</v>
      </c>
      <c r="B13" s="16"/>
      <c r="C13" s="54">
        <v>199218000</v>
      </c>
      <c r="D13" s="54"/>
      <c r="E13" s="54">
        <v>353945500</v>
      </c>
      <c r="F13" s="54"/>
      <c r="G13" s="54">
        <v>25000000</v>
      </c>
      <c r="H13" s="54"/>
      <c r="I13" s="54">
        <v>35000000</v>
      </c>
      <c r="J13" s="54"/>
      <c r="K13" s="54">
        <v>764068215</v>
      </c>
      <c r="L13" s="122"/>
      <c r="M13" s="54">
        <v>1288003645</v>
      </c>
      <c r="N13" s="122"/>
      <c r="O13" s="54">
        <v>2665235360</v>
      </c>
      <c r="P13" s="122"/>
      <c r="Q13" s="54">
        <v>16749</v>
      </c>
      <c r="R13" s="122"/>
      <c r="S13" s="123">
        <f>SUM(O13:Q13)</f>
        <v>2665252109</v>
      </c>
    </row>
    <row r="14" spans="1:19" ht="19.5" customHeight="1" x14ac:dyDescent="0.25">
      <c r="A14" s="79"/>
      <c r="B14" s="16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</row>
    <row r="15" spans="1:19" ht="19.5" customHeight="1" x14ac:dyDescent="0.25">
      <c r="A15" s="75" t="s">
        <v>91</v>
      </c>
      <c r="B15" s="15"/>
      <c r="C15" s="5"/>
      <c r="D15" s="4"/>
      <c r="E15" s="5"/>
      <c r="F15" s="4"/>
      <c r="G15" s="5"/>
      <c r="H15" s="4"/>
      <c r="I15" s="5"/>
      <c r="J15" s="4"/>
      <c r="K15" s="5"/>
      <c r="L15" s="5"/>
      <c r="M15" s="5"/>
      <c r="N15" s="5"/>
      <c r="O15" s="5"/>
      <c r="P15" s="4"/>
      <c r="Q15" s="5"/>
      <c r="R15" s="4"/>
      <c r="S15" s="5"/>
    </row>
    <row r="16" spans="1:19" ht="19.5" customHeight="1" x14ac:dyDescent="0.25">
      <c r="A16" s="75" t="s">
        <v>92</v>
      </c>
      <c r="B16" s="15"/>
      <c r="C16" s="5"/>
      <c r="D16" s="4"/>
      <c r="E16" s="5"/>
      <c r="F16" s="4"/>
      <c r="G16" s="5"/>
      <c r="H16" s="4"/>
      <c r="I16" s="5"/>
      <c r="J16" s="4"/>
      <c r="K16" s="5"/>
      <c r="L16" s="5"/>
      <c r="M16" s="5"/>
      <c r="N16" s="5"/>
      <c r="O16" s="5"/>
      <c r="P16" s="4"/>
      <c r="Q16" s="5"/>
      <c r="R16" s="4"/>
      <c r="S16" s="5"/>
    </row>
    <row r="17" spans="1:19" ht="19.5" customHeight="1" x14ac:dyDescent="0.25">
      <c r="A17" s="78" t="s">
        <v>186</v>
      </c>
      <c r="B17" s="15"/>
      <c r="C17" s="5"/>
      <c r="D17" s="4"/>
      <c r="E17" s="5"/>
      <c r="F17" s="4"/>
      <c r="G17" s="5"/>
      <c r="H17" s="4"/>
      <c r="I17" s="5"/>
      <c r="J17" s="4"/>
      <c r="K17" s="5"/>
      <c r="L17" s="5"/>
      <c r="M17" s="5"/>
      <c r="N17" s="5"/>
      <c r="O17" s="5"/>
      <c r="P17" s="4"/>
      <c r="Q17" s="5"/>
      <c r="R17" s="4"/>
      <c r="S17" s="5"/>
    </row>
    <row r="18" spans="1:19" ht="19.5" customHeight="1" x14ac:dyDescent="0.25">
      <c r="A18" s="124" t="s">
        <v>122</v>
      </c>
      <c r="B18" s="15">
        <v>22</v>
      </c>
      <c r="C18" s="24">
        <v>0</v>
      </c>
      <c r="D18" s="27"/>
      <c r="E18" s="24">
        <v>0</v>
      </c>
      <c r="F18" s="27"/>
      <c r="G18" s="24">
        <v>0</v>
      </c>
      <c r="H18" s="27"/>
      <c r="I18" s="24">
        <v>0</v>
      </c>
      <c r="J18" s="27"/>
      <c r="K18" s="24">
        <v>-199218000</v>
      </c>
      <c r="L18" s="23"/>
      <c r="M18" s="24">
        <v>0</v>
      </c>
      <c r="N18" s="23"/>
      <c r="O18" s="24">
        <f>SUM(C18:N18)</f>
        <v>-199218000</v>
      </c>
      <c r="P18" s="27"/>
      <c r="Q18" s="24">
        <v>0</v>
      </c>
      <c r="R18" s="27"/>
      <c r="S18" s="24">
        <f>SUM(O18:Q18)</f>
        <v>-199218000</v>
      </c>
    </row>
    <row r="19" spans="1:19" ht="19.5" customHeight="1" x14ac:dyDescent="0.25">
      <c r="A19" s="78" t="s">
        <v>120</v>
      </c>
      <c r="B19" s="15"/>
      <c r="C19" s="92">
        <f>SUM(C18:C18)</f>
        <v>0</v>
      </c>
      <c r="D19" s="125"/>
      <c r="E19" s="92">
        <f>SUM(E18:E18)</f>
        <v>0</v>
      </c>
      <c r="F19" s="125"/>
      <c r="G19" s="92">
        <f>SUM(G18:G18)</f>
        <v>0</v>
      </c>
      <c r="H19" s="125"/>
      <c r="I19" s="92">
        <f>SUM(I18:I18)</f>
        <v>0</v>
      </c>
      <c r="J19" s="125"/>
      <c r="K19" s="92">
        <f>SUM(K18:K18)</f>
        <v>-199218000</v>
      </c>
      <c r="L19" s="54"/>
      <c r="M19" s="92">
        <f>SUM(M18:M18)</f>
        <v>0</v>
      </c>
      <c r="N19" s="54"/>
      <c r="O19" s="92">
        <f>SUM(C19:N19)</f>
        <v>-199218000</v>
      </c>
      <c r="P19" s="125"/>
      <c r="Q19" s="92">
        <f>SUM(Q18:Q18)</f>
        <v>0</v>
      </c>
      <c r="R19" s="125"/>
      <c r="S19" s="92">
        <f>SUM(O19:Q19)</f>
        <v>-199218000</v>
      </c>
    </row>
    <row r="20" spans="1:19" ht="19.5" customHeight="1" x14ac:dyDescent="0.25">
      <c r="A20" s="75"/>
      <c r="B20" s="15"/>
      <c r="C20" s="5"/>
      <c r="D20" s="4"/>
      <c r="E20" s="5"/>
      <c r="F20" s="4"/>
      <c r="G20" s="5"/>
      <c r="H20" s="4"/>
      <c r="I20" s="5"/>
      <c r="J20" s="4"/>
      <c r="K20" s="5"/>
      <c r="L20" s="5"/>
      <c r="M20" s="5"/>
      <c r="N20" s="5"/>
      <c r="O20" s="5"/>
      <c r="P20" s="4"/>
      <c r="Q20" s="5"/>
      <c r="R20" s="4"/>
      <c r="S20" s="5"/>
    </row>
    <row r="21" spans="1:19" ht="19.5" customHeight="1" x14ac:dyDescent="0.25">
      <c r="A21" s="76" t="s">
        <v>85</v>
      </c>
      <c r="B21" s="15"/>
      <c r="C21" s="5"/>
      <c r="D21" s="4"/>
      <c r="E21" s="5"/>
      <c r="F21" s="4"/>
      <c r="G21" s="5"/>
      <c r="H21" s="4"/>
      <c r="I21" s="5"/>
      <c r="J21" s="4"/>
      <c r="K21" s="5"/>
      <c r="L21" s="5"/>
      <c r="M21" s="5"/>
      <c r="N21" s="5"/>
      <c r="O21" s="5"/>
      <c r="P21" s="4"/>
      <c r="Q21" s="5"/>
      <c r="R21" s="4"/>
      <c r="S21" s="5"/>
    </row>
    <row r="22" spans="1:19" ht="19.5" customHeight="1" x14ac:dyDescent="0.25">
      <c r="A22" s="126" t="s">
        <v>187</v>
      </c>
      <c r="B22" s="15"/>
      <c r="C22" s="24">
        <v>0</v>
      </c>
      <c r="D22" s="25"/>
      <c r="E22" s="24">
        <v>0</v>
      </c>
      <c r="F22" s="25"/>
      <c r="G22" s="24">
        <v>0</v>
      </c>
      <c r="H22" s="25"/>
      <c r="I22" s="24">
        <v>0</v>
      </c>
      <c r="J22" s="25"/>
      <c r="K22" s="24">
        <v>0</v>
      </c>
      <c r="L22" s="25"/>
      <c r="M22" s="24">
        <v>0</v>
      </c>
      <c r="N22" s="25"/>
      <c r="O22" s="24">
        <v>0</v>
      </c>
      <c r="P22" s="29"/>
      <c r="Q22" s="127">
        <v>-2688</v>
      </c>
      <c r="R22" s="27"/>
      <c r="S22" s="24">
        <f>O22+Q22</f>
        <v>-2688</v>
      </c>
    </row>
    <row r="23" spans="1:19" ht="19.5" customHeight="1" x14ac:dyDescent="0.25">
      <c r="A23" s="76" t="s">
        <v>114</v>
      </c>
      <c r="B23" s="15"/>
      <c r="C23" s="151">
        <f>SUM(C22)</f>
        <v>0</v>
      </c>
      <c r="D23" s="4"/>
      <c r="E23" s="151">
        <f>SUM(E22)</f>
        <v>0</v>
      </c>
      <c r="F23" s="4"/>
      <c r="G23" s="151">
        <f>SUM(G22)</f>
        <v>0</v>
      </c>
      <c r="H23" s="4"/>
      <c r="I23" s="151">
        <f>SUM(I22)</f>
        <v>0</v>
      </c>
      <c r="J23" s="4"/>
      <c r="K23" s="151">
        <f>SUM(K22)</f>
        <v>0</v>
      </c>
      <c r="L23" s="5"/>
      <c r="M23" s="151">
        <f>SUM(M22)</f>
        <v>0</v>
      </c>
      <c r="N23" s="5"/>
      <c r="O23" s="151">
        <f>SUM(O22)</f>
        <v>0</v>
      </c>
      <c r="P23" s="4"/>
      <c r="Q23" s="128">
        <f>SUM(Q22:Q22)</f>
        <v>-2688</v>
      </c>
      <c r="R23" s="125"/>
      <c r="S23" s="128">
        <f>SUM(S22:S22)</f>
        <v>-2688</v>
      </c>
    </row>
    <row r="24" spans="1:19" ht="19.5" customHeight="1" x14ac:dyDescent="0.25">
      <c r="A24" s="85"/>
      <c r="B24" s="143"/>
      <c r="C24" s="152"/>
      <c r="D24" s="5"/>
      <c r="E24" s="152"/>
      <c r="F24" s="5"/>
      <c r="G24" s="152"/>
      <c r="H24" s="5"/>
      <c r="I24" s="152"/>
      <c r="J24" s="5"/>
      <c r="K24" s="152"/>
      <c r="L24" s="5"/>
      <c r="M24" s="152"/>
      <c r="N24" s="5"/>
      <c r="O24" s="152"/>
      <c r="P24" s="5"/>
      <c r="Q24" s="54"/>
      <c r="R24" s="54"/>
      <c r="S24" s="54"/>
    </row>
    <row r="25" spans="1:19" ht="19.5" customHeight="1" x14ac:dyDescent="0.25">
      <c r="A25" s="75" t="s">
        <v>99</v>
      </c>
      <c r="B25" s="15"/>
      <c r="C25" s="152"/>
      <c r="D25" s="5"/>
      <c r="E25" s="152"/>
      <c r="F25" s="5"/>
      <c r="G25" s="152"/>
      <c r="H25" s="5"/>
      <c r="I25" s="152"/>
      <c r="J25" s="5"/>
      <c r="K25" s="152"/>
      <c r="L25" s="5"/>
      <c r="M25" s="152"/>
      <c r="N25" s="5"/>
      <c r="O25" s="152"/>
      <c r="P25" s="5"/>
      <c r="Q25" s="54"/>
      <c r="R25" s="54"/>
      <c r="S25" s="54"/>
    </row>
    <row r="26" spans="1:19" ht="19.5" customHeight="1" x14ac:dyDescent="0.25">
      <c r="A26" s="75" t="s">
        <v>92</v>
      </c>
      <c r="B26" s="15"/>
      <c r="C26" s="50">
        <f>C19+C23</f>
        <v>0</v>
      </c>
      <c r="D26" s="4"/>
      <c r="E26" s="50">
        <f>E19+E23</f>
        <v>0</v>
      </c>
      <c r="F26" s="4"/>
      <c r="G26" s="92">
        <f>G19+G23</f>
        <v>0</v>
      </c>
      <c r="H26" s="125"/>
      <c r="I26" s="92">
        <f>I19+I23</f>
        <v>0</v>
      </c>
      <c r="J26" s="4"/>
      <c r="K26" s="92">
        <f>K19+K23</f>
        <v>-199218000</v>
      </c>
      <c r="L26" s="54"/>
      <c r="M26" s="92">
        <f>M19+M23</f>
        <v>0</v>
      </c>
      <c r="N26" s="54"/>
      <c r="O26" s="50">
        <f>O19+O23</f>
        <v>-199218000</v>
      </c>
      <c r="P26" s="4"/>
      <c r="Q26" s="50">
        <f>Q19+Q23</f>
        <v>-2688</v>
      </c>
      <c r="R26" s="4"/>
      <c r="S26" s="50">
        <f>S19+S23</f>
        <v>-199220688</v>
      </c>
    </row>
    <row r="27" spans="1:19" ht="19.5" customHeight="1" x14ac:dyDescent="0.25">
      <c r="A27" s="7"/>
      <c r="B27" s="16"/>
      <c r="C27" s="4"/>
      <c r="D27" s="4"/>
      <c r="E27" s="4"/>
      <c r="F27" s="4"/>
      <c r="G27" s="4"/>
      <c r="H27" s="5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</row>
    <row r="28" spans="1:19" ht="19.5" customHeight="1" x14ac:dyDescent="0.25">
      <c r="A28" s="79" t="s">
        <v>103</v>
      </c>
      <c r="B28" s="16"/>
      <c r="C28" s="153"/>
      <c r="D28" s="119"/>
      <c r="E28" s="153"/>
      <c r="F28" s="120"/>
      <c r="G28" s="153"/>
      <c r="H28" s="119"/>
      <c r="I28" s="153"/>
      <c r="J28" s="119"/>
      <c r="K28" s="154"/>
      <c r="L28" s="154"/>
      <c r="M28" s="154"/>
      <c r="N28" s="154"/>
      <c r="O28" s="154"/>
      <c r="P28" s="4"/>
      <c r="Q28" s="154"/>
      <c r="R28" s="4"/>
      <c r="S28" s="154"/>
    </row>
    <row r="29" spans="1:19" ht="19.5" customHeight="1" x14ac:dyDescent="0.25">
      <c r="A29" s="104" t="s">
        <v>62</v>
      </c>
      <c r="B29" s="15"/>
      <c r="C29" s="23">
        <v>0</v>
      </c>
      <c r="D29" s="132"/>
      <c r="E29" s="23">
        <v>0</v>
      </c>
      <c r="F29" s="37"/>
      <c r="G29" s="23">
        <v>0</v>
      </c>
      <c r="H29" s="132"/>
      <c r="I29" s="23">
        <v>0</v>
      </c>
      <c r="J29" s="23"/>
      <c r="K29" s="23">
        <v>249065999</v>
      </c>
      <c r="L29" s="132"/>
      <c r="M29" s="23">
        <v>0</v>
      </c>
      <c r="N29" s="132"/>
      <c r="O29" s="23">
        <f>SUM(C29:N29)</f>
        <v>249065999</v>
      </c>
      <c r="P29" s="23"/>
      <c r="Q29" s="132">
        <v>5352</v>
      </c>
      <c r="R29" s="23"/>
      <c r="S29" s="132">
        <f>O29+Q29</f>
        <v>249071351</v>
      </c>
    </row>
    <row r="30" spans="1:19" ht="19.5" customHeight="1" x14ac:dyDescent="0.25">
      <c r="A30" s="104" t="s">
        <v>63</v>
      </c>
      <c r="B30" s="15" t="s">
        <v>237</v>
      </c>
      <c r="C30" s="24">
        <v>0</v>
      </c>
      <c r="D30" s="23"/>
      <c r="E30" s="24">
        <v>0</v>
      </c>
      <c r="F30" s="133"/>
      <c r="G30" s="24">
        <v>0</v>
      </c>
      <c r="H30" s="23"/>
      <c r="I30" s="24">
        <v>0</v>
      </c>
      <c r="J30" s="23"/>
      <c r="K30" s="132">
        <v>-2828162</v>
      </c>
      <c r="L30" s="132"/>
      <c r="M30" s="132">
        <v>0</v>
      </c>
      <c r="N30" s="132"/>
      <c r="O30" s="132">
        <f>SUM(C30:N30)</f>
        <v>-2828162</v>
      </c>
      <c r="P30" s="23"/>
      <c r="Q30" s="132">
        <v>0</v>
      </c>
      <c r="R30" s="23"/>
      <c r="S30" s="132">
        <f>SUM(O30:Q30)</f>
        <v>-2828162</v>
      </c>
    </row>
    <row r="31" spans="1:19" ht="19.5" customHeight="1" x14ac:dyDescent="0.25">
      <c r="A31" s="79" t="s">
        <v>102</v>
      </c>
      <c r="B31" s="15"/>
      <c r="C31" s="128">
        <f>SUM(C29:C30)</f>
        <v>0</v>
      </c>
      <c r="D31" s="4"/>
      <c r="E31" s="128">
        <f>SUM(E29:E30)</f>
        <v>0</v>
      </c>
      <c r="F31" s="4"/>
      <c r="G31" s="128">
        <f>SUM(G29:G30)</f>
        <v>0</v>
      </c>
      <c r="H31" s="4"/>
      <c r="I31" s="128">
        <f>SUM(I29:I30)</f>
        <v>0</v>
      </c>
      <c r="J31" s="4"/>
      <c r="K31" s="128">
        <f>SUM(K29:K30)</f>
        <v>246237837</v>
      </c>
      <c r="L31" s="5"/>
      <c r="M31" s="128">
        <f>SUM(M29:M30)</f>
        <v>0</v>
      </c>
      <c r="N31" s="5"/>
      <c r="O31" s="128">
        <f>SUM(O29:O30)</f>
        <v>246237837</v>
      </c>
      <c r="P31" s="4"/>
      <c r="Q31" s="128">
        <f>SUM(Q29:Q30)</f>
        <v>5352</v>
      </c>
      <c r="R31" s="4"/>
      <c r="S31" s="128">
        <f>SUM(S29:S30)</f>
        <v>246243189</v>
      </c>
    </row>
    <row r="32" spans="1:19" ht="19.5" customHeight="1" x14ac:dyDescent="0.25">
      <c r="A32" s="79"/>
      <c r="B32" s="1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</row>
    <row r="33" spans="1:19" ht="19.5" customHeight="1" thickBot="1" x14ac:dyDescent="0.3">
      <c r="A33" s="7" t="s">
        <v>180</v>
      </c>
      <c r="B33" s="15"/>
      <c r="C33" s="30">
        <f>C13+C26+C31</f>
        <v>199218000</v>
      </c>
      <c r="D33" s="4"/>
      <c r="E33" s="30">
        <f>E13+E26+E31</f>
        <v>353945500</v>
      </c>
      <c r="F33" s="4"/>
      <c r="G33" s="30">
        <f>G13+G26+G31</f>
        <v>25000000</v>
      </c>
      <c r="H33" s="5"/>
      <c r="I33" s="30">
        <f>I13+I26+I31</f>
        <v>35000000</v>
      </c>
      <c r="J33" s="4"/>
      <c r="K33" s="30">
        <f>K13+K26+K31</f>
        <v>811088052</v>
      </c>
      <c r="L33" s="5"/>
      <c r="M33" s="30">
        <f>M13+M26+M31</f>
        <v>1288003645</v>
      </c>
      <c r="N33" s="5"/>
      <c r="O33" s="30">
        <f>O13+O26+O31</f>
        <v>2712255197</v>
      </c>
      <c r="P33" s="4"/>
      <c r="Q33" s="30">
        <f>Q13+Q26+Q31</f>
        <v>19413</v>
      </c>
      <c r="R33" s="4"/>
      <c r="S33" s="30">
        <f>S13+S26+S31</f>
        <v>2712274610</v>
      </c>
    </row>
    <row r="34" spans="1:19" s="193" customFormat="1" ht="19.5" customHeight="1" thickTop="1" x14ac:dyDescent="0.25">
      <c r="B34" s="194"/>
      <c r="O34" s="195"/>
      <c r="P34" s="195"/>
      <c r="Q34" s="195"/>
    </row>
  </sheetData>
  <mergeCells count="3">
    <mergeCell ref="C4:S4"/>
    <mergeCell ref="G6:K6"/>
    <mergeCell ref="C11:S11"/>
  </mergeCells>
  <pageMargins left="0.7" right="0.7" top="0.48" bottom="0.5" header="0.5" footer="0.5"/>
  <pageSetup paperSize="9" scale="70" firstPageNumber="10" fitToWidth="2" orientation="landscape" useFirstPageNumber="1" horizontalDpi="1200" verticalDpi="1200" r:id="rId1"/>
  <headerFooter>
    <oddFooter>&amp;L   The accompanying notes form an integral part of the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9"/>
  <sheetViews>
    <sheetView view="pageBreakPreview" topLeftCell="A25" zoomScale="85" zoomScaleNormal="100" zoomScaleSheetLayoutView="85" workbookViewId="0">
      <selection activeCell="A39" sqref="A39:XFD39"/>
    </sheetView>
  </sheetViews>
  <sheetFormatPr defaultColWidth="9.140625" defaultRowHeight="15" x14ac:dyDescent="0.25"/>
  <cols>
    <col min="1" max="1" width="42.140625" style="155" customWidth="1"/>
    <col min="2" max="2" width="8.7109375" style="77" bestFit="1" customWidth="1"/>
    <col min="3" max="3" width="13.140625" style="155" customWidth="1"/>
    <col min="4" max="4" width="1.42578125" style="155" customWidth="1"/>
    <col min="5" max="5" width="13.140625" style="155" customWidth="1"/>
    <col min="6" max="6" width="1.42578125" style="155" customWidth="1"/>
    <col min="7" max="7" width="12.7109375" style="155" customWidth="1"/>
    <col min="8" max="8" width="1.42578125" style="155" customWidth="1"/>
    <col min="9" max="9" width="12.7109375" style="155" bestFit="1" customWidth="1"/>
    <col min="10" max="10" width="1.140625" style="155" customWidth="1"/>
    <col min="11" max="11" width="14.140625" style="155" customWidth="1"/>
    <col min="12" max="12" width="1.5703125" style="155" customWidth="1"/>
    <col min="13" max="13" width="10.5703125" style="155" customWidth="1"/>
    <col min="14" max="14" width="1.42578125" style="155" customWidth="1"/>
    <col min="15" max="15" width="14.5703125" style="155" bestFit="1" customWidth="1"/>
    <col min="16" max="16" width="1.42578125" style="155" customWidth="1"/>
    <col min="17" max="17" width="15" style="155" customWidth="1"/>
    <col min="18" max="18" width="1.5703125" style="155" customWidth="1"/>
    <col min="19" max="19" width="15.140625" style="155" customWidth="1"/>
    <col min="20" max="20" width="1.42578125" style="155" customWidth="1"/>
    <col min="21" max="21" width="9.85546875" style="155" customWidth="1"/>
    <col min="22" max="22" width="1.5703125" style="155" customWidth="1"/>
    <col min="23" max="23" width="14.5703125" style="155" customWidth="1"/>
    <col min="24" max="16384" width="9.140625" style="155"/>
  </cols>
  <sheetData>
    <row r="1" spans="1:25" ht="18.75" customHeight="1" x14ac:dyDescent="0.3">
      <c r="A1" s="80" t="s">
        <v>70</v>
      </c>
      <c r="B1" s="15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49"/>
      <c r="Q1" s="17"/>
      <c r="R1" s="17"/>
      <c r="S1" s="17"/>
      <c r="T1" s="49"/>
      <c r="U1" s="17"/>
      <c r="V1" s="17"/>
      <c r="W1" s="17"/>
    </row>
    <row r="2" spans="1:25" ht="18.75" customHeight="1" x14ac:dyDescent="0.25">
      <c r="A2" s="8" t="s">
        <v>244</v>
      </c>
      <c r="B2" s="16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49"/>
      <c r="Q2" s="17"/>
      <c r="R2" s="17"/>
      <c r="S2" s="17"/>
      <c r="T2" s="49"/>
      <c r="U2" s="17"/>
      <c r="V2" s="17"/>
      <c r="W2" s="17"/>
    </row>
    <row r="3" spans="1:25" ht="18.75" customHeight="1" x14ac:dyDescent="0.25">
      <c r="A3" s="8"/>
      <c r="B3" s="16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49"/>
      <c r="Q3" s="17"/>
      <c r="R3" s="17"/>
      <c r="S3" s="17"/>
      <c r="T3" s="49"/>
      <c r="U3" s="17"/>
      <c r="V3" s="17"/>
      <c r="W3" s="17"/>
    </row>
    <row r="4" spans="1:25" ht="16.5" customHeight="1" x14ac:dyDescent="0.25">
      <c r="A4" s="8"/>
      <c r="B4" s="15"/>
      <c r="C4" s="223" t="s">
        <v>76</v>
      </c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  <c r="Q4" s="223"/>
      <c r="R4" s="223"/>
      <c r="S4" s="223"/>
      <c r="T4" s="223"/>
      <c r="U4" s="223"/>
      <c r="V4" s="223"/>
      <c r="W4" s="223"/>
    </row>
    <row r="5" spans="1:25" ht="16.5" customHeight="1" x14ac:dyDescent="0.25">
      <c r="A5" s="1"/>
      <c r="B5" s="15"/>
      <c r="C5" s="144"/>
      <c r="D5" s="144"/>
      <c r="E5" s="156"/>
      <c r="F5" s="156"/>
      <c r="G5" s="231" t="s">
        <v>3</v>
      </c>
      <c r="H5" s="231"/>
      <c r="I5" s="231"/>
      <c r="J5" s="231"/>
      <c r="K5" s="231"/>
      <c r="L5" s="43"/>
      <c r="M5" s="232" t="s">
        <v>135</v>
      </c>
      <c r="N5" s="232"/>
      <c r="O5" s="232"/>
      <c r="P5" s="232"/>
      <c r="Q5" s="232"/>
      <c r="R5" s="157"/>
      <c r="S5" s="157"/>
      <c r="T5" s="158"/>
      <c r="U5" s="158"/>
      <c r="V5" s="158"/>
      <c r="W5" s="158"/>
    </row>
    <row r="6" spans="1:25" ht="16.5" customHeight="1" x14ac:dyDescent="0.25">
      <c r="A6" s="1"/>
      <c r="B6" s="15"/>
      <c r="C6" s="11"/>
      <c r="D6" s="11"/>
      <c r="E6" s="53"/>
      <c r="F6" s="144"/>
      <c r="G6" s="11"/>
      <c r="H6" s="11"/>
      <c r="I6" s="144"/>
      <c r="J6" s="144"/>
      <c r="K6" s="144"/>
      <c r="L6" s="144"/>
      <c r="M6" s="144"/>
      <c r="N6" s="144"/>
      <c r="O6" s="144"/>
      <c r="P6" s="43"/>
      <c r="Q6" s="147" t="s">
        <v>211</v>
      </c>
      <c r="R6" s="43"/>
      <c r="S6" s="43" t="s">
        <v>79</v>
      </c>
      <c r="T6" s="43"/>
      <c r="U6" s="43"/>
      <c r="V6" s="144"/>
      <c r="W6" s="139"/>
    </row>
    <row r="7" spans="1:25" ht="16.5" customHeight="1" x14ac:dyDescent="0.25">
      <c r="A7" s="1"/>
      <c r="B7" s="15"/>
      <c r="C7" s="144" t="s">
        <v>29</v>
      </c>
      <c r="D7" s="11"/>
      <c r="E7" s="144" t="s">
        <v>145</v>
      </c>
      <c r="F7" s="11"/>
      <c r="G7" s="144"/>
      <c r="H7" s="11"/>
      <c r="I7" s="11"/>
      <c r="J7" s="11"/>
      <c r="K7" s="11"/>
      <c r="L7" s="11"/>
      <c r="M7" s="9" t="s">
        <v>214</v>
      </c>
      <c r="N7" s="11"/>
      <c r="O7" s="43"/>
      <c r="P7" s="43"/>
      <c r="Q7" s="9" t="s">
        <v>212</v>
      </c>
      <c r="R7" s="43"/>
      <c r="S7" s="43" t="s">
        <v>80</v>
      </c>
      <c r="T7" s="43"/>
      <c r="U7" s="94" t="s">
        <v>81</v>
      </c>
      <c r="V7" s="144"/>
      <c r="W7" s="43"/>
    </row>
    <row r="8" spans="1:25" ht="16.5" customHeight="1" x14ac:dyDescent="0.25">
      <c r="A8" s="1"/>
      <c r="B8" s="15"/>
      <c r="C8" s="144" t="s">
        <v>5</v>
      </c>
      <c r="D8" s="144"/>
      <c r="E8" s="144" t="s">
        <v>67</v>
      </c>
      <c r="F8" s="11"/>
      <c r="G8" s="43" t="s">
        <v>54</v>
      </c>
      <c r="H8" s="11"/>
      <c r="I8" s="43" t="s">
        <v>55</v>
      </c>
      <c r="J8" s="11"/>
      <c r="K8" s="11"/>
      <c r="L8" s="11"/>
      <c r="M8" s="159" t="s">
        <v>215</v>
      </c>
      <c r="N8" s="11"/>
      <c r="O8" s="139" t="s">
        <v>64</v>
      </c>
      <c r="P8" s="156"/>
      <c r="Q8" s="159" t="s">
        <v>213</v>
      </c>
      <c r="R8" s="139"/>
      <c r="S8" s="139" t="s">
        <v>82</v>
      </c>
      <c r="T8" s="43"/>
      <c r="U8" s="94" t="s">
        <v>83</v>
      </c>
      <c r="V8" s="144"/>
      <c r="W8" s="43" t="s">
        <v>30</v>
      </c>
    </row>
    <row r="9" spans="1:25" ht="16.5" customHeight="1" x14ac:dyDescent="0.25">
      <c r="A9" s="1"/>
      <c r="B9" s="143" t="s">
        <v>18</v>
      </c>
      <c r="C9" s="43" t="s">
        <v>31</v>
      </c>
      <c r="D9" s="144"/>
      <c r="E9" s="144" t="s">
        <v>68</v>
      </c>
      <c r="F9" s="52"/>
      <c r="G9" s="43" t="s">
        <v>56</v>
      </c>
      <c r="H9" s="52"/>
      <c r="I9" s="43" t="s">
        <v>56</v>
      </c>
      <c r="J9" s="11"/>
      <c r="K9" s="139" t="s">
        <v>44</v>
      </c>
      <c r="L9" s="139"/>
      <c r="M9" s="10" t="s">
        <v>216</v>
      </c>
      <c r="N9" s="139"/>
      <c r="O9" s="142" t="s">
        <v>200</v>
      </c>
      <c r="P9" s="160"/>
      <c r="Q9" s="10" t="s">
        <v>61</v>
      </c>
      <c r="R9" s="142"/>
      <c r="S9" s="142" t="s">
        <v>176</v>
      </c>
      <c r="T9" s="53"/>
      <c r="U9" s="94" t="s">
        <v>84</v>
      </c>
      <c r="V9" s="11"/>
      <c r="W9" s="139" t="s">
        <v>43</v>
      </c>
    </row>
    <row r="10" spans="1:25" ht="16.5" customHeight="1" x14ac:dyDescent="0.25">
      <c r="A10" s="1"/>
      <c r="B10" s="143"/>
      <c r="C10" s="225" t="s">
        <v>108</v>
      </c>
      <c r="D10" s="225"/>
      <c r="E10" s="225"/>
      <c r="F10" s="225"/>
      <c r="G10" s="225"/>
      <c r="H10" s="225"/>
      <c r="I10" s="225"/>
      <c r="J10" s="225"/>
      <c r="K10" s="225"/>
      <c r="L10" s="225"/>
      <c r="M10" s="225"/>
      <c r="N10" s="225"/>
      <c r="O10" s="225"/>
      <c r="P10" s="225"/>
      <c r="Q10" s="225"/>
      <c r="R10" s="225"/>
      <c r="S10" s="225"/>
      <c r="T10" s="225"/>
      <c r="U10" s="225"/>
      <c r="V10" s="225"/>
      <c r="W10" s="225"/>
    </row>
    <row r="11" spans="1:25" ht="16.5" customHeight="1" x14ac:dyDescent="0.25">
      <c r="A11" s="14" t="s">
        <v>208</v>
      </c>
      <c r="B11" s="143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53"/>
      <c r="Q11" s="11"/>
      <c r="R11" s="11"/>
      <c r="S11" s="11"/>
      <c r="T11" s="53"/>
      <c r="U11" s="11"/>
      <c r="V11" s="11"/>
      <c r="W11" s="11"/>
    </row>
    <row r="12" spans="1:25" ht="18.75" customHeight="1" x14ac:dyDescent="0.25">
      <c r="A12" s="79" t="s">
        <v>209</v>
      </c>
      <c r="B12" s="79"/>
      <c r="C12" s="161">
        <v>199218000</v>
      </c>
      <c r="D12" s="161"/>
      <c r="E12" s="161">
        <v>353945500</v>
      </c>
      <c r="F12" s="161"/>
      <c r="G12" s="161">
        <v>25000000</v>
      </c>
      <c r="H12" s="161"/>
      <c r="I12" s="161">
        <v>35000000</v>
      </c>
      <c r="J12" s="161"/>
      <c r="K12" s="161">
        <v>811088052</v>
      </c>
      <c r="L12" s="161"/>
      <c r="M12" s="161">
        <v>0</v>
      </c>
      <c r="N12" s="161"/>
      <c r="O12" s="161">
        <v>1288003645</v>
      </c>
      <c r="P12" s="161"/>
      <c r="Q12" s="161">
        <v>1288003645</v>
      </c>
      <c r="R12" s="161"/>
      <c r="S12" s="161">
        <v>2712255197</v>
      </c>
      <c r="T12" s="161"/>
      <c r="U12" s="161">
        <v>19413</v>
      </c>
      <c r="V12" s="161"/>
      <c r="W12" s="161">
        <v>2712274610</v>
      </c>
    </row>
    <row r="13" spans="1:25" ht="10.5" customHeight="1" x14ac:dyDescent="0.25">
      <c r="A13" s="79"/>
      <c r="B13" s="16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18"/>
      <c r="Y13" s="18"/>
    </row>
    <row r="14" spans="1:25" ht="16.5" customHeight="1" x14ac:dyDescent="0.25">
      <c r="A14" s="79" t="s">
        <v>91</v>
      </c>
      <c r="B14" s="16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</row>
    <row r="15" spans="1:25" ht="16.5" customHeight="1" x14ac:dyDescent="0.25">
      <c r="A15" s="79" t="s">
        <v>217</v>
      </c>
      <c r="B15" s="16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</row>
    <row r="16" spans="1:25" ht="16.5" customHeight="1" x14ac:dyDescent="0.25">
      <c r="A16" s="59" t="s">
        <v>249</v>
      </c>
      <c r="B16" s="16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</row>
    <row r="17" spans="1:25" ht="16.5" customHeight="1" x14ac:dyDescent="0.25">
      <c r="A17" s="59" t="s">
        <v>250</v>
      </c>
      <c r="B17" s="16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</row>
    <row r="18" spans="1:25" ht="16.5" customHeight="1" x14ac:dyDescent="0.25">
      <c r="A18" s="104" t="s">
        <v>228</v>
      </c>
      <c r="B18" s="15">
        <v>15</v>
      </c>
      <c r="C18" s="179">
        <v>1742500</v>
      </c>
      <c r="D18" s="179"/>
      <c r="E18" s="179">
        <v>38892600</v>
      </c>
      <c r="F18" s="54"/>
      <c r="G18" s="54">
        <v>0</v>
      </c>
      <c r="H18" s="54"/>
      <c r="I18" s="54">
        <v>0</v>
      </c>
      <c r="J18" s="54"/>
      <c r="K18" s="54">
        <v>0</v>
      </c>
      <c r="L18" s="54"/>
      <c r="M18" s="54">
        <v>0</v>
      </c>
      <c r="N18" s="54"/>
      <c r="O18" s="54">
        <v>0</v>
      </c>
      <c r="P18" s="54"/>
      <c r="Q18" s="178">
        <f>M18+O18</f>
        <v>0</v>
      </c>
      <c r="R18" s="54"/>
      <c r="S18" s="178">
        <f>C18+E18+G18+I18+K18+O18</f>
        <v>40635100</v>
      </c>
      <c r="T18" s="54"/>
      <c r="U18" s="18">
        <v>0</v>
      </c>
      <c r="V18" s="54"/>
      <c r="W18" s="18">
        <f>S18+U18</f>
        <v>40635100</v>
      </c>
    </row>
    <row r="19" spans="1:25" ht="16.5" customHeight="1" x14ac:dyDescent="0.25">
      <c r="A19" s="104" t="s">
        <v>218</v>
      </c>
      <c r="B19" s="15">
        <v>22</v>
      </c>
      <c r="C19" s="107">
        <v>0</v>
      </c>
      <c r="D19" s="107"/>
      <c r="E19" s="107">
        <v>0</v>
      </c>
      <c r="F19" s="107"/>
      <c r="G19" s="107">
        <v>0</v>
      </c>
      <c r="H19" s="107"/>
      <c r="I19" s="107">
        <v>0</v>
      </c>
      <c r="J19" s="107"/>
      <c r="K19" s="107">
        <v>-239061600</v>
      </c>
      <c r="L19" s="107"/>
      <c r="M19" s="107">
        <v>0</v>
      </c>
      <c r="N19" s="162"/>
      <c r="O19" s="162">
        <v>0</v>
      </c>
      <c r="P19" s="162"/>
      <c r="Q19" s="162">
        <f>M19+O19</f>
        <v>0</v>
      </c>
      <c r="R19" s="162"/>
      <c r="S19" s="162">
        <f>SUM(K19)</f>
        <v>-239061600</v>
      </c>
      <c r="T19" s="162"/>
      <c r="U19" s="162">
        <v>0</v>
      </c>
      <c r="V19" s="162"/>
      <c r="W19" s="162">
        <f>S19+U19</f>
        <v>-239061600</v>
      </c>
    </row>
    <row r="20" spans="1:25" ht="16.5" customHeight="1" x14ac:dyDescent="0.25">
      <c r="A20" s="59" t="s">
        <v>251</v>
      </c>
      <c r="B20" s="15"/>
      <c r="C20" s="110"/>
      <c r="D20" s="107"/>
      <c r="E20" s="110"/>
      <c r="F20" s="107"/>
      <c r="G20" s="110"/>
      <c r="H20" s="107"/>
      <c r="I20" s="110"/>
      <c r="J20" s="107"/>
      <c r="K20" s="110"/>
      <c r="L20" s="107"/>
      <c r="M20" s="110"/>
      <c r="N20" s="162"/>
      <c r="O20" s="163"/>
      <c r="P20" s="162"/>
      <c r="Q20" s="163"/>
      <c r="R20" s="162"/>
      <c r="S20" s="163"/>
      <c r="T20" s="162"/>
      <c r="U20" s="163"/>
      <c r="V20" s="162"/>
      <c r="W20" s="163"/>
    </row>
    <row r="21" spans="1:25" ht="16.5" customHeight="1" x14ac:dyDescent="0.25">
      <c r="A21" s="59" t="s">
        <v>252</v>
      </c>
      <c r="B21" s="16"/>
      <c r="C21" s="164">
        <f>SUM(C18:C19)</f>
        <v>1742500</v>
      </c>
      <c r="D21" s="54"/>
      <c r="E21" s="164">
        <f>SUM(E18:E19)</f>
        <v>38892600</v>
      </c>
      <c r="F21" s="54"/>
      <c r="G21" s="92">
        <f>SUM(G19)</f>
        <v>0</v>
      </c>
      <c r="H21" s="54"/>
      <c r="I21" s="92">
        <f>SUM(I19)</f>
        <v>0</v>
      </c>
      <c r="J21" s="54"/>
      <c r="K21" s="164">
        <f>SUM(K18:K19)</f>
        <v>-239061600</v>
      </c>
      <c r="L21" s="165"/>
      <c r="M21" s="164">
        <v>0</v>
      </c>
      <c r="N21" s="166"/>
      <c r="O21" s="167">
        <f>SUM(O19)</f>
        <v>0</v>
      </c>
      <c r="P21" s="166"/>
      <c r="Q21" s="167">
        <f>SUM(Q19)</f>
        <v>0</v>
      </c>
      <c r="R21" s="166"/>
      <c r="S21" s="167">
        <f>SUM(S18:S19)</f>
        <v>-198426500</v>
      </c>
      <c r="T21" s="166"/>
      <c r="U21" s="167">
        <f>SUM(U19)</f>
        <v>0</v>
      </c>
      <c r="V21" s="166"/>
      <c r="W21" s="167">
        <f>SUM(W18:W19)</f>
        <v>-198426500</v>
      </c>
    </row>
    <row r="22" spans="1:25" ht="10.5" customHeight="1" x14ac:dyDescent="0.25">
      <c r="A22" s="79"/>
      <c r="B22" s="16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18"/>
      <c r="Y22" s="18"/>
    </row>
    <row r="23" spans="1:25" ht="16.5" customHeight="1" x14ac:dyDescent="0.25">
      <c r="A23" s="59" t="s">
        <v>219</v>
      </c>
      <c r="B23" s="16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166"/>
      <c r="V23" s="166"/>
      <c r="W23" s="166"/>
    </row>
    <row r="24" spans="1:25" ht="18.75" customHeight="1" x14ac:dyDescent="0.25">
      <c r="A24" s="168" t="s">
        <v>220</v>
      </c>
      <c r="B24" s="15"/>
      <c r="C24" s="169">
        <v>0</v>
      </c>
      <c r="D24" s="169"/>
      <c r="E24" s="169">
        <v>0</v>
      </c>
      <c r="F24" s="170"/>
      <c r="G24" s="169">
        <v>0</v>
      </c>
      <c r="H24" s="170"/>
      <c r="I24" s="171">
        <v>0</v>
      </c>
      <c r="J24" s="170"/>
      <c r="K24" s="171">
        <v>0</v>
      </c>
      <c r="L24" s="172"/>
      <c r="M24" s="172">
        <v>0</v>
      </c>
      <c r="N24" s="172"/>
      <c r="O24" s="172">
        <v>0</v>
      </c>
      <c r="P24" s="172"/>
      <c r="Q24" s="173">
        <v>0</v>
      </c>
      <c r="R24" s="173"/>
      <c r="S24" s="173">
        <v>0</v>
      </c>
      <c r="T24" s="173"/>
      <c r="U24" s="18">
        <v>3600</v>
      </c>
      <c r="V24" s="18"/>
      <c r="W24" s="18">
        <f>S24+U24</f>
        <v>3600</v>
      </c>
    </row>
    <row r="25" spans="1:25" ht="18.75" customHeight="1" x14ac:dyDescent="0.25">
      <c r="A25" s="168" t="s">
        <v>221</v>
      </c>
      <c r="B25" s="15"/>
      <c r="C25" s="174">
        <v>0</v>
      </c>
      <c r="D25" s="169"/>
      <c r="E25" s="174">
        <v>0</v>
      </c>
      <c r="F25" s="170"/>
      <c r="G25" s="174">
        <v>0</v>
      </c>
      <c r="H25" s="170"/>
      <c r="I25" s="55">
        <v>0</v>
      </c>
      <c r="J25" s="170"/>
      <c r="K25" s="55">
        <v>0</v>
      </c>
      <c r="L25" s="172"/>
      <c r="M25" s="175">
        <v>0</v>
      </c>
      <c r="N25" s="172"/>
      <c r="O25" s="175">
        <v>0</v>
      </c>
      <c r="P25" s="172"/>
      <c r="Q25" s="176">
        <f>C25+E25+G25+I25+K25+O25</f>
        <v>0</v>
      </c>
      <c r="R25" s="173"/>
      <c r="S25" s="176">
        <v>0</v>
      </c>
      <c r="T25" s="173"/>
      <c r="U25" s="83">
        <v>-19749</v>
      </c>
      <c r="V25" s="18"/>
      <c r="W25" s="83">
        <f>SUM(U25:V25)</f>
        <v>-19749</v>
      </c>
    </row>
    <row r="26" spans="1:25" ht="16.5" customHeight="1" x14ac:dyDescent="0.25">
      <c r="A26" s="59" t="s">
        <v>222</v>
      </c>
      <c r="B26" s="16"/>
      <c r="C26" s="92">
        <f>SUM(C25)</f>
        <v>0</v>
      </c>
      <c r="D26" s="54"/>
      <c r="E26" s="92">
        <f>SUM(E25)</f>
        <v>0</v>
      </c>
      <c r="F26" s="54"/>
      <c r="G26" s="92">
        <f>SUM(G25)</f>
        <v>0</v>
      </c>
      <c r="H26" s="54"/>
      <c r="I26" s="92">
        <f>SUM(I25)</f>
        <v>0</v>
      </c>
      <c r="J26" s="54"/>
      <c r="K26" s="92">
        <f>SUM(K25)</f>
        <v>0</v>
      </c>
      <c r="L26" s="54"/>
      <c r="M26" s="92">
        <v>0</v>
      </c>
      <c r="N26" s="54"/>
      <c r="O26" s="92">
        <f>SUM(O25)</f>
        <v>0</v>
      </c>
      <c r="P26" s="54"/>
      <c r="Q26" s="92">
        <f>SUM(Q25)</f>
        <v>0</v>
      </c>
      <c r="R26" s="54"/>
      <c r="S26" s="92">
        <v>0</v>
      </c>
      <c r="T26" s="54"/>
      <c r="U26" s="167">
        <f>SUM(U24:U25)</f>
        <v>-16149</v>
      </c>
      <c r="V26" s="166"/>
      <c r="W26" s="167">
        <f>SUM(W24:W25)</f>
        <v>-16149</v>
      </c>
    </row>
    <row r="27" spans="1:25" ht="10.5" customHeight="1" x14ac:dyDescent="0.25">
      <c r="A27" s="79"/>
      <c r="B27" s="16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18"/>
      <c r="Y27" s="18"/>
    </row>
    <row r="28" spans="1:25" ht="16.5" customHeight="1" x14ac:dyDescent="0.25">
      <c r="A28" s="79" t="s">
        <v>223</v>
      </c>
      <c r="B28" s="16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</row>
    <row r="29" spans="1:25" ht="16.5" customHeight="1" x14ac:dyDescent="0.25">
      <c r="A29" s="79" t="s">
        <v>217</v>
      </c>
      <c r="B29" s="16"/>
      <c r="C29" s="167">
        <f>C21+C26</f>
        <v>1742500</v>
      </c>
      <c r="D29" s="54"/>
      <c r="E29" s="167">
        <f>E21+E26</f>
        <v>38892600</v>
      </c>
      <c r="F29" s="54"/>
      <c r="G29" s="92">
        <f>G22+G27</f>
        <v>0</v>
      </c>
      <c r="H29" s="54"/>
      <c r="I29" s="92">
        <f>I22+I27</f>
        <v>0</v>
      </c>
      <c r="J29" s="54"/>
      <c r="K29" s="167">
        <f>K21+K26</f>
        <v>-239061600</v>
      </c>
      <c r="L29" s="166"/>
      <c r="M29" s="167">
        <v>0</v>
      </c>
      <c r="N29" s="54"/>
      <c r="O29" s="92">
        <f>O22+O27</f>
        <v>0</v>
      </c>
      <c r="P29" s="54"/>
      <c r="Q29" s="167">
        <v>0</v>
      </c>
      <c r="R29" s="166"/>
      <c r="S29" s="167">
        <f>S21+S26</f>
        <v>-198426500</v>
      </c>
      <c r="T29" s="166"/>
      <c r="U29" s="167">
        <f>U21+U26</f>
        <v>-16149</v>
      </c>
      <c r="V29" s="166"/>
      <c r="W29" s="167">
        <f>W21+W26</f>
        <v>-198442649</v>
      </c>
    </row>
    <row r="30" spans="1:25" ht="10.5" customHeight="1" x14ac:dyDescent="0.25">
      <c r="A30" s="79"/>
      <c r="B30" s="16"/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18"/>
      <c r="Y30" s="18"/>
    </row>
    <row r="31" spans="1:25" ht="16.5" customHeight="1" x14ac:dyDescent="0.25">
      <c r="A31" s="79" t="s">
        <v>103</v>
      </c>
      <c r="B31" s="16"/>
      <c r="C31" s="177"/>
      <c r="D31" s="156"/>
      <c r="E31" s="177"/>
      <c r="F31" s="53"/>
      <c r="G31" s="177"/>
      <c r="H31" s="156"/>
      <c r="I31" s="177"/>
      <c r="J31" s="156"/>
      <c r="K31" s="154"/>
      <c r="L31" s="154"/>
      <c r="M31" s="154"/>
      <c r="N31" s="154"/>
      <c r="O31" s="154"/>
      <c r="P31" s="154"/>
      <c r="Q31" s="154"/>
      <c r="R31" s="154"/>
      <c r="S31" s="154"/>
      <c r="T31" s="3"/>
      <c r="U31" s="154"/>
      <c r="V31" s="2"/>
      <c r="W31" s="154"/>
    </row>
    <row r="32" spans="1:25" ht="16.5" customHeight="1" x14ac:dyDescent="0.25">
      <c r="A32" s="168" t="s">
        <v>225</v>
      </c>
      <c r="B32" s="15"/>
      <c r="C32" s="178">
        <v>0</v>
      </c>
      <c r="D32" s="178"/>
      <c r="E32" s="178">
        <v>0</v>
      </c>
      <c r="F32" s="93"/>
      <c r="G32" s="178">
        <v>0</v>
      </c>
      <c r="H32" s="178"/>
      <c r="I32" s="178">
        <v>0</v>
      </c>
      <c r="J32" s="107"/>
      <c r="K32" s="179">
        <f>'PL-8-9'!D60</f>
        <v>440700742</v>
      </c>
      <c r="L32" s="179"/>
      <c r="M32" s="179">
        <v>0</v>
      </c>
      <c r="N32" s="178"/>
      <c r="O32" s="178">
        <v>0</v>
      </c>
      <c r="P32" s="178"/>
      <c r="Q32" s="178">
        <f>M32+O32</f>
        <v>0</v>
      </c>
      <c r="R32" s="178"/>
      <c r="S32" s="178">
        <f>C32+E32+G32+I32+K32+O32</f>
        <v>440700742</v>
      </c>
      <c r="T32" s="107"/>
      <c r="U32" s="107">
        <f>'PL-8-9'!D61</f>
        <v>18616</v>
      </c>
      <c r="V32" s="107"/>
      <c r="W32" s="180">
        <f>SUM(Q32:U32)</f>
        <v>440719358</v>
      </c>
    </row>
    <row r="33" spans="1:25" ht="16.5" customHeight="1" x14ac:dyDescent="0.25">
      <c r="A33" s="168" t="s">
        <v>226</v>
      </c>
      <c r="B33" s="15" t="s">
        <v>245</v>
      </c>
      <c r="C33" s="178">
        <v>0</v>
      </c>
      <c r="D33" s="178"/>
      <c r="E33" s="178">
        <v>0</v>
      </c>
      <c r="F33" s="93"/>
      <c r="G33" s="178">
        <v>0</v>
      </c>
      <c r="H33" s="178"/>
      <c r="I33" s="178">
        <v>0</v>
      </c>
      <c r="J33" s="107"/>
      <c r="K33" s="181">
        <v>-40105994</v>
      </c>
      <c r="L33" s="181"/>
      <c r="M33" s="182">
        <v>272000</v>
      </c>
      <c r="N33" s="181"/>
      <c r="O33" s="178">
        <v>0</v>
      </c>
      <c r="P33" s="183"/>
      <c r="Q33" s="181">
        <f>M33+O33</f>
        <v>272000</v>
      </c>
      <c r="R33" s="181"/>
      <c r="S33" s="182">
        <f>C33+E33+G33+I33+K33+Q33</f>
        <v>-39833994</v>
      </c>
      <c r="T33" s="162"/>
      <c r="U33" s="162">
        <v>0</v>
      </c>
      <c r="V33" s="162"/>
      <c r="W33" s="181">
        <f>S33+U33</f>
        <v>-39833994</v>
      </c>
    </row>
    <row r="34" spans="1:25" ht="16.5" customHeight="1" x14ac:dyDescent="0.25">
      <c r="A34" s="79" t="s">
        <v>102</v>
      </c>
      <c r="B34" s="15"/>
      <c r="C34" s="184">
        <f>SUM(C32:C33)</f>
        <v>0</v>
      </c>
      <c r="D34" s="2"/>
      <c r="E34" s="184">
        <f>SUM(E32:E33)</f>
        <v>0</v>
      </c>
      <c r="F34" s="2"/>
      <c r="G34" s="184">
        <f>SUM(G32:G33)</f>
        <v>0</v>
      </c>
      <c r="H34" s="2"/>
      <c r="I34" s="184">
        <f>SUM(I32:I33)</f>
        <v>0</v>
      </c>
      <c r="J34" s="2"/>
      <c r="K34" s="128">
        <f>SUM(K32:K33)</f>
        <v>400594748</v>
      </c>
      <c r="L34" s="54"/>
      <c r="M34" s="128">
        <f>SUM(M32:M33)</f>
        <v>272000</v>
      </c>
      <c r="N34" s="3"/>
      <c r="O34" s="184">
        <f>SUM(O32:O33)</f>
        <v>0</v>
      </c>
      <c r="P34" s="3"/>
      <c r="Q34" s="185">
        <f>SUM(Q32:Q33)</f>
        <v>272000</v>
      </c>
      <c r="R34" s="186"/>
      <c r="S34" s="185">
        <f>SUM(S32:S33)</f>
        <v>400866748</v>
      </c>
      <c r="T34" s="3"/>
      <c r="U34" s="185">
        <f>SUM(U32:U33)</f>
        <v>18616</v>
      </c>
      <c r="V34" s="2"/>
      <c r="W34" s="185">
        <f>SUM(W32:W33)</f>
        <v>400885364</v>
      </c>
    </row>
    <row r="35" spans="1:25" ht="10.5" customHeight="1" x14ac:dyDescent="0.25">
      <c r="A35" s="79"/>
      <c r="B35" s="16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18"/>
      <c r="Y35" s="18"/>
    </row>
    <row r="36" spans="1:25" ht="16.5" customHeight="1" thickBot="1" x14ac:dyDescent="0.3">
      <c r="A36" s="187" t="s">
        <v>210</v>
      </c>
      <c r="B36" s="15"/>
      <c r="C36" s="188">
        <f>C12+C29+C34</f>
        <v>200960500</v>
      </c>
      <c r="D36" s="189"/>
      <c r="E36" s="188">
        <f>E12+E29+E34</f>
        <v>392838100</v>
      </c>
      <c r="F36" s="189"/>
      <c r="G36" s="188">
        <f>G12+G34</f>
        <v>25000000</v>
      </c>
      <c r="H36" s="190"/>
      <c r="I36" s="188">
        <f>I12+I34</f>
        <v>35000000</v>
      </c>
      <c r="J36" s="189"/>
      <c r="K36" s="188">
        <f>K12+K29+K34</f>
        <v>972621200</v>
      </c>
      <c r="L36" s="190"/>
      <c r="M36" s="188">
        <f>M12+M29+M34</f>
        <v>272000</v>
      </c>
      <c r="N36" s="190"/>
      <c r="O36" s="188">
        <f>O12+O34</f>
        <v>1288003645</v>
      </c>
      <c r="P36" s="190"/>
      <c r="Q36" s="188">
        <f>Q12+Q29+Q34</f>
        <v>1288275645</v>
      </c>
      <c r="R36" s="190"/>
      <c r="S36" s="188">
        <f>S12+S21+S34</f>
        <v>2914695445</v>
      </c>
      <c r="T36" s="190"/>
      <c r="U36" s="188">
        <f>U12+U26+U34</f>
        <v>21880</v>
      </c>
      <c r="V36" s="191"/>
      <c r="W36" s="188">
        <f>W12+W29+W34</f>
        <v>2914717325</v>
      </c>
    </row>
    <row r="37" spans="1:25" ht="18.75" customHeight="1" thickTop="1" x14ac:dyDescent="0.25">
      <c r="P37" s="192"/>
      <c r="T37" s="192"/>
    </row>
    <row r="39" spans="1:25" s="173" customFormat="1" ht="18.75" customHeight="1" x14ac:dyDescent="0.25">
      <c r="B39" s="194"/>
    </row>
  </sheetData>
  <mergeCells count="4">
    <mergeCell ref="C4:W4"/>
    <mergeCell ref="G5:K5"/>
    <mergeCell ref="M5:Q5"/>
    <mergeCell ref="C10:W10"/>
  </mergeCells>
  <pageMargins left="0.7" right="0.7" top="0.48" bottom="0.5" header="0.5" footer="0.5"/>
  <pageSetup paperSize="9" scale="63" firstPageNumber="11" orientation="landscape" useFirstPageNumber="1" horizontalDpi="1200" verticalDpi="1200" r:id="rId1"/>
  <headerFooter>
    <oddFooter>&amp;L   The accompanying notes form an integral part of the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view="pageBreakPreview" topLeftCell="A16" zoomScale="90" zoomScaleNormal="100" zoomScaleSheetLayoutView="90" zoomScalePageLayoutView="80" workbookViewId="0">
      <selection activeCell="K39" sqref="K39"/>
    </sheetView>
  </sheetViews>
  <sheetFormatPr defaultColWidth="9.140625" defaultRowHeight="19.5" customHeight="1" x14ac:dyDescent="0.25"/>
  <cols>
    <col min="1" max="1" width="43.140625" style="11" customWidth="1"/>
    <col min="2" max="2" width="8.85546875" style="77" customWidth="1"/>
    <col min="3" max="3" width="14" style="11" bestFit="1" customWidth="1"/>
    <col min="4" max="4" width="1.28515625" style="11" customWidth="1"/>
    <col min="5" max="5" width="13.5703125" style="11" customWidth="1"/>
    <col min="6" max="6" width="1.28515625" style="11" customWidth="1"/>
    <col min="7" max="7" width="12.7109375" style="11" bestFit="1" customWidth="1"/>
    <col min="8" max="8" width="1.28515625" style="11" customWidth="1"/>
    <col min="9" max="9" width="12.7109375" style="11" bestFit="1" customWidth="1"/>
    <col min="10" max="10" width="1.28515625" style="11" customWidth="1"/>
    <col min="11" max="11" width="15.5703125" style="11" bestFit="1" customWidth="1"/>
    <col min="12" max="12" width="1.28515625" style="11" customWidth="1"/>
    <col min="13" max="13" width="17.28515625" style="11" bestFit="1" customWidth="1"/>
    <col min="14" max="14" width="1.28515625" style="11" customWidth="1"/>
    <col min="15" max="15" width="15.7109375" style="11" bestFit="1" customWidth="1"/>
    <col min="16" max="16" width="9.140625" style="11"/>
    <col min="17" max="17" width="9.5703125" style="11" bestFit="1" customWidth="1"/>
    <col min="18" max="16384" width="9.140625" style="11"/>
  </cols>
  <sheetData>
    <row r="1" spans="1:15" ht="19.5" customHeight="1" x14ac:dyDescent="0.3">
      <c r="A1" s="80" t="s">
        <v>70</v>
      </c>
      <c r="B1" s="1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</row>
    <row r="2" spans="1:15" ht="19.5" customHeight="1" x14ac:dyDescent="0.25">
      <c r="A2" s="8" t="s">
        <v>113</v>
      </c>
      <c r="B2" s="16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</row>
    <row r="3" spans="1:15" ht="19.5" customHeight="1" x14ac:dyDescent="0.25">
      <c r="A3" s="7"/>
      <c r="B3" s="16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</row>
    <row r="4" spans="1:15" ht="19.5" customHeight="1" x14ac:dyDescent="0.25">
      <c r="A4" s="7"/>
      <c r="B4" s="15"/>
      <c r="C4" s="228" t="s">
        <v>106</v>
      </c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</row>
    <row r="5" spans="1:15" ht="19.5" customHeight="1" x14ac:dyDescent="0.25">
      <c r="A5" s="7"/>
      <c r="B5" s="15"/>
      <c r="C5" s="82"/>
      <c r="D5" s="82"/>
      <c r="E5" s="82"/>
      <c r="F5" s="82"/>
      <c r="G5" s="82"/>
      <c r="H5" s="82"/>
      <c r="I5" s="82"/>
      <c r="J5" s="82"/>
      <c r="K5" s="82"/>
      <c r="L5" s="82"/>
      <c r="M5" s="119" t="s">
        <v>121</v>
      </c>
      <c r="N5" s="82"/>
      <c r="O5" s="82"/>
    </row>
    <row r="6" spans="1:15" ht="19.5" customHeight="1" x14ac:dyDescent="0.25">
      <c r="A6" s="17"/>
      <c r="B6" s="15"/>
      <c r="C6" s="118"/>
      <c r="D6" s="118"/>
      <c r="E6" s="119"/>
      <c r="F6" s="119"/>
      <c r="G6" s="229" t="s">
        <v>3</v>
      </c>
      <c r="H6" s="229"/>
      <c r="I6" s="229"/>
      <c r="J6" s="229"/>
      <c r="K6" s="229"/>
      <c r="L6" s="119"/>
      <c r="M6" s="121" t="s">
        <v>61</v>
      </c>
      <c r="N6" s="119"/>
      <c r="O6" s="119"/>
    </row>
    <row r="7" spans="1:15" ht="19.5" customHeight="1" x14ac:dyDescent="0.25">
      <c r="A7" s="17"/>
      <c r="B7" s="15"/>
      <c r="C7" s="118" t="s">
        <v>29</v>
      </c>
      <c r="D7" s="35"/>
      <c r="E7" s="118" t="s">
        <v>145</v>
      </c>
      <c r="F7" s="35"/>
      <c r="G7" s="118"/>
      <c r="H7" s="35"/>
      <c r="I7" s="35"/>
      <c r="J7" s="35"/>
      <c r="K7" s="35"/>
      <c r="L7" s="35"/>
      <c r="M7" s="119"/>
      <c r="N7" s="119"/>
      <c r="O7" s="119"/>
    </row>
    <row r="8" spans="1:15" ht="19.5" customHeight="1" x14ac:dyDescent="0.25">
      <c r="A8" s="17"/>
      <c r="B8" s="15"/>
      <c r="C8" s="118" t="s">
        <v>5</v>
      </c>
      <c r="D8" s="118"/>
      <c r="E8" s="118" t="s">
        <v>67</v>
      </c>
      <c r="F8" s="35"/>
      <c r="G8" s="119" t="s">
        <v>54</v>
      </c>
      <c r="H8" s="35"/>
      <c r="I8" s="119" t="s">
        <v>55</v>
      </c>
      <c r="J8" s="35"/>
      <c r="K8" s="35"/>
      <c r="L8" s="35"/>
      <c r="M8" s="118" t="s">
        <v>64</v>
      </c>
      <c r="N8" s="118"/>
      <c r="O8" s="43" t="s">
        <v>30</v>
      </c>
    </row>
    <row r="9" spans="1:15" ht="19.5" customHeight="1" x14ac:dyDescent="0.25">
      <c r="A9" s="17"/>
      <c r="B9" s="38" t="s">
        <v>18</v>
      </c>
      <c r="C9" s="119" t="s">
        <v>31</v>
      </c>
      <c r="D9" s="118"/>
      <c r="E9" s="118" t="s">
        <v>68</v>
      </c>
      <c r="F9" s="29"/>
      <c r="G9" s="119" t="s">
        <v>56</v>
      </c>
      <c r="H9" s="29"/>
      <c r="I9" s="119" t="s">
        <v>56</v>
      </c>
      <c r="J9" s="35"/>
      <c r="K9" s="118" t="s">
        <v>44</v>
      </c>
      <c r="L9" s="118"/>
      <c r="M9" s="118" t="s">
        <v>200</v>
      </c>
      <c r="N9" s="118"/>
      <c r="O9" s="139" t="s">
        <v>43</v>
      </c>
    </row>
    <row r="10" spans="1:15" ht="19.5" customHeight="1" x14ac:dyDescent="0.25">
      <c r="A10" s="17"/>
      <c r="B10" s="38"/>
      <c r="C10" s="230" t="s">
        <v>108</v>
      </c>
      <c r="D10" s="230"/>
      <c r="E10" s="230"/>
      <c r="F10" s="230"/>
      <c r="G10" s="230"/>
      <c r="H10" s="230"/>
      <c r="I10" s="230"/>
      <c r="J10" s="230"/>
      <c r="K10" s="230"/>
      <c r="L10" s="230"/>
      <c r="M10" s="230"/>
      <c r="N10" s="230"/>
      <c r="O10" s="230"/>
    </row>
    <row r="11" spans="1:15" ht="19.5" customHeight="1" x14ac:dyDescent="0.25">
      <c r="A11" s="14" t="s">
        <v>178</v>
      </c>
      <c r="B11" s="38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</row>
    <row r="12" spans="1:15" ht="19.5" customHeight="1" x14ac:dyDescent="0.25">
      <c r="A12" s="79" t="s">
        <v>179</v>
      </c>
      <c r="B12" s="16"/>
      <c r="C12" s="54">
        <v>199218000</v>
      </c>
      <c r="D12" s="54"/>
      <c r="E12" s="54">
        <v>353945500</v>
      </c>
      <c r="F12" s="54"/>
      <c r="G12" s="54">
        <v>25000000</v>
      </c>
      <c r="H12" s="54"/>
      <c r="I12" s="54">
        <v>35000000</v>
      </c>
      <c r="J12" s="54"/>
      <c r="K12" s="54">
        <v>510966141</v>
      </c>
      <c r="L12" s="54"/>
      <c r="M12" s="54">
        <v>1287918496</v>
      </c>
      <c r="N12" s="54"/>
      <c r="O12" s="54">
        <f>SUM(C12:M12)</f>
        <v>2412048137</v>
      </c>
    </row>
    <row r="13" spans="1:15" ht="15" customHeight="1" x14ac:dyDescent="0.25">
      <c r="A13" s="79"/>
      <c r="B13" s="16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</row>
    <row r="14" spans="1:15" ht="19.5" customHeight="1" x14ac:dyDescent="0.25">
      <c r="A14" s="75" t="s">
        <v>91</v>
      </c>
      <c r="B14" s="15"/>
      <c r="C14" s="5"/>
      <c r="D14" s="4"/>
      <c r="E14" s="5"/>
      <c r="F14" s="4"/>
      <c r="G14" s="5"/>
      <c r="H14" s="4"/>
      <c r="I14" s="5"/>
      <c r="J14" s="4"/>
      <c r="K14" s="5"/>
      <c r="L14" s="5"/>
      <c r="M14" s="5"/>
      <c r="N14" s="5"/>
      <c r="O14" s="5"/>
    </row>
    <row r="15" spans="1:15" ht="19.5" customHeight="1" x14ac:dyDescent="0.25">
      <c r="A15" s="75" t="s">
        <v>92</v>
      </c>
      <c r="B15" s="15"/>
      <c r="C15" s="5"/>
      <c r="D15" s="4"/>
      <c r="E15" s="5"/>
      <c r="F15" s="4"/>
      <c r="G15" s="5"/>
      <c r="H15" s="4"/>
      <c r="I15" s="5"/>
      <c r="J15" s="4"/>
      <c r="K15" s="5"/>
      <c r="L15" s="5"/>
      <c r="M15" s="5"/>
      <c r="N15" s="5"/>
      <c r="O15" s="5"/>
    </row>
    <row r="16" spans="1:15" ht="19.5" customHeight="1" x14ac:dyDescent="0.25">
      <c r="A16" s="78" t="s">
        <v>119</v>
      </c>
      <c r="B16" s="15"/>
      <c r="C16" s="5"/>
      <c r="D16" s="4"/>
      <c r="E16" s="5"/>
      <c r="F16" s="4"/>
      <c r="G16" s="5"/>
      <c r="H16" s="4"/>
      <c r="I16" s="5"/>
      <c r="J16" s="4"/>
      <c r="K16" s="5"/>
      <c r="L16" s="5"/>
      <c r="M16" s="5"/>
      <c r="N16" s="5"/>
      <c r="O16" s="5"/>
    </row>
    <row r="17" spans="1:15" ht="19.5" customHeight="1" x14ac:dyDescent="0.25">
      <c r="A17" s="124" t="s">
        <v>122</v>
      </c>
      <c r="B17" s="15">
        <v>22</v>
      </c>
      <c r="C17" s="24">
        <v>0</v>
      </c>
      <c r="D17" s="27"/>
      <c r="E17" s="24">
        <v>0</v>
      </c>
      <c r="F17" s="27"/>
      <c r="G17" s="24">
        <v>0</v>
      </c>
      <c r="H17" s="27"/>
      <c r="I17" s="24">
        <v>0</v>
      </c>
      <c r="J17" s="27"/>
      <c r="K17" s="127">
        <v>-199218000</v>
      </c>
      <c r="L17" s="23"/>
      <c r="M17" s="24">
        <v>0</v>
      </c>
      <c r="N17" s="23"/>
      <c r="O17" s="24">
        <f>SUM(C17:N17)</f>
        <v>-199218000</v>
      </c>
    </row>
    <row r="18" spans="1:15" ht="19.5" customHeight="1" x14ac:dyDescent="0.25">
      <c r="A18" s="78" t="s">
        <v>120</v>
      </c>
      <c r="B18" s="15"/>
      <c r="C18" s="92">
        <f>SUM(C17:C17)</f>
        <v>0</v>
      </c>
      <c r="D18" s="125"/>
      <c r="E18" s="92">
        <f>SUM(E17:E17)</f>
        <v>0</v>
      </c>
      <c r="F18" s="125"/>
      <c r="G18" s="92">
        <f>SUM(G17:G17)</f>
        <v>0</v>
      </c>
      <c r="H18" s="125"/>
      <c r="I18" s="92">
        <f>SUM(I17:I17)</f>
        <v>0</v>
      </c>
      <c r="J18" s="125"/>
      <c r="K18" s="92">
        <f>SUM(K17:K17)</f>
        <v>-199218000</v>
      </c>
      <c r="L18" s="54"/>
      <c r="M18" s="92">
        <f>SUM(M17:M17)</f>
        <v>0</v>
      </c>
      <c r="N18" s="54"/>
      <c r="O18" s="92">
        <f>SUM(C18:M18)</f>
        <v>-199218000</v>
      </c>
    </row>
    <row r="19" spans="1:15" ht="15" customHeight="1" x14ac:dyDescent="0.25">
      <c r="A19" s="78"/>
      <c r="B19" s="15"/>
      <c r="C19" s="54"/>
      <c r="D19" s="125"/>
      <c r="E19" s="54"/>
      <c r="F19" s="125"/>
      <c r="G19" s="54"/>
      <c r="H19" s="125"/>
      <c r="I19" s="54"/>
      <c r="J19" s="125"/>
      <c r="K19" s="54"/>
      <c r="L19" s="54"/>
      <c r="M19" s="54"/>
      <c r="N19" s="54"/>
      <c r="O19" s="54"/>
    </row>
    <row r="20" spans="1:15" ht="19.5" customHeight="1" x14ac:dyDescent="0.25">
      <c r="A20" s="75" t="s">
        <v>164</v>
      </c>
      <c r="B20" s="15"/>
      <c r="C20" s="129"/>
      <c r="D20" s="5"/>
      <c r="E20" s="129"/>
      <c r="F20" s="5"/>
      <c r="G20" s="129"/>
      <c r="H20" s="5"/>
      <c r="I20" s="129"/>
      <c r="J20" s="5"/>
      <c r="K20" s="129"/>
      <c r="L20" s="5"/>
      <c r="M20" s="129"/>
      <c r="N20" s="5"/>
      <c r="O20" s="129"/>
    </row>
    <row r="21" spans="1:15" ht="19.5" customHeight="1" x14ac:dyDescent="0.25">
      <c r="A21" s="75" t="s">
        <v>165</v>
      </c>
      <c r="B21" s="15"/>
      <c r="C21" s="50">
        <f>C18</f>
        <v>0</v>
      </c>
      <c r="D21" s="4"/>
      <c r="E21" s="50">
        <f>E18</f>
        <v>0</v>
      </c>
      <c r="F21" s="4"/>
      <c r="G21" s="50">
        <f>G18</f>
        <v>0</v>
      </c>
      <c r="H21" s="125"/>
      <c r="I21" s="50">
        <f>I18</f>
        <v>0</v>
      </c>
      <c r="J21" s="4"/>
      <c r="K21" s="50">
        <f>K18</f>
        <v>-199218000</v>
      </c>
      <c r="L21" s="54"/>
      <c r="M21" s="50">
        <f>M18</f>
        <v>0</v>
      </c>
      <c r="N21" s="5"/>
      <c r="O21" s="50">
        <f>SUM(C21:M21)</f>
        <v>-199218000</v>
      </c>
    </row>
    <row r="22" spans="1:15" ht="15" customHeight="1" x14ac:dyDescent="0.25">
      <c r="A22" s="75"/>
      <c r="B22" s="15"/>
      <c r="C22" s="5"/>
      <c r="D22" s="4"/>
      <c r="E22" s="5"/>
      <c r="F22" s="4"/>
      <c r="G22" s="54"/>
      <c r="H22" s="125"/>
      <c r="I22" s="54"/>
      <c r="J22" s="4"/>
      <c r="K22" s="54"/>
      <c r="L22" s="54"/>
      <c r="M22" s="54"/>
      <c r="N22" s="5"/>
      <c r="O22" s="5"/>
    </row>
    <row r="23" spans="1:15" ht="19.5" customHeight="1" x14ac:dyDescent="0.25">
      <c r="A23" s="79" t="s">
        <v>103</v>
      </c>
      <c r="B23" s="16"/>
      <c r="C23" s="130"/>
      <c r="D23" s="119"/>
      <c r="E23" s="130"/>
      <c r="F23" s="120"/>
      <c r="G23" s="130"/>
      <c r="H23" s="119"/>
      <c r="I23" s="130"/>
      <c r="J23" s="119"/>
      <c r="K23" s="131"/>
      <c r="L23" s="131"/>
      <c r="M23" s="131"/>
      <c r="N23" s="131"/>
      <c r="O23" s="131"/>
    </row>
    <row r="24" spans="1:15" ht="19.5" customHeight="1" x14ac:dyDescent="0.25">
      <c r="A24" s="104" t="s">
        <v>62</v>
      </c>
      <c r="B24" s="15"/>
      <c r="C24" s="132">
        <v>0</v>
      </c>
      <c r="D24" s="132"/>
      <c r="E24" s="132">
        <v>0</v>
      </c>
      <c r="F24" s="37"/>
      <c r="G24" s="132">
        <v>0</v>
      </c>
      <c r="H24" s="132"/>
      <c r="I24" s="132">
        <v>0</v>
      </c>
      <c r="J24" s="23"/>
      <c r="K24" s="23">
        <v>200287678</v>
      </c>
      <c r="L24" s="132"/>
      <c r="M24" s="132">
        <v>0</v>
      </c>
      <c r="N24" s="132"/>
      <c r="O24" s="132">
        <f>SUM(C24:M24)</f>
        <v>200287678</v>
      </c>
    </row>
    <row r="25" spans="1:15" ht="19.5" customHeight="1" x14ac:dyDescent="0.25">
      <c r="A25" s="104" t="s">
        <v>63</v>
      </c>
      <c r="B25" s="15" t="s">
        <v>237</v>
      </c>
      <c r="C25" s="132">
        <v>0</v>
      </c>
      <c r="D25" s="23"/>
      <c r="E25" s="132">
        <v>0</v>
      </c>
      <c r="F25" s="133"/>
      <c r="G25" s="132">
        <v>0</v>
      </c>
      <c r="H25" s="23"/>
      <c r="I25" s="132">
        <v>0</v>
      </c>
      <c r="J25" s="23"/>
      <c r="K25" s="132">
        <v>-2807433</v>
      </c>
      <c r="L25" s="132"/>
      <c r="M25" s="132">
        <v>0</v>
      </c>
      <c r="N25" s="132"/>
      <c r="O25" s="132">
        <f>SUM(C25:M25)</f>
        <v>-2807433</v>
      </c>
    </row>
    <row r="26" spans="1:15" ht="19.5" customHeight="1" x14ac:dyDescent="0.25">
      <c r="A26" s="79" t="s">
        <v>102</v>
      </c>
      <c r="B26" s="15"/>
      <c r="C26" s="128">
        <f>SUM(C24:C25)</f>
        <v>0</v>
      </c>
      <c r="D26" s="4"/>
      <c r="E26" s="128">
        <f>SUM(E24:E25)</f>
        <v>0</v>
      </c>
      <c r="F26" s="4"/>
      <c r="G26" s="128">
        <f>SUM(G24:G25)</f>
        <v>0</v>
      </c>
      <c r="H26" s="4"/>
      <c r="I26" s="128">
        <f>SUM(I24:I25)</f>
        <v>0</v>
      </c>
      <c r="J26" s="4"/>
      <c r="K26" s="128">
        <f>SUM(K24:K25)</f>
        <v>197480245</v>
      </c>
      <c r="L26" s="5"/>
      <c r="M26" s="128">
        <f>SUM(M24:M25)</f>
        <v>0</v>
      </c>
      <c r="N26" s="5"/>
      <c r="O26" s="128">
        <f>SUM(O24:O25)</f>
        <v>197480245</v>
      </c>
    </row>
    <row r="27" spans="1:15" ht="15" customHeight="1" x14ac:dyDescent="0.25">
      <c r="A27" s="79"/>
      <c r="B27" s="1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</row>
    <row r="28" spans="1:15" ht="19.5" customHeight="1" thickBot="1" x14ac:dyDescent="0.3">
      <c r="A28" s="7" t="s">
        <v>180</v>
      </c>
      <c r="B28" s="15"/>
      <c r="C28" s="30">
        <f>C12+C21+C26</f>
        <v>199218000</v>
      </c>
      <c r="D28" s="4"/>
      <c r="E28" s="30">
        <f>E12+E21+E26</f>
        <v>353945500</v>
      </c>
      <c r="F28" s="4"/>
      <c r="G28" s="30">
        <f>G12+G21+G26</f>
        <v>25000000</v>
      </c>
      <c r="H28" s="5"/>
      <c r="I28" s="30">
        <f>I12+I21+I26</f>
        <v>35000000</v>
      </c>
      <c r="J28" s="4"/>
      <c r="K28" s="30">
        <f>K12+K21+K26</f>
        <v>509228386</v>
      </c>
      <c r="L28" s="5"/>
      <c r="M28" s="30">
        <f>M12+M21+M26</f>
        <v>1287918496</v>
      </c>
      <c r="N28" s="5"/>
      <c r="O28" s="30">
        <f>O12+O21+O26</f>
        <v>2410310382</v>
      </c>
    </row>
    <row r="29" spans="1:15" ht="19.5" customHeight="1" thickTop="1" x14ac:dyDescent="0.25"/>
    <row r="30" spans="1:15" s="193" customFormat="1" ht="19.5" customHeight="1" x14ac:dyDescent="0.25">
      <c r="B30" s="194"/>
    </row>
  </sheetData>
  <mergeCells count="3">
    <mergeCell ref="C10:O10"/>
    <mergeCell ref="C4:O4"/>
    <mergeCell ref="G6:K6"/>
  </mergeCells>
  <pageMargins left="0.7" right="0.7" top="0.48" bottom="0.5" header="0.5" footer="0.5"/>
  <pageSetup paperSize="9" scale="83" firstPageNumber="12" fitToWidth="2" orientation="landscape" useFirstPageNumber="1" r:id="rId1"/>
  <headerFooter>
    <oddFooter>&amp;L   The accompanying notes form an integral part of the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2"/>
  <sheetViews>
    <sheetView view="pageBreakPreview" topLeftCell="A23" zoomScale="80" zoomScaleNormal="100" zoomScaleSheetLayoutView="80" workbookViewId="0">
      <selection activeCell="A42" sqref="A42:XFD42"/>
    </sheetView>
  </sheetViews>
  <sheetFormatPr defaultColWidth="9.140625" defaultRowHeight="15" x14ac:dyDescent="0.25"/>
  <cols>
    <col min="1" max="1" width="45.140625" style="155" customWidth="1"/>
    <col min="2" max="2" width="8.7109375" style="155" customWidth="1"/>
    <col min="3" max="3" width="13.42578125" style="155" bestFit="1" customWidth="1"/>
    <col min="4" max="4" width="1.5703125" style="155" customWidth="1"/>
    <col min="5" max="5" width="13.42578125" style="155" customWidth="1"/>
    <col min="6" max="6" width="1.5703125" style="155" customWidth="1"/>
    <col min="7" max="7" width="12.85546875" style="155" customWidth="1"/>
    <col min="8" max="8" width="1.5703125" style="155" customWidth="1"/>
    <col min="9" max="9" width="13.5703125" style="155" customWidth="1"/>
    <col min="10" max="10" width="1.5703125" style="155" customWidth="1"/>
    <col min="11" max="11" width="13.85546875" style="155" customWidth="1"/>
    <col min="12" max="12" width="1.5703125" style="155" customWidth="1"/>
    <col min="13" max="13" width="12.7109375" style="155" customWidth="1"/>
    <col min="14" max="14" width="1.5703125" style="155" customWidth="1"/>
    <col min="15" max="15" width="15" style="155" customWidth="1"/>
    <col min="16" max="16" width="1.5703125" style="155" customWidth="1"/>
    <col min="17" max="17" width="14.85546875" style="155" bestFit="1" customWidth="1"/>
    <col min="18" max="18" width="1.5703125" style="155" customWidth="1"/>
    <col min="19" max="19" width="15.7109375" style="155" bestFit="1" customWidth="1"/>
    <col min="20" max="20" width="9.140625" style="155"/>
    <col min="21" max="21" width="9.5703125" style="155" bestFit="1" customWidth="1"/>
    <col min="22" max="256" width="9.140625" style="155"/>
    <col min="257" max="257" width="41.140625" style="155" customWidth="1"/>
    <col min="258" max="258" width="5.85546875" style="155" customWidth="1"/>
    <col min="259" max="259" width="13.7109375" style="155" customWidth="1"/>
    <col min="260" max="260" width="1.5703125" style="155" customWidth="1"/>
    <col min="261" max="261" width="13.5703125" style="155" customWidth="1"/>
    <col min="262" max="262" width="1.5703125" style="155" customWidth="1"/>
    <col min="263" max="263" width="13.7109375" style="155" customWidth="1"/>
    <col min="264" max="264" width="1.5703125" style="155" customWidth="1"/>
    <col min="265" max="265" width="13.5703125" style="155" customWidth="1"/>
    <col min="266" max="266" width="1.5703125" style="155" customWidth="1"/>
    <col min="267" max="267" width="13.7109375" style="155" customWidth="1"/>
    <col min="268" max="268" width="1.5703125" style="155" customWidth="1"/>
    <col min="269" max="269" width="13.5703125" style="155" customWidth="1"/>
    <col min="270" max="270" width="1.5703125" style="155" customWidth="1"/>
    <col min="271" max="271" width="13.5703125" style="155" customWidth="1"/>
    <col min="272" max="272" width="1.5703125" style="155" customWidth="1"/>
    <col min="273" max="273" width="13.5703125" style="155" customWidth="1"/>
    <col min="274" max="274" width="1.5703125" style="155" customWidth="1"/>
    <col min="275" max="275" width="13.7109375" style="155" customWidth="1"/>
    <col min="276" max="276" width="9.140625" style="155"/>
    <col min="277" max="277" width="9.5703125" style="155" bestFit="1" customWidth="1"/>
    <col min="278" max="512" width="9.140625" style="155"/>
    <col min="513" max="513" width="41.140625" style="155" customWidth="1"/>
    <col min="514" max="514" width="5.85546875" style="155" customWidth="1"/>
    <col min="515" max="515" width="13.7109375" style="155" customWidth="1"/>
    <col min="516" max="516" width="1.5703125" style="155" customWidth="1"/>
    <col min="517" max="517" width="13.5703125" style="155" customWidth="1"/>
    <col min="518" max="518" width="1.5703125" style="155" customWidth="1"/>
    <col min="519" max="519" width="13.7109375" style="155" customWidth="1"/>
    <col min="520" max="520" width="1.5703125" style="155" customWidth="1"/>
    <col min="521" max="521" width="13.5703125" style="155" customWidth="1"/>
    <col min="522" max="522" width="1.5703125" style="155" customWidth="1"/>
    <col min="523" max="523" width="13.7109375" style="155" customWidth="1"/>
    <col min="524" max="524" width="1.5703125" style="155" customWidth="1"/>
    <col min="525" max="525" width="13.5703125" style="155" customWidth="1"/>
    <col min="526" max="526" width="1.5703125" style="155" customWidth="1"/>
    <col min="527" max="527" width="13.5703125" style="155" customWidth="1"/>
    <col min="528" max="528" width="1.5703125" style="155" customWidth="1"/>
    <col min="529" max="529" width="13.5703125" style="155" customWidth="1"/>
    <col min="530" max="530" width="1.5703125" style="155" customWidth="1"/>
    <col min="531" max="531" width="13.7109375" style="155" customWidth="1"/>
    <col min="532" max="532" width="9.140625" style="155"/>
    <col min="533" max="533" width="9.5703125" style="155" bestFit="1" customWidth="1"/>
    <col min="534" max="768" width="9.140625" style="155"/>
    <col min="769" max="769" width="41.140625" style="155" customWidth="1"/>
    <col min="770" max="770" width="5.85546875" style="155" customWidth="1"/>
    <col min="771" max="771" width="13.7109375" style="155" customWidth="1"/>
    <col min="772" max="772" width="1.5703125" style="155" customWidth="1"/>
    <col min="773" max="773" width="13.5703125" style="155" customWidth="1"/>
    <col min="774" max="774" width="1.5703125" style="155" customWidth="1"/>
    <col min="775" max="775" width="13.7109375" style="155" customWidth="1"/>
    <col min="776" max="776" width="1.5703125" style="155" customWidth="1"/>
    <col min="777" max="777" width="13.5703125" style="155" customWidth="1"/>
    <col min="778" max="778" width="1.5703125" style="155" customWidth="1"/>
    <col min="779" max="779" width="13.7109375" style="155" customWidth="1"/>
    <col min="780" max="780" width="1.5703125" style="155" customWidth="1"/>
    <col min="781" max="781" width="13.5703125" style="155" customWidth="1"/>
    <col min="782" max="782" width="1.5703125" style="155" customWidth="1"/>
    <col min="783" max="783" width="13.5703125" style="155" customWidth="1"/>
    <col min="784" max="784" width="1.5703125" style="155" customWidth="1"/>
    <col min="785" max="785" width="13.5703125" style="155" customWidth="1"/>
    <col min="786" max="786" width="1.5703125" style="155" customWidth="1"/>
    <col min="787" max="787" width="13.7109375" style="155" customWidth="1"/>
    <col min="788" max="788" width="9.140625" style="155"/>
    <col min="789" max="789" width="9.5703125" style="155" bestFit="1" customWidth="1"/>
    <col min="790" max="1024" width="9.140625" style="155"/>
    <col min="1025" max="1025" width="41.140625" style="155" customWidth="1"/>
    <col min="1026" max="1026" width="5.85546875" style="155" customWidth="1"/>
    <col min="1027" max="1027" width="13.7109375" style="155" customWidth="1"/>
    <col min="1028" max="1028" width="1.5703125" style="155" customWidth="1"/>
    <col min="1029" max="1029" width="13.5703125" style="155" customWidth="1"/>
    <col min="1030" max="1030" width="1.5703125" style="155" customWidth="1"/>
    <col min="1031" max="1031" width="13.7109375" style="155" customWidth="1"/>
    <col min="1032" max="1032" width="1.5703125" style="155" customWidth="1"/>
    <col min="1033" max="1033" width="13.5703125" style="155" customWidth="1"/>
    <col min="1034" max="1034" width="1.5703125" style="155" customWidth="1"/>
    <col min="1035" max="1035" width="13.7109375" style="155" customWidth="1"/>
    <col min="1036" max="1036" width="1.5703125" style="155" customWidth="1"/>
    <col min="1037" max="1037" width="13.5703125" style="155" customWidth="1"/>
    <col min="1038" max="1038" width="1.5703125" style="155" customWidth="1"/>
    <col min="1039" max="1039" width="13.5703125" style="155" customWidth="1"/>
    <col min="1040" max="1040" width="1.5703125" style="155" customWidth="1"/>
    <col min="1041" max="1041" width="13.5703125" style="155" customWidth="1"/>
    <col min="1042" max="1042" width="1.5703125" style="155" customWidth="1"/>
    <col min="1043" max="1043" width="13.7109375" style="155" customWidth="1"/>
    <col min="1044" max="1044" width="9.140625" style="155"/>
    <col min="1045" max="1045" width="9.5703125" style="155" bestFit="1" customWidth="1"/>
    <col min="1046" max="1280" width="9.140625" style="155"/>
    <col min="1281" max="1281" width="41.140625" style="155" customWidth="1"/>
    <col min="1282" max="1282" width="5.85546875" style="155" customWidth="1"/>
    <col min="1283" max="1283" width="13.7109375" style="155" customWidth="1"/>
    <col min="1284" max="1284" width="1.5703125" style="155" customWidth="1"/>
    <col min="1285" max="1285" width="13.5703125" style="155" customWidth="1"/>
    <col min="1286" max="1286" width="1.5703125" style="155" customWidth="1"/>
    <col min="1287" max="1287" width="13.7109375" style="155" customWidth="1"/>
    <col min="1288" max="1288" width="1.5703125" style="155" customWidth="1"/>
    <col min="1289" max="1289" width="13.5703125" style="155" customWidth="1"/>
    <col min="1290" max="1290" width="1.5703125" style="155" customWidth="1"/>
    <col min="1291" max="1291" width="13.7109375" style="155" customWidth="1"/>
    <col min="1292" max="1292" width="1.5703125" style="155" customWidth="1"/>
    <col min="1293" max="1293" width="13.5703125" style="155" customWidth="1"/>
    <col min="1294" max="1294" width="1.5703125" style="155" customWidth="1"/>
    <col min="1295" max="1295" width="13.5703125" style="155" customWidth="1"/>
    <col min="1296" max="1296" width="1.5703125" style="155" customWidth="1"/>
    <col min="1297" max="1297" width="13.5703125" style="155" customWidth="1"/>
    <col min="1298" max="1298" width="1.5703125" style="155" customWidth="1"/>
    <col min="1299" max="1299" width="13.7109375" style="155" customWidth="1"/>
    <col min="1300" max="1300" width="9.140625" style="155"/>
    <col min="1301" max="1301" width="9.5703125" style="155" bestFit="1" customWidth="1"/>
    <col min="1302" max="1536" width="9.140625" style="155"/>
    <col min="1537" max="1537" width="41.140625" style="155" customWidth="1"/>
    <col min="1538" max="1538" width="5.85546875" style="155" customWidth="1"/>
    <col min="1539" max="1539" width="13.7109375" style="155" customWidth="1"/>
    <col min="1540" max="1540" width="1.5703125" style="155" customWidth="1"/>
    <col min="1541" max="1541" width="13.5703125" style="155" customWidth="1"/>
    <col min="1542" max="1542" width="1.5703125" style="155" customWidth="1"/>
    <col min="1543" max="1543" width="13.7109375" style="155" customWidth="1"/>
    <col min="1544" max="1544" width="1.5703125" style="155" customWidth="1"/>
    <col min="1545" max="1545" width="13.5703125" style="155" customWidth="1"/>
    <col min="1546" max="1546" width="1.5703125" style="155" customWidth="1"/>
    <col min="1547" max="1547" width="13.7109375" style="155" customWidth="1"/>
    <col min="1548" max="1548" width="1.5703125" style="155" customWidth="1"/>
    <col min="1549" max="1549" width="13.5703125" style="155" customWidth="1"/>
    <col min="1550" max="1550" width="1.5703125" style="155" customWidth="1"/>
    <col min="1551" max="1551" width="13.5703125" style="155" customWidth="1"/>
    <col min="1552" max="1552" width="1.5703125" style="155" customWidth="1"/>
    <col min="1553" max="1553" width="13.5703125" style="155" customWidth="1"/>
    <col min="1554" max="1554" width="1.5703125" style="155" customWidth="1"/>
    <col min="1555" max="1555" width="13.7109375" style="155" customWidth="1"/>
    <col min="1556" max="1556" width="9.140625" style="155"/>
    <col min="1557" max="1557" width="9.5703125" style="155" bestFit="1" customWidth="1"/>
    <col min="1558" max="1792" width="9.140625" style="155"/>
    <col min="1793" max="1793" width="41.140625" style="155" customWidth="1"/>
    <col min="1794" max="1794" width="5.85546875" style="155" customWidth="1"/>
    <col min="1795" max="1795" width="13.7109375" style="155" customWidth="1"/>
    <col min="1796" max="1796" width="1.5703125" style="155" customWidth="1"/>
    <col min="1797" max="1797" width="13.5703125" style="155" customWidth="1"/>
    <col min="1798" max="1798" width="1.5703125" style="155" customWidth="1"/>
    <col min="1799" max="1799" width="13.7109375" style="155" customWidth="1"/>
    <col min="1800" max="1800" width="1.5703125" style="155" customWidth="1"/>
    <col min="1801" max="1801" width="13.5703125" style="155" customWidth="1"/>
    <col min="1802" max="1802" width="1.5703125" style="155" customWidth="1"/>
    <col min="1803" max="1803" width="13.7109375" style="155" customWidth="1"/>
    <col min="1804" max="1804" width="1.5703125" style="155" customWidth="1"/>
    <col min="1805" max="1805" width="13.5703125" style="155" customWidth="1"/>
    <col min="1806" max="1806" width="1.5703125" style="155" customWidth="1"/>
    <col min="1807" max="1807" width="13.5703125" style="155" customWidth="1"/>
    <col min="1808" max="1808" width="1.5703125" style="155" customWidth="1"/>
    <col min="1809" max="1809" width="13.5703125" style="155" customWidth="1"/>
    <col min="1810" max="1810" width="1.5703125" style="155" customWidth="1"/>
    <col min="1811" max="1811" width="13.7109375" style="155" customWidth="1"/>
    <col min="1812" max="1812" width="9.140625" style="155"/>
    <col min="1813" max="1813" width="9.5703125" style="155" bestFit="1" customWidth="1"/>
    <col min="1814" max="2048" width="9.140625" style="155"/>
    <col min="2049" max="2049" width="41.140625" style="155" customWidth="1"/>
    <col min="2050" max="2050" width="5.85546875" style="155" customWidth="1"/>
    <col min="2051" max="2051" width="13.7109375" style="155" customWidth="1"/>
    <col min="2052" max="2052" width="1.5703125" style="155" customWidth="1"/>
    <col min="2053" max="2053" width="13.5703125" style="155" customWidth="1"/>
    <col min="2054" max="2054" width="1.5703125" style="155" customWidth="1"/>
    <col min="2055" max="2055" width="13.7109375" style="155" customWidth="1"/>
    <col min="2056" max="2056" width="1.5703125" style="155" customWidth="1"/>
    <col min="2057" max="2057" width="13.5703125" style="155" customWidth="1"/>
    <col min="2058" max="2058" width="1.5703125" style="155" customWidth="1"/>
    <col min="2059" max="2059" width="13.7109375" style="155" customWidth="1"/>
    <col min="2060" max="2060" width="1.5703125" style="155" customWidth="1"/>
    <col min="2061" max="2061" width="13.5703125" style="155" customWidth="1"/>
    <col min="2062" max="2062" width="1.5703125" style="155" customWidth="1"/>
    <col min="2063" max="2063" width="13.5703125" style="155" customWidth="1"/>
    <col min="2064" max="2064" width="1.5703125" style="155" customWidth="1"/>
    <col min="2065" max="2065" width="13.5703125" style="155" customWidth="1"/>
    <col min="2066" max="2066" width="1.5703125" style="155" customWidth="1"/>
    <col min="2067" max="2067" width="13.7109375" style="155" customWidth="1"/>
    <col min="2068" max="2068" width="9.140625" style="155"/>
    <col min="2069" max="2069" width="9.5703125" style="155" bestFit="1" customWidth="1"/>
    <col min="2070" max="2304" width="9.140625" style="155"/>
    <col min="2305" max="2305" width="41.140625" style="155" customWidth="1"/>
    <col min="2306" max="2306" width="5.85546875" style="155" customWidth="1"/>
    <col min="2307" max="2307" width="13.7109375" style="155" customWidth="1"/>
    <col min="2308" max="2308" width="1.5703125" style="155" customWidth="1"/>
    <col min="2309" max="2309" width="13.5703125" style="155" customWidth="1"/>
    <col min="2310" max="2310" width="1.5703125" style="155" customWidth="1"/>
    <col min="2311" max="2311" width="13.7109375" style="155" customWidth="1"/>
    <col min="2312" max="2312" width="1.5703125" style="155" customWidth="1"/>
    <col min="2313" max="2313" width="13.5703125" style="155" customWidth="1"/>
    <col min="2314" max="2314" width="1.5703125" style="155" customWidth="1"/>
    <col min="2315" max="2315" width="13.7109375" style="155" customWidth="1"/>
    <col min="2316" max="2316" width="1.5703125" style="155" customWidth="1"/>
    <col min="2317" max="2317" width="13.5703125" style="155" customWidth="1"/>
    <col min="2318" max="2318" width="1.5703125" style="155" customWidth="1"/>
    <col min="2319" max="2319" width="13.5703125" style="155" customWidth="1"/>
    <col min="2320" max="2320" width="1.5703125" style="155" customWidth="1"/>
    <col min="2321" max="2321" width="13.5703125" style="155" customWidth="1"/>
    <col min="2322" max="2322" width="1.5703125" style="155" customWidth="1"/>
    <col min="2323" max="2323" width="13.7109375" style="155" customWidth="1"/>
    <col min="2324" max="2324" width="9.140625" style="155"/>
    <col min="2325" max="2325" width="9.5703125" style="155" bestFit="1" customWidth="1"/>
    <col min="2326" max="2560" width="9.140625" style="155"/>
    <col min="2561" max="2561" width="41.140625" style="155" customWidth="1"/>
    <col min="2562" max="2562" width="5.85546875" style="155" customWidth="1"/>
    <col min="2563" max="2563" width="13.7109375" style="155" customWidth="1"/>
    <col min="2564" max="2564" width="1.5703125" style="155" customWidth="1"/>
    <col min="2565" max="2565" width="13.5703125" style="155" customWidth="1"/>
    <col min="2566" max="2566" width="1.5703125" style="155" customWidth="1"/>
    <col min="2567" max="2567" width="13.7109375" style="155" customWidth="1"/>
    <col min="2568" max="2568" width="1.5703125" style="155" customWidth="1"/>
    <col min="2569" max="2569" width="13.5703125" style="155" customWidth="1"/>
    <col min="2570" max="2570" width="1.5703125" style="155" customWidth="1"/>
    <col min="2571" max="2571" width="13.7109375" style="155" customWidth="1"/>
    <col min="2572" max="2572" width="1.5703125" style="155" customWidth="1"/>
    <col min="2573" max="2573" width="13.5703125" style="155" customWidth="1"/>
    <col min="2574" max="2574" width="1.5703125" style="155" customWidth="1"/>
    <col min="2575" max="2575" width="13.5703125" style="155" customWidth="1"/>
    <col min="2576" max="2576" width="1.5703125" style="155" customWidth="1"/>
    <col min="2577" max="2577" width="13.5703125" style="155" customWidth="1"/>
    <col min="2578" max="2578" width="1.5703125" style="155" customWidth="1"/>
    <col min="2579" max="2579" width="13.7109375" style="155" customWidth="1"/>
    <col min="2580" max="2580" width="9.140625" style="155"/>
    <col min="2581" max="2581" width="9.5703125" style="155" bestFit="1" customWidth="1"/>
    <col min="2582" max="2816" width="9.140625" style="155"/>
    <col min="2817" max="2817" width="41.140625" style="155" customWidth="1"/>
    <col min="2818" max="2818" width="5.85546875" style="155" customWidth="1"/>
    <col min="2819" max="2819" width="13.7109375" style="155" customWidth="1"/>
    <col min="2820" max="2820" width="1.5703125" style="155" customWidth="1"/>
    <col min="2821" max="2821" width="13.5703125" style="155" customWidth="1"/>
    <col min="2822" max="2822" width="1.5703125" style="155" customWidth="1"/>
    <col min="2823" max="2823" width="13.7109375" style="155" customWidth="1"/>
    <col min="2824" max="2824" width="1.5703125" style="155" customWidth="1"/>
    <col min="2825" max="2825" width="13.5703125" style="155" customWidth="1"/>
    <col min="2826" max="2826" width="1.5703125" style="155" customWidth="1"/>
    <col min="2827" max="2827" width="13.7109375" style="155" customWidth="1"/>
    <col min="2828" max="2828" width="1.5703125" style="155" customWidth="1"/>
    <col min="2829" max="2829" width="13.5703125" style="155" customWidth="1"/>
    <col min="2830" max="2830" width="1.5703125" style="155" customWidth="1"/>
    <col min="2831" max="2831" width="13.5703125" style="155" customWidth="1"/>
    <col min="2832" max="2832" width="1.5703125" style="155" customWidth="1"/>
    <col min="2833" max="2833" width="13.5703125" style="155" customWidth="1"/>
    <col min="2834" max="2834" width="1.5703125" style="155" customWidth="1"/>
    <col min="2835" max="2835" width="13.7109375" style="155" customWidth="1"/>
    <col min="2836" max="2836" width="9.140625" style="155"/>
    <col min="2837" max="2837" width="9.5703125" style="155" bestFit="1" customWidth="1"/>
    <col min="2838" max="3072" width="9.140625" style="155"/>
    <col min="3073" max="3073" width="41.140625" style="155" customWidth="1"/>
    <col min="3074" max="3074" width="5.85546875" style="155" customWidth="1"/>
    <col min="3075" max="3075" width="13.7109375" style="155" customWidth="1"/>
    <col min="3076" max="3076" width="1.5703125" style="155" customWidth="1"/>
    <col min="3077" max="3077" width="13.5703125" style="155" customWidth="1"/>
    <col min="3078" max="3078" width="1.5703125" style="155" customWidth="1"/>
    <col min="3079" max="3079" width="13.7109375" style="155" customWidth="1"/>
    <col min="3080" max="3080" width="1.5703125" style="155" customWidth="1"/>
    <col min="3081" max="3081" width="13.5703125" style="155" customWidth="1"/>
    <col min="3082" max="3082" width="1.5703125" style="155" customWidth="1"/>
    <col min="3083" max="3083" width="13.7109375" style="155" customWidth="1"/>
    <col min="3084" max="3084" width="1.5703125" style="155" customWidth="1"/>
    <col min="3085" max="3085" width="13.5703125" style="155" customWidth="1"/>
    <col min="3086" max="3086" width="1.5703125" style="155" customWidth="1"/>
    <col min="3087" max="3087" width="13.5703125" style="155" customWidth="1"/>
    <col min="3088" max="3088" width="1.5703125" style="155" customWidth="1"/>
    <col min="3089" max="3089" width="13.5703125" style="155" customWidth="1"/>
    <col min="3090" max="3090" width="1.5703125" style="155" customWidth="1"/>
    <col min="3091" max="3091" width="13.7109375" style="155" customWidth="1"/>
    <col min="3092" max="3092" width="9.140625" style="155"/>
    <col min="3093" max="3093" width="9.5703125" style="155" bestFit="1" customWidth="1"/>
    <col min="3094" max="3328" width="9.140625" style="155"/>
    <col min="3329" max="3329" width="41.140625" style="155" customWidth="1"/>
    <col min="3330" max="3330" width="5.85546875" style="155" customWidth="1"/>
    <col min="3331" max="3331" width="13.7109375" style="155" customWidth="1"/>
    <col min="3332" max="3332" width="1.5703125" style="155" customWidth="1"/>
    <col min="3333" max="3333" width="13.5703125" style="155" customWidth="1"/>
    <col min="3334" max="3334" width="1.5703125" style="155" customWidth="1"/>
    <col min="3335" max="3335" width="13.7109375" style="155" customWidth="1"/>
    <col min="3336" max="3336" width="1.5703125" style="155" customWidth="1"/>
    <col min="3337" max="3337" width="13.5703125" style="155" customWidth="1"/>
    <col min="3338" max="3338" width="1.5703125" style="155" customWidth="1"/>
    <col min="3339" max="3339" width="13.7109375" style="155" customWidth="1"/>
    <col min="3340" max="3340" width="1.5703125" style="155" customWidth="1"/>
    <col min="3341" max="3341" width="13.5703125" style="155" customWidth="1"/>
    <col min="3342" max="3342" width="1.5703125" style="155" customWidth="1"/>
    <col min="3343" max="3343" width="13.5703125" style="155" customWidth="1"/>
    <col min="3344" max="3344" width="1.5703125" style="155" customWidth="1"/>
    <col min="3345" max="3345" width="13.5703125" style="155" customWidth="1"/>
    <col min="3346" max="3346" width="1.5703125" style="155" customWidth="1"/>
    <col min="3347" max="3347" width="13.7109375" style="155" customWidth="1"/>
    <col min="3348" max="3348" width="9.140625" style="155"/>
    <col min="3349" max="3349" width="9.5703125" style="155" bestFit="1" customWidth="1"/>
    <col min="3350" max="3584" width="9.140625" style="155"/>
    <col min="3585" max="3585" width="41.140625" style="155" customWidth="1"/>
    <col min="3586" max="3586" width="5.85546875" style="155" customWidth="1"/>
    <col min="3587" max="3587" width="13.7109375" style="155" customWidth="1"/>
    <col min="3588" max="3588" width="1.5703125" style="155" customWidth="1"/>
    <col min="3589" max="3589" width="13.5703125" style="155" customWidth="1"/>
    <col min="3590" max="3590" width="1.5703125" style="155" customWidth="1"/>
    <col min="3591" max="3591" width="13.7109375" style="155" customWidth="1"/>
    <col min="3592" max="3592" width="1.5703125" style="155" customWidth="1"/>
    <col min="3593" max="3593" width="13.5703125" style="155" customWidth="1"/>
    <col min="3594" max="3594" width="1.5703125" style="155" customWidth="1"/>
    <col min="3595" max="3595" width="13.7109375" style="155" customWidth="1"/>
    <col min="3596" max="3596" width="1.5703125" style="155" customWidth="1"/>
    <col min="3597" max="3597" width="13.5703125" style="155" customWidth="1"/>
    <col min="3598" max="3598" width="1.5703125" style="155" customWidth="1"/>
    <col min="3599" max="3599" width="13.5703125" style="155" customWidth="1"/>
    <col min="3600" max="3600" width="1.5703125" style="155" customWidth="1"/>
    <col min="3601" max="3601" width="13.5703125" style="155" customWidth="1"/>
    <col min="3602" max="3602" width="1.5703125" style="155" customWidth="1"/>
    <col min="3603" max="3603" width="13.7109375" style="155" customWidth="1"/>
    <col min="3604" max="3604" width="9.140625" style="155"/>
    <col min="3605" max="3605" width="9.5703125" style="155" bestFit="1" customWidth="1"/>
    <col min="3606" max="3840" width="9.140625" style="155"/>
    <col min="3841" max="3841" width="41.140625" style="155" customWidth="1"/>
    <col min="3842" max="3842" width="5.85546875" style="155" customWidth="1"/>
    <col min="3843" max="3843" width="13.7109375" style="155" customWidth="1"/>
    <col min="3844" max="3844" width="1.5703125" style="155" customWidth="1"/>
    <col min="3845" max="3845" width="13.5703125" style="155" customWidth="1"/>
    <col min="3846" max="3846" width="1.5703125" style="155" customWidth="1"/>
    <col min="3847" max="3847" width="13.7109375" style="155" customWidth="1"/>
    <col min="3848" max="3848" width="1.5703125" style="155" customWidth="1"/>
    <col min="3849" max="3849" width="13.5703125" style="155" customWidth="1"/>
    <col min="3850" max="3850" width="1.5703125" style="155" customWidth="1"/>
    <col min="3851" max="3851" width="13.7109375" style="155" customWidth="1"/>
    <col min="3852" max="3852" width="1.5703125" style="155" customWidth="1"/>
    <col min="3853" max="3853" width="13.5703125" style="155" customWidth="1"/>
    <col min="3854" max="3854" width="1.5703125" style="155" customWidth="1"/>
    <col min="3855" max="3855" width="13.5703125" style="155" customWidth="1"/>
    <col min="3856" max="3856" width="1.5703125" style="155" customWidth="1"/>
    <col min="3857" max="3857" width="13.5703125" style="155" customWidth="1"/>
    <col min="3858" max="3858" width="1.5703125" style="155" customWidth="1"/>
    <col min="3859" max="3859" width="13.7109375" style="155" customWidth="1"/>
    <col min="3860" max="3860" width="9.140625" style="155"/>
    <col min="3861" max="3861" width="9.5703125" style="155" bestFit="1" customWidth="1"/>
    <col min="3862" max="4096" width="9.140625" style="155"/>
    <col min="4097" max="4097" width="41.140625" style="155" customWidth="1"/>
    <col min="4098" max="4098" width="5.85546875" style="155" customWidth="1"/>
    <col min="4099" max="4099" width="13.7109375" style="155" customWidth="1"/>
    <col min="4100" max="4100" width="1.5703125" style="155" customWidth="1"/>
    <col min="4101" max="4101" width="13.5703125" style="155" customWidth="1"/>
    <col min="4102" max="4102" width="1.5703125" style="155" customWidth="1"/>
    <col min="4103" max="4103" width="13.7109375" style="155" customWidth="1"/>
    <col min="4104" max="4104" width="1.5703125" style="155" customWidth="1"/>
    <col min="4105" max="4105" width="13.5703125" style="155" customWidth="1"/>
    <col min="4106" max="4106" width="1.5703125" style="155" customWidth="1"/>
    <col min="4107" max="4107" width="13.7109375" style="155" customWidth="1"/>
    <col min="4108" max="4108" width="1.5703125" style="155" customWidth="1"/>
    <col min="4109" max="4109" width="13.5703125" style="155" customWidth="1"/>
    <col min="4110" max="4110" width="1.5703125" style="155" customWidth="1"/>
    <col min="4111" max="4111" width="13.5703125" style="155" customWidth="1"/>
    <col min="4112" max="4112" width="1.5703125" style="155" customWidth="1"/>
    <col min="4113" max="4113" width="13.5703125" style="155" customWidth="1"/>
    <col min="4114" max="4114" width="1.5703125" style="155" customWidth="1"/>
    <col min="4115" max="4115" width="13.7109375" style="155" customWidth="1"/>
    <col min="4116" max="4116" width="9.140625" style="155"/>
    <col min="4117" max="4117" width="9.5703125" style="155" bestFit="1" customWidth="1"/>
    <col min="4118" max="4352" width="9.140625" style="155"/>
    <col min="4353" max="4353" width="41.140625" style="155" customWidth="1"/>
    <col min="4354" max="4354" width="5.85546875" style="155" customWidth="1"/>
    <col min="4355" max="4355" width="13.7109375" style="155" customWidth="1"/>
    <col min="4356" max="4356" width="1.5703125" style="155" customWidth="1"/>
    <col min="4357" max="4357" width="13.5703125" style="155" customWidth="1"/>
    <col min="4358" max="4358" width="1.5703125" style="155" customWidth="1"/>
    <col min="4359" max="4359" width="13.7109375" style="155" customWidth="1"/>
    <col min="4360" max="4360" width="1.5703125" style="155" customWidth="1"/>
    <col min="4361" max="4361" width="13.5703125" style="155" customWidth="1"/>
    <col min="4362" max="4362" width="1.5703125" style="155" customWidth="1"/>
    <col min="4363" max="4363" width="13.7109375" style="155" customWidth="1"/>
    <col min="4364" max="4364" width="1.5703125" style="155" customWidth="1"/>
    <col min="4365" max="4365" width="13.5703125" style="155" customWidth="1"/>
    <col min="4366" max="4366" width="1.5703125" style="155" customWidth="1"/>
    <col min="4367" max="4367" width="13.5703125" style="155" customWidth="1"/>
    <col min="4368" max="4368" width="1.5703125" style="155" customWidth="1"/>
    <col min="4369" max="4369" width="13.5703125" style="155" customWidth="1"/>
    <col min="4370" max="4370" width="1.5703125" style="155" customWidth="1"/>
    <col min="4371" max="4371" width="13.7109375" style="155" customWidth="1"/>
    <col min="4372" max="4372" width="9.140625" style="155"/>
    <col min="4373" max="4373" width="9.5703125" style="155" bestFit="1" customWidth="1"/>
    <col min="4374" max="4608" width="9.140625" style="155"/>
    <col min="4609" max="4609" width="41.140625" style="155" customWidth="1"/>
    <col min="4610" max="4610" width="5.85546875" style="155" customWidth="1"/>
    <col min="4611" max="4611" width="13.7109375" style="155" customWidth="1"/>
    <col min="4612" max="4612" width="1.5703125" style="155" customWidth="1"/>
    <col min="4613" max="4613" width="13.5703125" style="155" customWidth="1"/>
    <col min="4614" max="4614" width="1.5703125" style="155" customWidth="1"/>
    <col min="4615" max="4615" width="13.7109375" style="155" customWidth="1"/>
    <col min="4616" max="4616" width="1.5703125" style="155" customWidth="1"/>
    <col min="4617" max="4617" width="13.5703125" style="155" customWidth="1"/>
    <col min="4618" max="4618" width="1.5703125" style="155" customWidth="1"/>
    <col min="4619" max="4619" width="13.7109375" style="155" customWidth="1"/>
    <col min="4620" max="4620" width="1.5703125" style="155" customWidth="1"/>
    <col min="4621" max="4621" width="13.5703125" style="155" customWidth="1"/>
    <col min="4622" max="4622" width="1.5703125" style="155" customWidth="1"/>
    <col min="4623" max="4623" width="13.5703125" style="155" customWidth="1"/>
    <col min="4624" max="4624" width="1.5703125" style="155" customWidth="1"/>
    <col min="4625" max="4625" width="13.5703125" style="155" customWidth="1"/>
    <col min="4626" max="4626" width="1.5703125" style="155" customWidth="1"/>
    <col min="4627" max="4627" width="13.7109375" style="155" customWidth="1"/>
    <col min="4628" max="4628" width="9.140625" style="155"/>
    <col min="4629" max="4629" width="9.5703125" style="155" bestFit="1" customWidth="1"/>
    <col min="4630" max="4864" width="9.140625" style="155"/>
    <col min="4865" max="4865" width="41.140625" style="155" customWidth="1"/>
    <col min="4866" max="4866" width="5.85546875" style="155" customWidth="1"/>
    <col min="4867" max="4867" width="13.7109375" style="155" customWidth="1"/>
    <col min="4868" max="4868" width="1.5703125" style="155" customWidth="1"/>
    <col min="4869" max="4869" width="13.5703125" style="155" customWidth="1"/>
    <col min="4870" max="4870" width="1.5703125" style="155" customWidth="1"/>
    <col min="4871" max="4871" width="13.7109375" style="155" customWidth="1"/>
    <col min="4872" max="4872" width="1.5703125" style="155" customWidth="1"/>
    <col min="4873" max="4873" width="13.5703125" style="155" customWidth="1"/>
    <col min="4874" max="4874" width="1.5703125" style="155" customWidth="1"/>
    <col min="4875" max="4875" width="13.7109375" style="155" customWidth="1"/>
    <col min="4876" max="4876" width="1.5703125" style="155" customWidth="1"/>
    <col min="4877" max="4877" width="13.5703125" style="155" customWidth="1"/>
    <col min="4878" max="4878" width="1.5703125" style="155" customWidth="1"/>
    <col min="4879" max="4879" width="13.5703125" style="155" customWidth="1"/>
    <col min="4880" max="4880" width="1.5703125" style="155" customWidth="1"/>
    <col min="4881" max="4881" width="13.5703125" style="155" customWidth="1"/>
    <col min="4882" max="4882" width="1.5703125" style="155" customWidth="1"/>
    <col min="4883" max="4883" width="13.7109375" style="155" customWidth="1"/>
    <col min="4884" max="4884" width="9.140625" style="155"/>
    <col min="4885" max="4885" width="9.5703125" style="155" bestFit="1" customWidth="1"/>
    <col min="4886" max="5120" width="9.140625" style="155"/>
    <col min="5121" max="5121" width="41.140625" style="155" customWidth="1"/>
    <col min="5122" max="5122" width="5.85546875" style="155" customWidth="1"/>
    <col min="5123" max="5123" width="13.7109375" style="155" customWidth="1"/>
    <col min="5124" max="5124" width="1.5703125" style="155" customWidth="1"/>
    <col min="5125" max="5125" width="13.5703125" style="155" customWidth="1"/>
    <col min="5126" max="5126" width="1.5703125" style="155" customWidth="1"/>
    <col min="5127" max="5127" width="13.7109375" style="155" customWidth="1"/>
    <col min="5128" max="5128" width="1.5703125" style="155" customWidth="1"/>
    <col min="5129" max="5129" width="13.5703125" style="155" customWidth="1"/>
    <col min="5130" max="5130" width="1.5703125" style="155" customWidth="1"/>
    <col min="5131" max="5131" width="13.7109375" style="155" customWidth="1"/>
    <col min="5132" max="5132" width="1.5703125" style="155" customWidth="1"/>
    <col min="5133" max="5133" width="13.5703125" style="155" customWidth="1"/>
    <col min="5134" max="5134" width="1.5703125" style="155" customWidth="1"/>
    <col min="5135" max="5135" width="13.5703125" style="155" customWidth="1"/>
    <col min="5136" max="5136" width="1.5703125" style="155" customWidth="1"/>
    <col min="5137" max="5137" width="13.5703125" style="155" customWidth="1"/>
    <col min="5138" max="5138" width="1.5703125" style="155" customWidth="1"/>
    <col min="5139" max="5139" width="13.7109375" style="155" customWidth="1"/>
    <col min="5140" max="5140" width="9.140625" style="155"/>
    <col min="5141" max="5141" width="9.5703125" style="155" bestFit="1" customWidth="1"/>
    <col min="5142" max="5376" width="9.140625" style="155"/>
    <col min="5377" max="5377" width="41.140625" style="155" customWidth="1"/>
    <col min="5378" max="5378" width="5.85546875" style="155" customWidth="1"/>
    <col min="5379" max="5379" width="13.7109375" style="155" customWidth="1"/>
    <col min="5380" max="5380" width="1.5703125" style="155" customWidth="1"/>
    <col min="5381" max="5381" width="13.5703125" style="155" customWidth="1"/>
    <col min="5382" max="5382" width="1.5703125" style="155" customWidth="1"/>
    <col min="5383" max="5383" width="13.7109375" style="155" customWidth="1"/>
    <col min="5384" max="5384" width="1.5703125" style="155" customWidth="1"/>
    <col min="5385" max="5385" width="13.5703125" style="155" customWidth="1"/>
    <col min="5386" max="5386" width="1.5703125" style="155" customWidth="1"/>
    <col min="5387" max="5387" width="13.7109375" style="155" customWidth="1"/>
    <col min="5388" max="5388" width="1.5703125" style="155" customWidth="1"/>
    <col min="5389" max="5389" width="13.5703125" style="155" customWidth="1"/>
    <col min="5390" max="5390" width="1.5703125" style="155" customWidth="1"/>
    <col min="5391" max="5391" width="13.5703125" style="155" customWidth="1"/>
    <col min="5392" max="5392" width="1.5703125" style="155" customWidth="1"/>
    <col min="5393" max="5393" width="13.5703125" style="155" customWidth="1"/>
    <col min="5394" max="5394" width="1.5703125" style="155" customWidth="1"/>
    <col min="5395" max="5395" width="13.7109375" style="155" customWidth="1"/>
    <col min="5396" max="5396" width="9.140625" style="155"/>
    <col min="5397" max="5397" width="9.5703125" style="155" bestFit="1" customWidth="1"/>
    <col min="5398" max="5632" width="9.140625" style="155"/>
    <col min="5633" max="5633" width="41.140625" style="155" customWidth="1"/>
    <col min="5634" max="5634" width="5.85546875" style="155" customWidth="1"/>
    <col min="5635" max="5635" width="13.7109375" style="155" customWidth="1"/>
    <col min="5636" max="5636" width="1.5703125" style="155" customWidth="1"/>
    <col min="5637" max="5637" width="13.5703125" style="155" customWidth="1"/>
    <col min="5638" max="5638" width="1.5703125" style="155" customWidth="1"/>
    <col min="5639" max="5639" width="13.7109375" style="155" customWidth="1"/>
    <col min="5640" max="5640" width="1.5703125" style="155" customWidth="1"/>
    <col min="5641" max="5641" width="13.5703125" style="155" customWidth="1"/>
    <col min="5642" max="5642" width="1.5703125" style="155" customWidth="1"/>
    <col min="5643" max="5643" width="13.7109375" style="155" customWidth="1"/>
    <col min="5644" max="5644" width="1.5703125" style="155" customWidth="1"/>
    <col min="5645" max="5645" width="13.5703125" style="155" customWidth="1"/>
    <col min="5646" max="5646" width="1.5703125" style="155" customWidth="1"/>
    <col min="5647" max="5647" width="13.5703125" style="155" customWidth="1"/>
    <col min="5648" max="5648" width="1.5703125" style="155" customWidth="1"/>
    <col min="5649" max="5649" width="13.5703125" style="155" customWidth="1"/>
    <col min="5650" max="5650" width="1.5703125" style="155" customWidth="1"/>
    <col min="5651" max="5651" width="13.7109375" style="155" customWidth="1"/>
    <col min="5652" max="5652" width="9.140625" style="155"/>
    <col min="5653" max="5653" width="9.5703125" style="155" bestFit="1" customWidth="1"/>
    <col min="5654" max="5888" width="9.140625" style="155"/>
    <col min="5889" max="5889" width="41.140625" style="155" customWidth="1"/>
    <col min="5890" max="5890" width="5.85546875" style="155" customWidth="1"/>
    <col min="5891" max="5891" width="13.7109375" style="155" customWidth="1"/>
    <col min="5892" max="5892" width="1.5703125" style="155" customWidth="1"/>
    <col min="5893" max="5893" width="13.5703125" style="155" customWidth="1"/>
    <col min="5894" max="5894" width="1.5703125" style="155" customWidth="1"/>
    <col min="5895" max="5895" width="13.7109375" style="155" customWidth="1"/>
    <col min="5896" max="5896" width="1.5703125" style="155" customWidth="1"/>
    <col min="5897" max="5897" width="13.5703125" style="155" customWidth="1"/>
    <col min="5898" max="5898" width="1.5703125" style="155" customWidth="1"/>
    <col min="5899" max="5899" width="13.7109375" style="155" customWidth="1"/>
    <col min="5900" max="5900" width="1.5703125" style="155" customWidth="1"/>
    <col min="5901" max="5901" width="13.5703125" style="155" customWidth="1"/>
    <col min="5902" max="5902" width="1.5703125" style="155" customWidth="1"/>
    <col min="5903" max="5903" width="13.5703125" style="155" customWidth="1"/>
    <col min="5904" max="5904" width="1.5703125" style="155" customWidth="1"/>
    <col min="5905" max="5905" width="13.5703125" style="155" customWidth="1"/>
    <col min="5906" max="5906" width="1.5703125" style="155" customWidth="1"/>
    <col min="5907" max="5907" width="13.7109375" style="155" customWidth="1"/>
    <col min="5908" max="5908" width="9.140625" style="155"/>
    <col min="5909" max="5909" width="9.5703125" style="155" bestFit="1" customWidth="1"/>
    <col min="5910" max="6144" width="9.140625" style="155"/>
    <col min="6145" max="6145" width="41.140625" style="155" customWidth="1"/>
    <col min="6146" max="6146" width="5.85546875" style="155" customWidth="1"/>
    <col min="6147" max="6147" width="13.7109375" style="155" customWidth="1"/>
    <col min="6148" max="6148" width="1.5703125" style="155" customWidth="1"/>
    <col min="6149" max="6149" width="13.5703125" style="155" customWidth="1"/>
    <col min="6150" max="6150" width="1.5703125" style="155" customWidth="1"/>
    <col min="6151" max="6151" width="13.7109375" style="155" customWidth="1"/>
    <col min="6152" max="6152" width="1.5703125" style="155" customWidth="1"/>
    <col min="6153" max="6153" width="13.5703125" style="155" customWidth="1"/>
    <col min="6154" max="6154" width="1.5703125" style="155" customWidth="1"/>
    <col min="6155" max="6155" width="13.7109375" style="155" customWidth="1"/>
    <col min="6156" max="6156" width="1.5703125" style="155" customWidth="1"/>
    <col min="6157" max="6157" width="13.5703125" style="155" customWidth="1"/>
    <col min="6158" max="6158" width="1.5703125" style="155" customWidth="1"/>
    <col min="6159" max="6159" width="13.5703125" style="155" customWidth="1"/>
    <col min="6160" max="6160" width="1.5703125" style="155" customWidth="1"/>
    <col min="6161" max="6161" width="13.5703125" style="155" customWidth="1"/>
    <col min="6162" max="6162" width="1.5703125" style="155" customWidth="1"/>
    <col min="6163" max="6163" width="13.7109375" style="155" customWidth="1"/>
    <col min="6164" max="6164" width="9.140625" style="155"/>
    <col min="6165" max="6165" width="9.5703125" style="155" bestFit="1" customWidth="1"/>
    <col min="6166" max="6400" width="9.140625" style="155"/>
    <col min="6401" max="6401" width="41.140625" style="155" customWidth="1"/>
    <col min="6402" max="6402" width="5.85546875" style="155" customWidth="1"/>
    <col min="6403" max="6403" width="13.7109375" style="155" customWidth="1"/>
    <col min="6404" max="6404" width="1.5703125" style="155" customWidth="1"/>
    <col min="6405" max="6405" width="13.5703125" style="155" customWidth="1"/>
    <col min="6406" max="6406" width="1.5703125" style="155" customWidth="1"/>
    <col min="6407" max="6407" width="13.7109375" style="155" customWidth="1"/>
    <col min="6408" max="6408" width="1.5703125" style="155" customWidth="1"/>
    <col min="6409" max="6409" width="13.5703125" style="155" customWidth="1"/>
    <col min="6410" max="6410" width="1.5703125" style="155" customWidth="1"/>
    <col min="6411" max="6411" width="13.7109375" style="155" customWidth="1"/>
    <col min="6412" max="6412" width="1.5703125" style="155" customWidth="1"/>
    <col min="6413" max="6413" width="13.5703125" style="155" customWidth="1"/>
    <col min="6414" max="6414" width="1.5703125" style="155" customWidth="1"/>
    <col min="6415" max="6415" width="13.5703125" style="155" customWidth="1"/>
    <col min="6416" max="6416" width="1.5703125" style="155" customWidth="1"/>
    <col min="6417" max="6417" width="13.5703125" style="155" customWidth="1"/>
    <col min="6418" max="6418" width="1.5703125" style="155" customWidth="1"/>
    <col min="6419" max="6419" width="13.7109375" style="155" customWidth="1"/>
    <col min="6420" max="6420" width="9.140625" style="155"/>
    <col min="6421" max="6421" width="9.5703125" style="155" bestFit="1" customWidth="1"/>
    <col min="6422" max="6656" width="9.140625" style="155"/>
    <col min="6657" max="6657" width="41.140625" style="155" customWidth="1"/>
    <col min="6658" max="6658" width="5.85546875" style="155" customWidth="1"/>
    <col min="6659" max="6659" width="13.7109375" style="155" customWidth="1"/>
    <col min="6660" max="6660" width="1.5703125" style="155" customWidth="1"/>
    <col min="6661" max="6661" width="13.5703125" style="155" customWidth="1"/>
    <col min="6662" max="6662" width="1.5703125" style="155" customWidth="1"/>
    <col min="6663" max="6663" width="13.7109375" style="155" customWidth="1"/>
    <col min="6664" max="6664" width="1.5703125" style="155" customWidth="1"/>
    <col min="6665" max="6665" width="13.5703125" style="155" customWidth="1"/>
    <col min="6666" max="6666" width="1.5703125" style="155" customWidth="1"/>
    <col min="6667" max="6667" width="13.7109375" style="155" customWidth="1"/>
    <col min="6668" max="6668" width="1.5703125" style="155" customWidth="1"/>
    <col min="6669" max="6669" width="13.5703125" style="155" customWidth="1"/>
    <col min="6670" max="6670" width="1.5703125" style="155" customWidth="1"/>
    <col min="6671" max="6671" width="13.5703125" style="155" customWidth="1"/>
    <col min="6672" max="6672" width="1.5703125" style="155" customWidth="1"/>
    <col min="6673" max="6673" width="13.5703125" style="155" customWidth="1"/>
    <col min="6674" max="6674" width="1.5703125" style="155" customWidth="1"/>
    <col min="6675" max="6675" width="13.7109375" style="155" customWidth="1"/>
    <col min="6676" max="6676" width="9.140625" style="155"/>
    <col min="6677" max="6677" width="9.5703125" style="155" bestFit="1" customWidth="1"/>
    <col min="6678" max="6912" width="9.140625" style="155"/>
    <col min="6913" max="6913" width="41.140625" style="155" customWidth="1"/>
    <col min="6914" max="6914" width="5.85546875" style="155" customWidth="1"/>
    <col min="6915" max="6915" width="13.7109375" style="155" customWidth="1"/>
    <col min="6916" max="6916" width="1.5703125" style="155" customWidth="1"/>
    <col min="6917" max="6917" width="13.5703125" style="155" customWidth="1"/>
    <col min="6918" max="6918" width="1.5703125" style="155" customWidth="1"/>
    <col min="6919" max="6919" width="13.7109375" style="155" customWidth="1"/>
    <col min="6920" max="6920" width="1.5703125" style="155" customWidth="1"/>
    <col min="6921" max="6921" width="13.5703125" style="155" customWidth="1"/>
    <col min="6922" max="6922" width="1.5703125" style="155" customWidth="1"/>
    <col min="6923" max="6923" width="13.7109375" style="155" customWidth="1"/>
    <col min="6924" max="6924" width="1.5703125" style="155" customWidth="1"/>
    <col min="6925" max="6925" width="13.5703125" style="155" customWidth="1"/>
    <col min="6926" max="6926" width="1.5703125" style="155" customWidth="1"/>
    <col min="6927" max="6927" width="13.5703125" style="155" customWidth="1"/>
    <col min="6928" max="6928" width="1.5703125" style="155" customWidth="1"/>
    <col min="6929" max="6929" width="13.5703125" style="155" customWidth="1"/>
    <col min="6930" max="6930" width="1.5703125" style="155" customWidth="1"/>
    <col min="6931" max="6931" width="13.7109375" style="155" customWidth="1"/>
    <col min="6932" max="6932" width="9.140625" style="155"/>
    <col min="6933" max="6933" width="9.5703125" style="155" bestFit="1" customWidth="1"/>
    <col min="6934" max="7168" width="9.140625" style="155"/>
    <col min="7169" max="7169" width="41.140625" style="155" customWidth="1"/>
    <col min="7170" max="7170" width="5.85546875" style="155" customWidth="1"/>
    <col min="7171" max="7171" width="13.7109375" style="155" customWidth="1"/>
    <col min="7172" max="7172" width="1.5703125" style="155" customWidth="1"/>
    <col min="7173" max="7173" width="13.5703125" style="155" customWidth="1"/>
    <col min="7174" max="7174" width="1.5703125" style="155" customWidth="1"/>
    <col min="7175" max="7175" width="13.7109375" style="155" customWidth="1"/>
    <col min="7176" max="7176" width="1.5703125" style="155" customWidth="1"/>
    <col min="7177" max="7177" width="13.5703125" style="155" customWidth="1"/>
    <col min="7178" max="7178" width="1.5703125" style="155" customWidth="1"/>
    <col min="7179" max="7179" width="13.7109375" style="155" customWidth="1"/>
    <col min="7180" max="7180" width="1.5703125" style="155" customWidth="1"/>
    <col min="7181" max="7181" width="13.5703125" style="155" customWidth="1"/>
    <col min="7182" max="7182" width="1.5703125" style="155" customWidth="1"/>
    <col min="7183" max="7183" width="13.5703125" style="155" customWidth="1"/>
    <col min="7184" max="7184" width="1.5703125" style="155" customWidth="1"/>
    <col min="7185" max="7185" width="13.5703125" style="155" customWidth="1"/>
    <col min="7186" max="7186" width="1.5703125" style="155" customWidth="1"/>
    <col min="7187" max="7187" width="13.7109375" style="155" customWidth="1"/>
    <col min="7188" max="7188" width="9.140625" style="155"/>
    <col min="7189" max="7189" width="9.5703125" style="155" bestFit="1" customWidth="1"/>
    <col min="7190" max="7424" width="9.140625" style="155"/>
    <col min="7425" max="7425" width="41.140625" style="155" customWidth="1"/>
    <col min="7426" max="7426" width="5.85546875" style="155" customWidth="1"/>
    <col min="7427" max="7427" width="13.7109375" style="155" customWidth="1"/>
    <col min="7428" max="7428" width="1.5703125" style="155" customWidth="1"/>
    <col min="7429" max="7429" width="13.5703125" style="155" customWidth="1"/>
    <col min="7430" max="7430" width="1.5703125" style="155" customWidth="1"/>
    <col min="7431" max="7431" width="13.7109375" style="155" customWidth="1"/>
    <col min="7432" max="7432" width="1.5703125" style="155" customWidth="1"/>
    <col min="7433" max="7433" width="13.5703125" style="155" customWidth="1"/>
    <col min="7434" max="7434" width="1.5703125" style="155" customWidth="1"/>
    <col min="7435" max="7435" width="13.7109375" style="155" customWidth="1"/>
    <col min="7436" max="7436" width="1.5703125" style="155" customWidth="1"/>
    <col min="7437" max="7437" width="13.5703125" style="155" customWidth="1"/>
    <col min="7438" max="7438" width="1.5703125" style="155" customWidth="1"/>
    <col min="7439" max="7439" width="13.5703125" style="155" customWidth="1"/>
    <col min="7440" max="7440" width="1.5703125" style="155" customWidth="1"/>
    <col min="7441" max="7441" width="13.5703125" style="155" customWidth="1"/>
    <col min="7442" max="7442" width="1.5703125" style="155" customWidth="1"/>
    <col min="7443" max="7443" width="13.7109375" style="155" customWidth="1"/>
    <col min="7444" max="7444" width="9.140625" style="155"/>
    <col min="7445" max="7445" width="9.5703125" style="155" bestFit="1" customWidth="1"/>
    <col min="7446" max="7680" width="9.140625" style="155"/>
    <col min="7681" max="7681" width="41.140625" style="155" customWidth="1"/>
    <col min="7682" max="7682" width="5.85546875" style="155" customWidth="1"/>
    <col min="7683" max="7683" width="13.7109375" style="155" customWidth="1"/>
    <col min="7684" max="7684" width="1.5703125" style="155" customWidth="1"/>
    <col min="7685" max="7685" width="13.5703125" style="155" customWidth="1"/>
    <col min="7686" max="7686" width="1.5703125" style="155" customWidth="1"/>
    <col min="7687" max="7687" width="13.7109375" style="155" customWidth="1"/>
    <col min="7688" max="7688" width="1.5703125" style="155" customWidth="1"/>
    <col min="7689" max="7689" width="13.5703125" style="155" customWidth="1"/>
    <col min="7690" max="7690" width="1.5703125" style="155" customWidth="1"/>
    <col min="7691" max="7691" width="13.7109375" style="155" customWidth="1"/>
    <col min="7692" max="7692" width="1.5703125" style="155" customWidth="1"/>
    <col min="7693" max="7693" width="13.5703125" style="155" customWidth="1"/>
    <col min="7694" max="7694" width="1.5703125" style="155" customWidth="1"/>
    <col min="7695" max="7695" width="13.5703125" style="155" customWidth="1"/>
    <col min="7696" max="7696" width="1.5703125" style="155" customWidth="1"/>
    <col min="7697" max="7697" width="13.5703125" style="155" customWidth="1"/>
    <col min="7698" max="7698" width="1.5703125" style="155" customWidth="1"/>
    <col min="7699" max="7699" width="13.7109375" style="155" customWidth="1"/>
    <col min="7700" max="7700" width="9.140625" style="155"/>
    <col min="7701" max="7701" width="9.5703125" style="155" bestFit="1" customWidth="1"/>
    <col min="7702" max="7936" width="9.140625" style="155"/>
    <col min="7937" max="7937" width="41.140625" style="155" customWidth="1"/>
    <col min="7938" max="7938" width="5.85546875" style="155" customWidth="1"/>
    <col min="7939" max="7939" width="13.7109375" style="155" customWidth="1"/>
    <col min="7940" max="7940" width="1.5703125" style="155" customWidth="1"/>
    <col min="7941" max="7941" width="13.5703125" style="155" customWidth="1"/>
    <col min="7942" max="7942" width="1.5703125" style="155" customWidth="1"/>
    <col min="7943" max="7943" width="13.7109375" style="155" customWidth="1"/>
    <col min="7944" max="7944" width="1.5703125" style="155" customWidth="1"/>
    <col min="7945" max="7945" width="13.5703125" style="155" customWidth="1"/>
    <col min="7946" max="7946" width="1.5703125" style="155" customWidth="1"/>
    <col min="7947" max="7947" width="13.7109375" style="155" customWidth="1"/>
    <col min="7948" max="7948" width="1.5703125" style="155" customWidth="1"/>
    <col min="7949" max="7949" width="13.5703125" style="155" customWidth="1"/>
    <col min="7950" max="7950" width="1.5703125" style="155" customWidth="1"/>
    <col min="7951" max="7951" width="13.5703125" style="155" customWidth="1"/>
    <col min="7952" max="7952" width="1.5703125" style="155" customWidth="1"/>
    <col min="7953" max="7953" width="13.5703125" style="155" customWidth="1"/>
    <col min="7954" max="7954" width="1.5703125" style="155" customWidth="1"/>
    <col min="7955" max="7955" width="13.7109375" style="155" customWidth="1"/>
    <col min="7956" max="7956" width="9.140625" style="155"/>
    <col min="7957" max="7957" width="9.5703125" style="155" bestFit="1" customWidth="1"/>
    <col min="7958" max="8192" width="9.140625" style="155"/>
    <col min="8193" max="8193" width="41.140625" style="155" customWidth="1"/>
    <col min="8194" max="8194" width="5.85546875" style="155" customWidth="1"/>
    <col min="8195" max="8195" width="13.7109375" style="155" customWidth="1"/>
    <col min="8196" max="8196" width="1.5703125" style="155" customWidth="1"/>
    <col min="8197" max="8197" width="13.5703125" style="155" customWidth="1"/>
    <col min="8198" max="8198" width="1.5703125" style="155" customWidth="1"/>
    <col min="8199" max="8199" width="13.7109375" style="155" customWidth="1"/>
    <col min="8200" max="8200" width="1.5703125" style="155" customWidth="1"/>
    <col min="8201" max="8201" width="13.5703125" style="155" customWidth="1"/>
    <col min="8202" max="8202" width="1.5703125" style="155" customWidth="1"/>
    <col min="8203" max="8203" width="13.7109375" style="155" customWidth="1"/>
    <col min="8204" max="8204" width="1.5703125" style="155" customWidth="1"/>
    <col min="8205" max="8205" width="13.5703125" style="155" customWidth="1"/>
    <col min="8206" max="8206" width="1.5703125" style="155" customWidth="1"/>
    <col min="8207" max="8207" width="13.5703125" style="155" customWidth="1"/>
    <col min="8208" max="8208" width="1.5703125" style="155" customWidth="1"/>
    <col min="8209" max="8209" width="13.5703125" style="155" customWidth="1"/>
    <col min="8210" max="8210" width="1.5703125" style="155" customWidth="1"/>
    <col min="8211" max="8211" width="13.7109375" style="155" customWidth="1"/>
    <col min="8212" max="8212" width="9.140625" style="155"/>
    <col min="8213" max="8213" width="9.5703125" style="155" bestFit="1" customWidth="1"/>
    <col min="8214" max="8448" width="9.140625" style="155"/>
    <col min="8449" max="8449" width="41.140625" style="155" customWidth="1"/>
    <col min="8450" max="8450" width="5.85546875" style="155" customWidth="1"/>
    <col min="8451" max="8451" width="13.7109375" style="155" customWidth="1"/>
    <col min="8452" max="8452" width="1.5703125" style="155" customWidth="1"/>
    <col min="8453" max="8453" width="13.5703125" style="155" customWidth="1"/>
    <col min="8454" max="8454" width="1.5703125" style="155" customWidth="1"/>
    <col min="8455" max="8455" width="13.7109375" style="155" customWidth="1"/>
    <col min="8456" max="8456" width="1.5703125" style="155" customWidth="1"/>
    <col min="8457" max="8457" width="13.5703125" style="155" customWidth="1"/>
    <col min="8458" max="8458" width="1.5703125" style="155" customWidth="1"/>
    <col min="8459" max="8459" width="13.7109375" style="155" customWidth="1"/>
    <col min="8460" max="8460" width="1.5703125" style="155" customWidth="1"/>
    <col min="8461" max="8461" width="13.5703125" style="155" customWidth="1"/>
    <col min="8462" max="8462" width="1.5703125" style="155" customWidth="1"/>
    <col min="8463" max="8463" width="13.5703125" style="155" customWidth="1"/>
    <col min="8464" max="8464" width="1.5703125" style="155" customWidth="1"/>
    <col min="8465" max="8465" width="13.5703125" style="155" customWidth="1"/>
    <col min="8466" max="8466" width="1.5703125" style="155" customWidth="1"/>
    <col min="8467" max="8467" width="13.7109375" style="155" customWidth="1"/>
    <col min="8468" max="8468" width="9.140625" style="155"/>
    <col min="8469" max="8469" width="9.5703125" style="155" bestFit="1" customWidth="1"/>
    <col min="8470" max="8704" width="9.140625" style="155"/>
    <col min="8705" max="8705" width="41.140625" style="155" customWidth="1"/>
    <col min="8706" max="8706" width="5.85546875" style="155" customWidth="1"/>
    <col min="8707" max="8707" width="13.7109375" style="155" customWidth="1"/>
    <col min="8708" max="8708" width="1.5703125" style="155" customWidth="1"/>
    <col min="8709" max="8709" width="13.5703125" style="155" customWidth="1"/>
    <col min="8710" max="8710" width="1.5703125" style="155" customWidth="1"/>
    <col min="8711" max="8711" width="13.7109375" style="155" customWidth="1"/>
    <col min="8712" max="8712" width="1.5703125" style="155" customWidth="1"/>
    <col min="8713" max="8713" width="13.5703125" style="155" customWidth="1"/>
    <col min="8714" max="8714" width="1.5703125" style="155" customWidth="1"/>
    <col min="8715" max="8715" width="13.7109375" style="155" customWidth="1"/>
    <col min="8716" max="8716" width="1.5703125" style="155" customWidth="1"/>
    <col min="8717" max="8717" width="13.5703125" style="155" customWidth="1"/>
    <col min="8718" max="8718" width="1.5703125" style="155" customWidth="1"/>
    <col min="8719" max="8719" width="13.5703125" style="155" customWidth="1"/>
    <col min="8720" max="8720" width="1.5703125" style="155" customWidth="1"/>
    <col min="8721" max="8721" width="13.5703125" style="155" customWidth="1"/>
    <col min="8722" max="8722" width="1.5703125" style="155" customWidth="1"/>
    <col min="8723" max="8723" width="13.7109375" style="155" customWidth="1"/>
    <col min="8724" max="8724" width="9.140625" style="155"/>
    <col min="8725" max="8725" width="9.5703125" style="155" bestFit="1" customWidth="1"/>
    <col min="8726" max="8960" width="9.140625" style="155"/>
    <col min="8961" max="8961" width="41.140625" style="155" customWidth="1"/>
    <col min="8962" max="8962" width="5.85546875" style="155" customWidth="1"/>
    <col min="8963" max="8963" width="13.7109375" style="155" customWidth="1"/>
    <col min="8964" max="8964" width="1.5703125" style="155" customWidth="1"/>
    <col min="8965" max="8965" width="13.5703125" style="155" customWidth="1"/>
    <col min="8966" max="8966" width="1.5703125" style="155" customWidth="1"/>
    <col min="8967" max="8967" width="13.7109375" style="155" customWidth="1"/>
    <col min="8968" max="8968" width="1.5703125" style="155" customWidth="1"/>
    <col min="8969" max="8969" width="13.5703125" style="155" customWidth="1"/>
    <col min="8970" max="8970" width="1.5703125" style="155" customWidth="1"/>
    <col min="8971" max="8971" width="13.7109375" style="155" customWidth="1"/>
    <col min="8972" max="8972" width="1.5703125" style="155" customWidth="1"/>
    <col min="8973" max="8973" width="13.5703125" style="155" customWidth="1"/>
    <col min="8974" max="8974" width="1.5703125" style="155" customWidth="1"/>
    <col min="8975" max="8975" width="13.5703125" style="155" customWidth="1"/>
    <col min="8976" max="8976" width="1.5703125" style="155" customWidth="1"/>
    <col min="8977" max="8977" width="13.5703125" style="155" customWidth="1"/>
    <col min="8978" max="8978" width="1.5703125" style="155" customWidth="1"/>
    <col min="8979" max="8979" width="13.7109375" style="155" customWidth="1"/>
    <col min="8980" max="8980" width="9.140625" style="155"/>
    <col min="8981" max="8981" width="9.5703125" style="155" bestFit="1" customWidth="1"/>
    <col min="8982" max="9216" width="9.140625" style="155"/>
    <col min="9217" max="9217" width="41.140625" style="155" customWidth="1"/>
    <col min="9218" max="9218" width="5.85546875" style="155" customWidth="1"/>
    <col min="9219" max="9219" width="13.7109375" style="155" customWidth="1"/>
    <col min="9220" max="9220" width="1.5703125" style="155" customWidth="1"/>
    <col min="9221" max="9221" width="13.5703125" style="155" customWidth="1"/>
    <col min="9222" max="9222" width="1.5703125" style="155" customWidth="1"/>
    <col min="9223" max="9223" width="13.7109375" style="155" customWidth="1"/>
    <col min="9224" max="9224" width="1.5703125" style="155" customWidth="1"/>
    <col min="9225" max="9225" width="13.5703125" style="155" customWidth="1"/>
    <col min="9226" max="9226" width="1.5703125" style="155" customWidth="1"/>
    <col min="9227" max="9227" width="13.7109375" style="155" customWidth="1"/>
    <col min="9228" max="9228" width="1.5703125" style="155" customWidth="1"/>
    <col min="9229" max="9229" width="13.5703125" style="155" customWidth="1"/>
    <col min="9230" max="9230" width="1.5703125" style="155" customWidth="1"/>
    <col min="9231" max="9231" width="13.5703125" style="155" customWidth="1"/>
    <col min="9232" max="9232" width="1.5703125" style="155" customWidth="1"/>
    <col min="9233" max="9233" width="13.5703125" style="155" customWidth="1"/>
    <col min="9234" max="9234" width="1.5703125" style="155" customWidth="1"/>
    <col min="9235" max="9235" width="13.7109375" style="155" customWidth="1"/>
    <col min="9236" max="9236" width="9.140625" style="155"/>
    <col min="9237" max="9237" width="9.5703125" style="155" bestFit="1" customWidth="1"/>
    <col min="9238" max="9472" width="9.140625" style="155"/>
    <col min="9473" max="9473" width="41.140625" style="155" customWidth="1"/>
    <col min="9474" max="9474" width="5.85546875" style="155" customWidth="1"/>
    <col min="9475" max="9475" width="13.7109375" style="155" customWidth="1"/>
    <col min="9476" max="9476" width="1.5703125" style="155" customWidth="1"/>
    <col min="9477" max="9477" width="13.5703125" style="155" customWidth="1"/>
    <col min="9478" max="9478" width="1.5703125" style="155" customWidth="1"/>
    <col min="9479" max="9479" width="13.7109375" style="155" customWidth="1"/>
    <col min="9480" max="9480" width="1.5703125" style="155" customWidth="1"/>
    <col min="9481" max="9481" width="13.5703125" style="155" customWidth="1"/>
    <col min="9482" max="9482" width="1.5703125" style="155" customWidth="1"/>
    <col min="9483" max="9483" width="13.7109375" style="155" customWidth="1"/>
    <col min="9484" max="9484" width="1.5703125" style="155" customWidth="1"/>
    <col min="9485" max="9485" width="13.5703125" style="155" customWidth="1"/>
    <col min="9486" max="9486" width="1.5703125" style="155" customWidth="1"/>
    <col min="9487" max="9487" width="13.5703125" style="155" customWidth="1"/>
    <col min="9488" max="9488" width="1.5703125" style="155" customWidth="1"/>
    <col min="9489" max="9489" width="13.5703125" style="155" customWidth="1"/>
    <col min="9490" max="9490" width="1.5703125" style="155" customWidth="1"/>
    <col min="9491" max="9491" width="13.7109375" style="155" customWidth="1"/>
    <col min="9492" max="9492" width="9.140625" style="155"/>
    <col min="9493" max="9493" width="9.5703125" style="155" bestFit="1" customWidth="1"/>
    <col min="9494" max="9728" width="9.140625" style="155"/>
    <col min="9729" max="9729" width="41.140625" style="155" customWidth="1"/>
    <col min="9730" max="9730" width="5.85546875" style="155" customWidth="1"/>
    <col min="9731" max="9731" width="13.7109375" style="155" customWidth="1"/>
    <col min="9732" max="9732" width="1.5703125" style="155" customWidth="1"/>
    <col min="9733" max="9733" width="13.5703125" style="155" customWidth="1"/>
    <col min="9734" max="9734" width="1.5703125" style="155" customWidth="1"/>
    <col min="9735" max="9735" width="13.7109375" style="155" customWidth="1"/>
    <col min="9736" max="9736" width="1.5703125" style="155" customWidth="1"/>
    <col min="9737" max="9737" width="13.5703125" style="155" customWidth="1"/>
    <col min="9738" max="9738" width="1.5703125" style="155" customWidth="1"/>
    <col min="9739" max="9739" width="13.7109375" style="155" customWidth="1"/>
    <col min="9740" max="9740" width="1.5703125" style="155" customWidth="1"/>
    <col min="9741" max="9741" width="13.5703125" style="155" customWidth="1"/>
    <col min="9742" max="9742" width="1.5703125" style="155" customWidth="1"/>
    <col min="9743" max="9743" width="13.5703125" style="155" customWidth="1"/>
    <col min="9744" max="9744" width="1.5703125" style="155" customWidth="1"/>
    <col min="9745" max="9745" width="13.5703125" style="155" customWidth="1"/>
    <col min="9746" max="9746" width="1.5703125" style="155" customWidth="1"/>
    <col min="9747" max="9747" width="13.7109375" style="155" customWidth="1"/>
    <col min="9748" max="9748" width="9.140625" style="155"/>
    <col min="9749" max="9749" width="9.5703125" style="155" bestFit="1" customWidth="1"/>
    <col min="9750" max="9984" width="9.140625" style="155"/>
    <col min="9985" max="9985" width="41.140625" style="155" customWidth="1"/>
    <col min="9986" max="9986" width="5.85546875" style="155" customWidth="1"/>
    <col min="9987" max="9987" width="13.7109375" style="155" customWidth="1"/>
    <col min="9988" max="9988" width="1.5703125" style="155" customWidth="1"/>
    <col min="9989" max="9989" width="13.5703125" style="155" customWidth="1"/>
    <col min="9990" max="9990" width="1.5703125" style="155" customWidth="1"/>
    <col min="9991" max="9991" width="13.7109375" style="155" customWidth="1"/>
    <col min="9992" max="9992" width="1.5703125" style="155" customWidth="1"/>
    <col min="9993" max="9993" width="13.5703125" style="155" customWidth="1"/>
    <col min="9994" max="9994" width="1.5703125" style="155" customWidth="1"/>
    <col min="9995" max="9995" width="13.7109375" style="155" customWidth="1"/>
    <col min="9996" max="9996" width="1.5703125" style="155" customWidth="1"/>
    <col min="9997" max="9997" width="13.5703125" style="155" customWidth="1"/>
    <col min="9998" max="9998" width="1.5703125" style="155" customWidth="1"/>
    <col min="9999" max="9999" width="13.5703125" style="155" customWidth="1"/>
    <col min="10000" max="10000" width="1.5703125" style="155" customWidth="1"/>
    <col min="10001" max="10001" width="13.5703125" style="155" customWidth="1"/>
    <col min="10002" max="10002" width="1.5703125" style="155" customWidth="1"/>
    <col min="10003" max="10003" width="13.7109375" style="155" customWidth="1"/>
    <col min="10004" max="10004" width="9.140625" style="155"/>
    <col min="10005" max="10005" width="9.5703125" style="155" bestFit="1" customWidth="1"/>
    <col min="10006" max="10240" width="9.140625" style="155"/>
    <col min="10241" max="10241" width="41.140625" style="155" customWidth="1"/>
    <col min="10242" max="10242" width="5.85546875" style="155" customWidth="1"/>
    <col min="10243" max="10243" width="13.7109375" style="155" customWidth="1"/>
    <col min="10244" max="10244" width="1.5703125" style="155" customWidth="1"/>
    <col min="10245" max="10245" width="13.5703125" style="155" customWidth="1"/>
    <col min="10246" max="10246" width="1.5703125" style="155" customWidth="1"/>
    <col min="10247" max="10247" width="13.7109375" style="155" customWidth="1"/>
    <col min="10248" max="10248" width="1.5703125" style="155" customWidth="1"/>
    <col min="10249" max="10249" width="13.5703125" style="155" customWidth="1"/>
    <col min="10250" max="10250" width="1.5703125" style="155" customWidth="1"/>
    <col min="10251" max="10251" width="13.7109375" style="155" customWidth="1"/>
    <col min="10252" max="10252" width="1.5703125" style="155" customWidth="1"/>
    <col min="10253" max="10253" width="13.5703125" style="155" customWidth="1"/>
    <col min="10254" max="10254" width="1.5703125" style="155" customWidth="1"/>
    <col min="10255" max="10255" width="13.5703125" style="155" customWidth="1"/>
    <col min="10256" max="10256" width="1.5703125" style="155" customWidth="1"/>
    <col min="10257" max="10257" width="13.5703125" style="155" customWidth="1"/>
    <col min="10258" max="10258" width="1.5703125" style="155" customWidth="1"/>
    <col min="10259" max="10259" width="13.7109375" style="155" customWidth="1"/>
    <col min="10260" max="10260" width="9.140625" style="155"/>
    <col min="10261" max="10261" width="9.5703125" style="155" bestFit="1" customWidth="1"/>
    <col min="10262" max="10496" width="9.140625" style="155"/>
    <col min="10497" max="10497" width="41.140625" style="155" customWidth="1"/>
    <col min="10498" max="10498" width="5.85546875" style="155" customWidth="1"/>
    <col min="10499" max="10499" width="13.7109375" style="155" customWidth="1"/>
    <col min="10500" max="10500" width="1.5703125" style="155" customWidth="1"/>
    <col min="10501" max="10501" width="13.5703125" style="155" customWidth="1"/>
    <col min="10502" max="10502" width="1.5703125" style="155" customWidth="1"/>
    <col min="10503" max="10503" width="13.7109375" style="155" customWidth="1"/>
    <col min="10504" max="10504" width="1.5703125" style="155" customWidth="1"/>
    <col min="10505" max="10505" width="13.5703125" style="155" customWidth="1"/>
    <col min="10506" max="10506" width="1.5703125" style="155" customWidth="1"/>
    <col min="10507" max="10507" width="13.7109375" style="155" customWidth="1"/>
    <col min="10508" max="10508" width="1.5703125" style="155" customWidth="1"/>
    <col min="10509" max="10509" width="13.5703125" style="155" customWidth="1"/>
    <col min="10510" max="10510" width="1.5703125" style="155" customWidth="1"/>
    <col min="10511" max="10511" width="13.5703125" style="155" customWidth="1"/>
    <col min="10512" max="10512" width="1.5703125" style="155" customWidth="1"/>
    <col min="10513" max="10513" width="13.5703125" style="155" customWidth="1"/>
    <col min="10514" max="10514" width="1.5703125" style="155" customWidth="1"/>
    <col min="10515" max="10515" width="13.7109375" style="155" customWidth="1"/>
    <col min="10516" max="10516" width="9.140625" style="155"/>
    <col min="10517" max="10517" width="9.5703125" style="155" bestFit="1" customWidth="1"/>
    <col min="10518" max="10752" width="9.140625" style="155"/>
    <col min="10753" max="10753" width="41.140625" style="155" customWidth="1"/>
    <col min="10754" max="10754" width="5.85546875" style="155" customWidth="1"/>
    <col min="10755" max="10755" width="13.7109375" style="155" customWidth="1"/>
    <col min="10756" max="10756" width="1.5703125" style="155" customWidth="1"/>
    <col min="10757" max="10757" width="13.5703125" style="155" customWidth="1"/>
    <col min="10758" max="10758" width="1.5703125" style="155" customWidth="1"/>
    <col min="10759" max="10759" width="13.7109375" style="155" customWidth="1"/>
    <col min="10760" max="10760" width="1.5703125" style="155" customWidth="1"/>
    <col min="10761" max="10761" width="13.5703125" style="155" customWidth="1"/>
    <col min="10762" max="10762" width="1.5703125" style="155" customWidth="1"/>
    <col min="10763" max="10763" width="13.7109375" style="155" customWidth="1"/>
    <col min="10764" max="10764" width="1.5703125" style="155" customWidth="1"/>
    <col min="10765" max="10765" width="13.5703125" style="155" customWidth="1"/>
    <col min="10766" max="10766" width="1.5703125" style="155" customWidth="1"/>
    <col min="10767" max="10767" width="13.5703125" style="155" customWidth="1"/>
    <col min="10768" max="10768" width="1.5703125" style="155" customWidth="1"/>
    <col min="10769" max="10769" width="13.5703125" style="155" customWidth="1"/>
    <col min="10770" max="10770" width="1.5703125" style="155" customWidth="1"/>
    <col min="10771" max="10771" width="13.7109375" style="155" customWidth="1"/>
    <col min="10772" max="10772" width="9.140625" style="155"/>
    <col min="10773" max="10773" width="9.5703125" style="155" bestFit="1" customWidth="1"/>
    <col min="10774" max="11008" width="9.140625" style="155"/>
    <col min="11009" max="11009" width="41.140625" style="155" customWidth="1"/>
    <col min="11010" max="11010" width="5.85546875" style="155" customWidth="1"/>
    <col min="11011" max="11011" width="13.7109375" style="155" customWidth="1"/>
    <col min="11012" max="11012" width="1.5703125" style="155" customWidth="1"/>
    <col min="11013" max="11013" width="13.5703125" style="155" customWidth="1"/>
    <col min="11014" max="11014" width="1.5703125" style="155" customWidth="1"/>
    <col min="11015" max="11015" width="13.7109375" style="155" customWidth="1"/>
    <col min="11016" max="11016" width="1.5703125" style="155" customWidth="1"/>
    <col min="11017" max="11017" width="13.5703125" style="155" customWidth="1"/>
    <col min="11018" max="11018" width="1.5703125" style="155" customWidth="1"/>
    <col min="11019" max="11019" width="13.7109375" style="155" customWidth="1"/>
    <col min="11020" max="11020" width="1.5703125" style="155" customWidth="1"/>
    <col min="11021" max="11021" width="13.5703125" style="155" customWidth="1"/>
    <col min="11022" max="11022" width="1.5703125" style="155" customWidth="1"/>
    <col min="11023" max="11023" width="13.5703125" style="155" customWidth="1"/>
    <col min="11024" max="11024" width="1.5703125" style="155" customWidth="1"/>
    <col min="11025" max="11025" width="13.5703125" style="155" customWidth="1"/>
    <col min="11026" max="11026" width="1.5703125" style="155" customWidth="1"/>
    <col min="11027" max="11027" width="13.7109375" style="155" customWidth="1"/>
    <col min="11028" max="11028" width="9.140625" style="155"/>
    <col min="11029" max="11029" width="9.5703125" style="155" bestFit="1" customWidth="1"/>
    <col min="11030" max="11264" width="9.140625" style="155"/>
    <col min="11265" max="11265" width="41.140625" style="155" customWidth="1"/>
    <col min="11266" max="11266" width="5.85546875" style="155" customWidth="1"/>
    <col min="11267" max="11267" width="13.7109375" style="155" customWidth="1"/>
    <col min="11268" max="11268" width="1.5703125" style="155" customWidth="1"/>
    <col min="11269" max="11269" width="13.5703125" style="155" customWidth="1"/>
    <col min="11270" max="11270" width="1.5703125" style="155" customWidth="1"/>
    <col min="11271" max="11271" width="13.7109375" style="155" customWidth="1"/>
    <col min="11272" max="11272" width="1.5703125" style="155" customWidth="1"/>
    <col min="11273" max="11273" width="13.5703125" style="155" customWidth="1"/>
    <col min="11274" max="11274" width="1.5703125" style="155" customWidth="1"/>
    <col min="11275" max="11275" width="13.7109375" style="155" customWidth="1"/>
    <col min="11276" max="11276" width="1.5703125" style="155" customWidth="1"/>
    <col min="11277" max="11277" width="13.5703125" style="155" customWidth="1"/>
    <col min="11278" max="11278" width="1.5703125" style="155" customWidth="1"/>
    <col min="11279" max="11279" width="13.5703125" style="155" customWidth="1"/>
    <col min="11280" max="11280" width="1.5703125" style="155" customWidth="1"/>
    <col min="11281" max="11281" width="13.5703125" style="155" customWidth="1"/>
    <col min="11282" max="11282" width="1.5703125" style="155" customWidth="1"/>
    <col min="11283" max="11283" width="13.7109375" style="155" customWidth="1"/>
    <col min="11284" max="11284" width="9.140625" style="155"/>
    <col min="11285" max="11285" width="9.5703125" style="155" bestFit="1" customWidth="1"/>
    <col min="11286" max="11520" width="9.140625" style="155"/>
    <col min="11521" max="11521" width="41.140625" style="155" customWidth="1"/>
    <col min="11522" max="11522" width="5.85546875" style="155" customWidth="1"/>
    <col min="11523" max="11523" width="13.7109375" style="155" customWidth="1"/>
    <col min="11524" max="11524" width="1.5703125" style="155" customWidth="1"/>
    <col min="11525" max="11525" width="13.5703125" style="155" customWidth="1"/>
    <col min="11526" max="11526" width="1.5703125" style="155" customWidth="1"/>
    <col min="11527" max="11527" width="13.7109375" style="155" customWidth="1"/>
    <col min="11528" max="11528" width="1.5703125" style="155" customWidth="1"/>
    <col min="11529" max="11529" width="13.5703125" style="155" customWidth="1"/>
    <col min="11530" max="11530" width="1.5703125" style="155" customWidth="1"/>
    <col min="11531" max="11531" width="13.7109375" style="155" customWidth="1"/>
    <col min="11532" max="11532" width="1.5703125" style="155" customWidth="1"/>
    <col min="11533" max="11533" width="13.5703125" style="155" customWidth="1"/>
    <col min="11534" max="11534" width="1.5703125" style="155" customWidth="1"/>
    <col min="11535" max="11535" width="13.5703125" style="155" customWidth="1"/>
    <col min="11536" max="11536" width="1.5703125" style="155" customWidth="1"/>
    <col min="11537" max="11537" width="13.5703125" style="155" customWidth="1"/>
    <col min="11538" max="11538" width="1.5703125" style="155" customWidth="1"/>
    <col min="11539" max="11539" width="13.7109375" style="155" customWidth="1"/>
    <col min="11540" max="11540" width="9.140625" style="155"/>
    <col min="11541" max="11541" width="9.5703125" style="155" bestFit="1" customWidth="1"/>
    <col min="11542" max="11776" width="9.140625" style="155"/>
    <col min="11777" max="11777" width="41.140625" style="155" customWidth="1"/>
    <col min="11778" max="11778" width="5.85546875" style="155" customWidth="1"/>
    <col min="11779" max="11779" width="13.7109375" style="155" customWidth="1"/>
    <col min="11780" max="11780" width="1.5703125" style="155" customWidth="1"/>
    <col min="11781" max="11781" width="13.5703125" style="155" customWidth="1"/>
    <col min="11782" max="11782" width="1.5703125" style="155" customWidth="1"/>
    <col min="11783" max="11783" width="13.7109375" style="155" customWidth="1"/>
    <col min="11784" max="11784" width="1.5703125" style="155" customWidth="1"/>
    <col min="11785" max="11785" width="13.5703125" style="155" customWidth="1"/>
    <col min="11786" max="11786" width="1.5703125" style="155" customWidth="1"/>
    <col min="11787" max="11787" width="13.7109375" style="155" customWidth="1"/>
    <col min="11788" max="11788" width="1.5703125" style="155" customWidth="1"/>
    <col min="11789" max="11789" width="13.5703125" style="155" customWidth="1"/>
    <col min="11790" max="11790" width="1.5703125" style="155" customWidth="1"/>
    <col min="11791" max="11791" width="13.5703125" style="155" customWidth="1"/>
    <col min="11792" max="11792" width="1.5703125" style="155" customWidth="1"/>
    <col min="11793" max="11793" width="13.5703125" style="155" customWidth="1"/>
    <col min="11794" max="11794" width="1.5703125" style="155" customWidth="1"/>
    <col min="11795" max="11795" width="13.7109375" style="155" customWidth="1"/>
    <col min="11796" max="11796" width="9.140625" style="155"/>
    <col min="11797" max="11797" width="9.5703125" style="155" bestFit="1" customWidth="1"/>
    <col min="11798" max="12032" width="9.140625" style="155"/>
    <col min="12033" max="12033" width="41.140625" style="155" customWidth="1"/>
    <col min="12034" max="12034" width="5.85546875" style="155" customWidth="1"/>
    <col min="12035" max="12035" width="13.7109375" style="155" customWidth="1"/>
    <col min="12036" max="12036" width="1.5703125" style="155" customWidth="1"/>
    <col min="12037" max="12037" width="13.5703125" style="155" customWidth="1"/>
    <col min="12038" max="12038" width="1.5703125" style="155" customWidth="1"/>
    <col min="12039" max="12039" width="13.7109375" style="155" customWidth="1"/>
    <col min="12040" max="12040" width="1.5703125" style="155" customWidth="1"/>
    <col min="12041" max="12041" width="13.5703125" style="155" customWidth="1"/>
    <col min="12042" max="12042" width="1.5703125" style="155" customWidth="1"/>
    <col min="12043" max="12043" width="13.7109375" style="155" customWidth="1"/>
    <col min="12044" max="12044" width="1.5703125" style="155" customWidth="1"/>
    <col min="12045" max="12045" width="13.5703125" style="155" customWidth="1"/>
    <col min="12046" max="12046" width="1.5703125" style="155" customWidth="1"/>
    <col min="12047" max="12047" width="13.5703125" style="155" customWidth="1"/>
    <col min="12048" max="12048" width="1.5703125" style="155" customWidth="1"/>
    <col min="12049" max="12049" width="13.5703125" style="155" customWidth="1"/>
    <col min="12050" max="12050" width="1.5703125" style="155" customWidth="1"/>
    <col min="12051" max="12051" width="13.7109375" style="155" customWidth="1"/>
    <col min="12052" max="12052" width="9.140625" style="155"/>
    <col min="12053" max="12053" width="9.5703125" style="155" bestFit="1" customWidth="1"/>
    <col min="12054" max="12288" width="9.140625" style="155"/>
    <col min="12289" max="12289" width="41.140625" style="155" customWidth="1"/>
    <col min="12290" max="12290" width="5.85546875" style="155" customWidth="1"/>
    <col min="12291" max="12291" width="13.7109375" style="155" customWidth="1"/>
    <col min="12292" max="12292" width="1.5703125" style="155" customWidth="1"/>
    <col min="12293" max="12293" width="13.5703125" style="155" customWidth="1"/>
    <col min="12294" max="12294" width="1.5703125" style="155" customWidth="1"/>
    <col min="12295" max="12295" width="13.7109375" style="155" customWidth="1"/>
    <col min="12296" max="12296" width="1.5703125" style="155" customWidth="1"/>
    <col min="12297" max="12297" width="13.5703125" style="155" customWidth="1"/>
    <col min="12298" max="12298" width="1.5703125" style="155" customWidth="1"/>
    <col min="12299" max="12299" width="13.7109375" style="155" customWidth="1"/>
    <col min="12300" max="12300" width="1.5703125" style="155" customWidth="1"/>
    <col min="12301" max="12301" width="13.5703125" style="155" customWidth="1"/>
    <col min="12302" max="12302" width="1.5703125" style="155" customWidth="1"/>
    <col min="12303" max="12303" width="13.5703125" style="155" customWidth="1"/>
    <col min="12304" max="12304" width="1.5703125" style="155" customWidth="1"/>
    <col min="12305" max="12305" width="13.5703125" style="155" customWidth="1"/>
    <col min="12306" max="12306" width="1.5703125" style="155" customWidth="1"/>
    <col min="12307" max="12307" width="13.7109375" style="155" customWidth="1"/>
    <col min="12308" max="12308" width="9.140625" style="155"/>
    <col min="12309" max="12309" width="9.5703125" style="155" bestFit="1" customWidth="1"/>
    <col min="12310" max="12544" width="9.140625" style="155"/>
    <col min="12545" max="12545" width="41.140625" style="155" customWidth="1"/>
    <col min="12546" max="12546" width="5.85546875" style="155" customWidth="1"/>
    <col min="12547" max="12547" width="13.7109375" style="155" customWidth="1"/>
    <col min="12548" max="12548" width="1.5703125" style="155" customWidth="1"/>
    <col min="12549" max="12549" width="13.5703125" style="155" customWidth="1"/>
    <col min="12550" max="12550" width="1.5703125" style="155" customWidth="1"/>
    <col min="12551" max="12551" width="13.7109375" style="155" customWidth="1"/>
    <col min="12552" max="12552" width="1.5703125" style="155" customWidth="1"/>
    <col min="12553" max="12553" width="13.5703125" style="155" customWidth="1"/>
    <col min="12554" max="12554" width="1.5703125" style="155" customWidth="1"/>
    <col min="12555" max="12555" width="13.7109375" style="155" customWidth="1"/>
    <col min="12556" max="12556" width="1.5703125" style="155" customWidth="1"/>
    <col min="12557" max="12557" width="13.5703125" style="155" customWidth="1"/>
    <col min="12558" max="12558" width="1.5703125" style="155" customWidth="1"/>
    <col min="12559" max="12559" width="13.5703125" style="155" customWidth="1"/>
    <col min="12560" max="12560" width="1.5703125" style="155" customWidth="1"/>
    <col min="12561" max="12561" width="13.5703125" style="155" customWidth="1"/>
    <col min="12562" max="12562" width="1.5703125" style="155" customWidth="1"/>
    <col min="12563" max="12563" width="13.7109375" style="155" customWidth="1"/>
    <col min="12564" max="12564" width="9.140625" style="155"/>
    <col min="12565" max="12565" width="9.5703125" style="155" bestFit="1" customWidth="1"/>
    <col min="12566" max="12800" width="9.140625" style="155"/>
    <col min="12801" max="12801" width="41.140625" style="155" customWidth="1"/>
    <col min="12802" max="12802" width="5.85546875" style="155" customWidth="1"/>
    <col min="12803" max="12803" width="13.7109375" style="155" customWidth="1"/>
    <col min="12804" max="12804" width="1.5703125" style="155" customWidth="1"/>
    <col min="12805" max="12805" width="13.5703125" style="155" customWidth="1"/>
    <col min="12806" max="12806" width="1.5703125" style="155" customWidth="1"/>
    <col min="12807" max="12807" width="13.7109375" style="155" customWidth="1"/>
    <col min="12808" max="12808" width="1.5703125" style="155" customWidth="1"/>
    <col min="12809" max="12809" width="13.5703125" style="155" customWidth="1"/>
    <col min="12810" max="12810" width="1.5703125" style="155" customWidth="1"/>
    <col min="12811" max="12811" width="13.7109375" style="155" customWidth="1"/>
    <col min="12812" max="12812" width="1.5703125" style="155" customWidth="1"/>
    <col min="12813" max="12813" width="13.5703125" style="155" customWidth="1"/>
    <col min="12814" max="12814" width="1.5703125" style="155" customWidth="1"/>
    <col min="12815" max="12815" width="13.5703125" style="155" customWidth="1"/>
    <col min="12816" max="12816" width="1.5703125" style="155" customWidth="1"/>
    <col min="12817" max="12817" width="13.5703125" style="155" customWidth="1"/>
    <col min="12818" max="12818" width="1.5703125" style="155" customWidth="1"/>
    <col min="12819" max="12819" width="13.7109375" style="155" customWidth="1"/>
    <col min="12820" max="12820" width="9.140625" style="155"/>
    <col min="12821" max="12821" width="9.5703125" style="155" bestFit="1" customWidth="1"/>
    <col min="12822" max="13056" width="9.140625" style="155"/>
    <col min="13057" max="13057" width="41.140625" style="155" customWidth="1"/>
    <col min="13058" max="13058" width="5.85546875" style="155" customWidth="1"/>
    <col min="13059" max="13059" width="13.7109375" style="155" customWidth="1"/>
    <col min="13060" max="13060" width="1.5703125" style="155" customWidth="1"/>
    <col min="13061" max="13061" width="13.5703125" style="155" customWidth="1"/>
    <col min="13062" max="13062" width="1.5703125" style="155" customWidth="1"/>
    <col min="13063" max="13063" width="13.7109375" style="155" customWidth="1"/>
    <col min="13064" max="13064" width="1.5703125" style="155" customWidth="1"/>
    <col min="13065" max="13065" width="13.5703125" style="155" customWidth="1"/>
    <col min="13066" max="13066" width="1.5703125" style="155" customWidth="1"/>
    <col min="13067" max="13067" width="13.7109375" style="155" customWidth="1"/>
    <col min="13068" max="13068" width="1.5703125" style="155" customWidth="1"/>
    <col min="13069" max="13069" width="13.5703125" style="155" customWidth="1"/>
    <col min="13070" max="13070" width="1.5703125" style="155" customWidth="1"/>
    <col min="13071" max="13071" width="13.5703125" style="155" customWidth="1"/>
    <col min="13072" max="13072" width="1.5703125" style="155" customWidth="1"/>
    <col min="13073" max="13073" width="13.5703125" style="155" customWidth="1"/>
    <col min="13074" max="13074" width="1.5703125" style="155" customWidth="1"/>
    <col min="13075" max="13075" width="13.7109375" style="155" customWidth="1"/>
    <col min="13076" max="13076" width="9.140625" style="155"/>
    <col min="13077" max="13077" width="9.5703125" style="155" bestFit="1" customWidth="1"/>
    <col min="13078" max="13312" width="9.140625" style="155"/>
    <col min="13313" max="13313" width="41.140625" style="155" customWidth="1"/>
    <col min="13314" max="13314" width="5.85546875" style="155" customWidth="1"/>
    <col min="13315" max="13315" width="13.7109375" style="155" customWidth="1"/>
    <col min="13316" max="13316" width="1.5703125" style="155" customWidth="1"/>
    <col min="13317" max="13317" width="13.5703125" style="155" customWidth="1"/>
    <col min="13318" max="13318" width="1.5703125" style="155" customWidth="1"/>
    <col min="13319" max="13319" width="13.7109375" style="155" customWidth="1"/>
    <col min="13320" max="13320" width="1.5703125" style="155" customWidth="1"/>
    <col min="13321" max="13321" width="13.5703125" style="155" customWidth="1"/>
    <col min="13322" max="13322" width="1.5703125" style="155" customWidth="1"/>
    <col min="13323" max="13323" width="13.7109375" style="155" customWidth="1"/>
    <col min="13324" max="13324" width="1.5703125" style="155" customWidth="1"/>
    <col min="13325" max="13325" width="13.5703125" style="155" customWidth="1"/>
    <col min="13326" max="13326" width="1.5703125" style="155" customWidth="1"/>
    <col min="13327" max="13327" width="13.5703125" style="155" customWidth="1"/>
    <col min="13328" max="13328" width="1.5703125" style="155" customWidth="1"/>
    <col min="13329" max="13329" width="13.5703125" style="155" customWidth="1"/>
    <col min="13330" max="13330" width="1.5703125" style="155" customWidth="1"/>
    <col min="13331" max="13331" width="13.7109375" style="155" customWidth="1"/>
    <col min="13332" max="13332" width="9.140625" style="155"/>
    <col min="13333" max="13333" width="9.5703125" style="155" bestFit="1" customWidth="1"/>
    <col min="13334" max="13568" width="9.140625" style="155"/>
    <col min="13569" max="13569" width="41.140625" style="155" customWidth="1"/>
    <col min="13570" max="13570" width="5.85546875" style="155" customWidth="1"/>
    <col min="13571" max="13571" width="13.7109375" style="155" customWidth="1"/>
    <col min="13572" max="13572" width="1.5703125" style="155" customWidth="1"/>
    <col min="13573" max="13573" width="13.5703125" style="155" customWidth="1"/>
    <col min="13574" max="13574" width="1.5703125" style="155" customWidth="1"/>
    <col min="13575" max="13575" width="13.7109375" style="155" customWidth="1"/>
    <col min="13576" max="13576" width="1.5703125" style="155" customWidth="1"/>
    <col min="13577" max="13577" width="13.5703125" style="155" customWidth="1"/>
    <col min="13578" max="13578" width="1.5703125" style="155" customWidth="1"/>
    <col min="13579" max="13579" width="13.7109375" style="155" customWidth="1"/>
    <col min="13580" max="13580" width="1.5703125" style="155" customWidth="1"/>
    <col min="13581" max="13581" width="13.5703125" style="155" customWidth="1"/>
    <col min="13582" max="13582" width="1.5703125" style="155" customWidth="1"/>
    <col min="13583" max="13583" width="13.5703125" style="155" customWidth="1"/>
    <col min="13584" max="13584" width="1.5703125" style="155" customWidth="1"/>
    <col min="13585" max="13585" width="13.5703125" style="155" customWidth="1"/>
    <col min="13586" max="13586" width="1.5703125" style="155" customWidth="1"/>
    <col min="13587" max="13587" width="13.7109375" style="155" customWidth="1"/>
    <col min="13588" max="13588" width="9.140625" style="155"/>
    <col min="13589" max="13589" width="9.5703125" style="155" bestFit="1" customWidth="1"/>
    <col min="13590" max="13824" width="9.140625" style="155"/>
    <col min="13825" max="13825" width="41.140625" style="155" customWidth="1"/>
    <col min="13826" max="13826" width="5.85546875" style="155" customWidth="1"/>
    <col min="13827" max="13827" width="13.7109375" style="155" customWidth="1"/>
    <col min="13828" max="13828" width="1.5703125" style="155" customWidth="1"/>
    <col min="13829" max="13829" width="13.5703125" style="155" customWidth="1"/>
    <col min="13830" max="13830" width="1.5703125" style="155" customWidth="1"/>
    <col min="13831" max="13831" width="13.7109375" style="155" customWidth="1"/>
    <col min="13832" max="13832" width="1.5703125" style="155" customWidth="1"/>
    <col min="13833" max="13833" width="13.5703125" style="155" customWidth="1"/>
    <col min="13834" max="13834" width="1.5703125" style="155" customWidth="1"/>
    <col min="13835" max="13835" width="13.7109375" style="155" customWidth="1"/>
    <col min="13836" max="13836" width="1.5703125" style="155" customWidth="1"/>
    <col min="13837" max="13837" width="13.5703125" style="155" customWidth="1"/>
    <col min="13838" max="13838" width="1.5703125" style="155" customWidth="1"/>
    <col min="13839" max="13839" width="13.5703125" style="155" customWidth="1"/>
    <col min="13840" max="13840" width="1.5703125" style="155" customWidth="1"/>
    <col min="13841" max="13841" width="13.5703125" style="155" customWidth="1"/>
    <col min="13842" max="13842" width="1.5703125" style="155" customWidth="1"/>
    <col min="13843" max="13843" width="13.7109375" style="155" customWidth="1"/>
    <col min="13844" max="13844" width="9.140625" style="155"/>
    <col min="13845" max="13845" width="9.5703125" style="155" bestFit="1" customWidth="1"/>
    <col min="13846" max="14080" width="9.140625" style="155"/>
    <col min="14081" max="14081" width="41.140625" style="155" customWidth="1"/>
    <col min="14082" max="14082" width="5.85546875" style="155" customWidth="1"/>
    <col min="14083" max="14083" width="13.7109375" style="155" customWidth="1"/>
    <col min="14084" max="14084" width="1.5703125" style="155" customWidth="1"/>
    <col min="14085" max="14085" width="13.5703125" style="155" customWidth="1"/>
    <col min="14086" max="14086" width="1.5703125" style="155" customWidth="1"/>
    <col min="14087" max="14087" width="13.7109375" style="155" customWidth="1"/>
    <col min="14088" max="14088" width="1.5703125" style="155" customWidth="1"/>
    <col min="14089" max="14089" width="13.5703125" style="155" customWidth="1"/>
    <col min="14090" max="14090" width="1.5703125" style="155" customWidth="1"/>
    <col min="14091" max="14091" width="13.7109375" style="155" customWidth="1"/>
    <col min="14092" max="14092" width="1.5703125" style="155" customWidth="1"/>
    <col min="14093" max="14093" width="13.5703125" style="155" customWidth="1"/>
    <col min="14094" max="14094" width="1.5703125" style="155" customWidth="1"/>
    <col min="14095" max="14095" width="13.5703125" style="155" customWidth="1"/>
    <col min="14096" max="14096" width="1.5703125" style="155" customWidth="1"/>
    <col min="14097" max="14097" width="13.5703125" style="155" customWidth="1"/>
    <col min="14098" max="14098" width="1.5703125" style="155" customWidth="1"/>
    <col min="14099" max="14099" width="13.7109375" style="155" customWidth="1"/>
    <col min="14100" max="14100" width="9.140625" style="155"/>
    <col min="14101" max="14101" width="9.5703125" style="155" bestFit="1" customWidth="1"/>
    <col min="14102" max="14336" width="9.140625" style="155"/>
    <col min="14337" max="14337" width="41.140625" style="155" customWidth="1"/>
    <col min="14338" max="14338" width="5.85546875" style="155" customWidth="1"/>
    <col min="14339" max="14339" width="13.7109375" style="155" customWidth="1"/>
    <col min="14340" max="14340" width="1.5703125" style="155" customWidth="1"/>
    <col min="14341" max="14341" width="13.5703125" style="155" customWidth="1"/>
    <col min="14342" max="14342" width="1.5703125" style="155" customWidth="1"/>
    <col min="14343" max="14343" width="13.7109375" style="155" customWidth="1"/>
    <col min="14344" max="14344" width="1.5703125" style="155" customWidth="1"/>
    <col min="14345" max="14345" width="13.5703125" style="155" customWidth="1"/>
    <col min="14346" max="14346" width="1.5703125" style="155" customWidth="1"/>
    <col min="14347" max="14347" width="13.7109375" style="155" customWidth="1"/>
    <col min="14348" max="14348" width="1.5703125" style="155" customWidth="1"/>
    <col min="14349" max="14349" width="13.5703125" style="155" customWidth="1"/>
    <col min="14350" max="14350" width="1.5703125" style="155" customWidth="1"/>
    <col min="14351" max="14351" width="13.5703125" style="155" customWidth="1"/>
    <col min="14352" max="14352" width="1.5703125" style="155" customWidth="1"/>
    <col min="14353" max="14353" width="13.5703125" style="155" customWidth="1"/>
    <col min="14354" max="14354" width="1.5703125" style="155" customWidth="1"/>
    <col min="14355" max="14355" width="13.7109375" style="155" customWidth="1"/>
    <col min="14356" max="14356" width="9.140625" style="155"/>
    <col min="14357" max="14357" width="9.5703125" style="155" bestFit="1" customWidth="1"/>
    <col min="14358" max="14592" width="9.140625" style="155"/>
    <col min="14593" max="14593" width="41.140625" style="155" customWidth="1"/>
    <col min="14594" max="14594" width="5.85546875" style="155" customWidth="1"/>
    <col min="14595" max="14595" width="13.7109375" style="155" customWidth="1"/>
    <col min="14596" max="14596" width="1.5703125" style="155" customWidth="1"/>
    <col min="14597" max="14597" width="13.5703125" style="155" customWidth="1"/>
    <col min="14598" max="14598" width="1.5703125" style="155" customWidth="1"/>
    <col min="14599" max="14599" width="13.7109375" style="155" customWidth="1"/>
    <col min="14600" max="14600" width="1.5703125" style="155" customWidth="1"/>
    <col min="14601" max="14601" width="13.5703125" style="155" customWidth="1"/>
    <col min="14602" max="14602" width="1.5703125" style="155" customWidth="1"/>
    <col min="14603" max="14603" width="13.7109375" style="155" customWidth="1"/>
    <col min="14604" max="14604" width="1.5703125" style="155" customWidth="1"/>
    <col min="14605" max="14605" width="13.5703125" style="155" customWidth="1"/>
    <col min="14606" max="14606" width="1.5703125" style="155" customWidth="1"/>
    <col min="14607" max="14607" width="13.5703125" style="155" customWidth="1"/>
    <col min="14608" max="14608" width="1.5703125" style="155" customWidth="1"/>
    <col min="14609" max="14609" width="13.5703125" style="155" customWidth="1"/>
    <col min="14610" max="14610" width="1.5703125" style="155" customWidth="1"/>
    <col min="14611" max="14611" width="13.7109375" style="155" customWidth="1"/>
    <col min="14612" max="14612" width="9.140625" style="155"/>
    <col min="14613" max="14613" width="9.5703125" style="155" bestFit="1" customWidth="1"/>
    <col min="14614" max="14848" width="9.140625" style="155"/>
    <col min="14849" max="14849" width="41.140625" style="155" customWidth="1"/>
    <col min="14850" max="14850" width="5.85546875" style="155" customWidth="1"/>
    <col min="14851" max="14851" width="13.7109375" style="155" customWidth="1"/>
    <col min="14852" max="14852" width="1.5703125" style="155" customWidth="1"/>
    <col min="14853" max="14853" width="13.5703125" style="155" customWidth="1"/>
    <col min="14854" max="14854" width="1.5703125" style="155" customWidth="1"/>
    <col min="14855" max="14855" width="13.7109375" style="155" customWidth="1"/>
    <col min="14856" max="14856" width="1.5703125" style="155" customWidth="1"/>
    <col min="14857" max="14857" width="13.5703125" style="155" customWidth="1"/>
    <col min="14858" max="14858" width="1.5703125" style="155" customWidth="1"/>
    <col min="14859" max="14859" width="13.7109375" style="155" customWidth="1"/>
    <col min="14860" max="14860" width="1.5703125" style="155" customWidth="1"/>
    <col min="14861" max="14861" width="13.5703125" style="155" customWidth="1"/>
    <col min="14862" max="14862" width="1.5703125" style="155" customWidth="1"/>
    <col min="14863" max="14863" width="13.5703125" style="155" customWidth="1"/>
    <col min="14864" max="14864" width="1.5703125" style="155" customWidth="1"/>
    <col min="14865" max="14865" width="13.5703125" style="155" customWidth="1"/>
    <col min="14866" max="14866" width="1.5703125" style="155" customWidth="1"/>
    <col min="14867" max="14867" width="13.7109375" style="155" customWidth="1"/>
    <col min="14868" max="14868" width="9.140625" style="155"/>
    <col min="14869" max="14869" width="9.5703125" style="155" bestFit="1" customWidth="1"/>
    <col min="14870" max="15104" width="9.140625" style="155"/>
    <col min="15105" max="15105" width="41.140625" style="155" customWidth="1"/>
    <col min="15106" max="15106" width="5.85546875" style="155" customWidth="1"/>
    <col min="15107" max="15107" width="13.7109375" style="155" customWidth="1"/>
    <col min="15108" max="15108" width="1.5703125" style="155" customWidth="1"/>
    <col min="15109" max="15109" width="13.5703125" style="155" customWidth="1"/>
    <col min="15110" max="15110" width="1.5703125" style="155" customWidth="1"/>
    <col min="15111" max="15111" width="13.7109375" style="155" customWidth="1"/>
    <col min="15112" max="15112" width="1.5703125" style="155" customWidth="1"/>
    <col min="15113" max="15113" width="13.5703125" style="155" customWidth="1"/>
    <col min="15114" max="15114" width="1.5703125" style="155" customWidth="1"/>
    <col min="15115" max="15115" width="13.7109375" style="155" customWidth="1"/>
    <col min="15116" max="15116" width="1.5703125" style="155" customWidth="1"/>
    <col min="15117" max="15117" width="13.5703125" style="155" customWidth="1"/>
    <col min="15118" max="15118" width="1.5703125" style="155" customWidth="1"/>
    <col min="15119" max="15119" width="13.5703125" style="155" customWidth="1"/>
    <col min="15120" max="15120" width="1.5703125" style="155" customWidth="1"/>
    <col min="15121" max="15121" width="13.5703125" style="155" customWidth="1"/>
    <col min="15122" max="15122" width="1.5703125" style="155" customWidth="1"/>
    <col min="15123" max="15123" width="13.7109375" style="155" customWidth="1"/>
    <col min="15124" max="15124" width="9.140625" style="155"/>
    <col min="15125" max="15125" width="9.5703125" style="155" bestFit="1" customWidth="1"/>
    <col min="15126" max="15360" width="9.140625" style="155"/>
    <col min="15361" max="15361" width="41.140625" style="155" customWidth="1"/>
    <col min="15362" max="15362" width="5.85546875" style="155" customWidth="1"/>
    <col min="15363" max="15363" width="13.7109375" style="155" customWidth="1"/>
    <col min="15364" max="15364" width="1.5703125" style="155" customWidth="1"/>
    <col min="15365" max="15365" width="13.5703125" style="155" customWidth="1"/>
    <col min="15366" max="15366" width="1.5703125" style="155" customWidth="1"/>
    <col min="15367" max="15367" width="13.7109375" style="155" customWidth="1"/>
    <col min="15368" max="15368" width="1.5703125" style="155" customWidth="1"/>
    <col min="15369" max="15369" width="13.5703125" style="155" customWidth="1"/>
    <col min="15370" max="15370" width="1.5703125" style="155" customWidth="1"/>
    <col min="15371" max="15371" width="13.7109375" style="155" customWidth="1"/>
    <col min="15372" max="15372" width="1.5703125" style="155" customWidth="1"/>
    <col min="15373" max="15373" width="13.5703125" style="155" customWidth="1"/>
    <col min="15374" max="15374" width="1.5703125" style="155" customWidth="1"/>
    <col min="15375" max="15375" width="13.5703125" style="155" customWidth="1"/>
    <col min="15376" max="15376" width="1.5703125" style="155" customWidth="1"/>
    <col min="15377" max="15377" width="13.5703125" style="155" customWidth="1"/>
    <col min="15378" max="15378" width="1.5703125" style="155" customWidth="1"/>
    <col min="15379" max="15379" width="13.7109375" style="155" customWidth="1"/>
    <col min="15380" max="15380" width="9.140625" style="155"/>
    <col min="15381" max="15381" width="9.5703125" style="155" bestFit="1" customWidth="1"/>
    <col min="15382" max="15616" width="9.140625" style="155"/>
    <col min="15617" max="15617" width="41.140625" style="155" customWidth="1"/>
    <col min="15618" max="15618" width="5.85546875" style="155" customWidth="1"/>
    <col min="15619" max="15619" width="13.7109375" style="155" customWidth="1"/>
    <col min="15620" max="15620" width="1.5703125" style="155" customWidth="1"/>
    <col min="15621" max="15621" width="13.5703125" style="155" customWidth="1"/>
    <col min="15622" max="15622" width="1.5703125" style="155" customWidth="1"/>
    <col min="15623" max="15623" width="13.7109375" style="155" customWidth="1"/>
    <col min="15624" max="15624" width="1.5703125" style="155" customWidth="1"/>
    <col min="15625" max="15625" width="13.5703125" style="155" customWidth="1"/>
    <col min="15626" max="15626" width="1.5703125" style="155" customWidth="1"/>
    <col min="15627" max="15627" width="13.7109375" style="155" customWidth="1"/>
    <col min="15628" max="15628" width="1.5703125" style="155" customWidth="1"/>
    <col min="15629" max="15629" width="13.5703125" style="155" customWidth="1"/>
    <col min="15630" max="15630" width="1.5703125" style="155" customWidth="1"/>
    <col min="15631" max="15631" width="13.5703125" style="155" customWidth="1"/>
    <col min="15632" max="15632" width="1.5703125" style="155" customWidth="1"/>
    <col min="15633" max="15633" width="13.5703125" style="155" customWidth="1"/>
    <col min="15634" max="15634" width="1.5703125" style="155" customWidth="1"/>
    <col min="15635" max="15635" width="13.7109375" style="155" customWidth="1"/>
    <col min="15636" max="15636" width="9.140625" style="155"/>
    <col min="15637" max="15637" width="9.5703125" style="155" bestFit="1" customWidth="1"/>
    <col min="15638" max="15872" width="9.140625" style="155"/>
    <col min="15873" max="15873" width="41.140625" style="155" customWidth="1"/>
    <col min="15874" max="15874" width="5.85546875" style="155" customWidth="1"/>
    <col min="15875" max="15875" width="13.7109375" style="155" customWidth="1"/>
    <col min="15876" max="15876" width="1.5703125" style="155" customWidth="1"/>
    <col min="15877" max="15877" width="13.5703125" style="155" customWidth="1"/>
    <col min="15878" max="15878" width="1.5703125" style="155" customWidth="1"/>
    <col min="15879" max="15879" width="13.7109375" style="155" customWidth="1"/>
    <col min="15880" max="15880" width="1.5703125" style="155" customWidth="1"/>
    <col min="15881" max="15881" width="13.5703125" style="155" customWidth="1"/>
    <col min="15882" max="15882" width="1.5703125" style="155" customWidth="1"/>
    <col min="15883" max="15883" width="13.7109375" style="155" customWidth="1"/>
    <col min="15884" max="15884" width="1.5703125" style="155" customWidth="1"/>
    <col min="15885" max="15885" width="13.5703125" style="155" customWidth="1"/>
    <col min="15886" max="15886" width="1.5703125" style="155" customWidth="1"/>
    <col min="15887" max="15887" width="13.5703125" style="155" customWidth="1"/>
    <col min="15888" max="15888" width="1.5703125" style="155" customWidth="1"/>
    <col min="15889" max="15889" width="13.5703125" style="155" customWidth="1"/>
    <col min="15890" max="15890" width="1.5703125" style="155" customWidth="1"/>
    <col min="15891" max="15891" width="13.7109375" style="155" customWidth="1"/>
    <col min="15892" max="15892" width="9.140625" style="155"/>
    <col min="15893" max="15893" width="9.5703125" style="155" bestFit="1" customWidth="1"/>
    <col min="15894" max="16128" width="9.140625" style="155"/>
    <col min="16129" max="16129" width="41.140625" style="155" customWidth="1"/>
    <col min="16130" max="16130" width="5.85546875" style="155" customWidth="1"/>
    <col min="16131" max="16131" width="13.7109375" style="155" customWidth="1"/>
    <col min="16132" max="16132" width="1.5703125" style="155" customWidth="1"/>
    <col min="16133" max="16133" width="13.5703125" style="155" customWidth="1"/>
    <col min="16134" max="16134" width="1.5703125" style="155" customWidth="1"/>
    <col min="16135" max="16135" width="13.7109375" style="155" customWidth="1"/>
    <col min="16136" max="16136" width="1.5703125" style="155" customWidth="1"/>
    <col min="16137" max="16137" width="13.5703125" style="155" customWidth="1"/>
    <col min="16138" max="16138" width="1.5703125" style="155" customWidth="1"/>
    <col min="16139" max="16139" width="13.7109375" style="155" customWidth="1"/>
    <col min="16140" max="16140" width="1.5703125" style="155" customWidth="1"/>
    <col min="16141" max="16141" width="13.5703125" style="155" customWidth="1"/>
    <col min="16142" max="16142" width="1.5703125" style="155" customWidth="1"/>
    <col min="16143" max="16143" width="13.5703125" style="155" customWidth="1"/>
    <col min="16144" max="16144" width="1.5703125" style="155" customWidth="1"/>
    <col min="16145" max="16145" width="13.5703125" style="155" customWidth="1"/>
    <col min="16146" max="16146" width="1.5703125" style="155" customWidth="1"/>
    <col min="16147" max="16147" width="13.7109375" style="155" customWidth="1"/>
    <col min="16148" max="16148" width="9.140625" style="155"/>
    <col min="16149" max="16149" width="9.5703125" style="155" bestFit="1" customWidth="1"/>
    <col min="16150" max="16384" width="9.140625" style="155"/>
  </cols>
  <sheetData>
    <row r="1" spans="1:19" ht="18.75" customHeight="1" x14ac:dyDescent="0.3">
      <c r="A1" s="80" t="s">
        <v>70</v>
      </c>
      <c r="B1" s="80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</row>
    <row r="2" spans="1:19" ht="18.75" customHeight="1" x14ac:dyDescent="0.25">
      <c r="A2" s="8" t="s">
        <v>244</v>
      </c>
      <c r="B2" s="8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196"/>
      <c r="S2" s="196"/>
    </row>
    <row r="3" spans="1:19" ht="18.75" customHeight="1" x14ac:dyDescent="0.25">
      <c r="A3" s="8"/>
      <c r="B3" s="8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</row>
    <row r="4" spans="1:19" ht="18.75" customHeight="1" x14ac:dyDescent="0.25">
      <c r="A4" s="8"/>
      <c r="B4" s="8"/>
      <c r="C4" s="223" t="s">
        <v>106</v>
      </c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  <c r="Q4" s="223"/>
      <c r="R4" s="223"/>
      <c r="S4" s="223"/>
    </row>
    <row r="5" spans="1:19" ht="18.75" customHeight="1" x14ac:dyDescent="0.25">
      <c r="A5" s="1"/>
      <c r="B5" s="1"/>
      <c r="C5" s="147"/>
      <c r="D5" s="147"/>
      <c r="E5" s="197"/>
      <c r="F5" s="197"/>
      <c r="G5" s="233" t="s">
        <v>3</v>
      </c>
      <c r="H5" s="233"/>
      <c r="I5" s="233"/>
      <c r="J5" s="233"/>
      <c r="K5" s="233"/>
      <c r="L5" s="9"/>
      <c r="M5" s="234" t="s">
        <v>231</v>
      </c>
      <c r="N5" s="234"/>
      <c r="O5" s="234"/>
      <c r="P5" s="234"/>
      <c r="Q5" s="234"/>
      <c r="R5" s="198"/>
      <c r="S5" s="198"/>
    </row>
    <row r="6" spans="1:19" ht="18.75" customHeight="1" x14ac:dyDescent="0.25">
      <c r="A6" s="1"/>
      <c r="B6" s="1"/>
      <c r="C6" s="147" t="s">
        <v>29</v>
      </c>
      <c r="E6" s="149" t="s">
        <v>145</v>
      </c>
      <c r="G6" s="147"/>
      <c r="M6" s="9" t="s">
        <v>214</v>
      </c>
      <c r="N6" s="9"/>
      <c r="O6" s="9"/>
      <c r="P6" s="9"/>
      <c r="Q6" s="43" t="s">
        <v>232</v>
      </c>
      <c r="R6" s="9"/>
      <c r="S6" s="199"/>
    </row>
    <row r="7" spans="1:19" ht="18.75" customHeight="1" x14ac:dyDescent="0.25">
      <c r="A7" s="1"/>
      <c r="B7" s="1"/>
      <c r="C7" s="147" t="s">
        <v>5</v>
      </c>
      <c r="D7" s="147"/>
      <c r="E7" s="149" t="s">
        <v>67</v>
      </c>
      <c r="G7" s="9" t="s">
        <v>54</v>
      </c>
      <c r="I7" s="9" t="s">
        <v>55</v>
      </c>
      <c r="M7" s="159" t="s">
        <v>215</v>
      </c>
      <c r="N7" s="200"/>
      <c r="O7" s="159" t="s">
        <v>64</v>
      </c>
      <c r="P7" s="200"/>
      <c r="Q7" s="159" t="s">
        <v>213</v>
      </c>
      <c r="R7" s="200"/>
      <c r="S7" s="199" t="s">
        <v>30</v>
      </c>
    </row>
    <row r="8" spans="1:19" ht="18.75" customHeight="1" x14ac:dyDescent="0.25">
      <c r="A8" s="1"/>
      <c r="B8" s="15" t="s">
        <v>18</v>
      </c>
      <c r="C8" s="9" t="s">
        <v>31</v>
      </c>
      <c r="D8" s="147"/>
      <c r="E8" s="149" t="s">
        <v>68</v>
      </c>
      <c r="F8" s="148"/>
      <c r="G8" s="9" t="s">
        <v>56</v>
      </c>
      <c r="H8" s="148"/>
      <c r="I8" s="9" t="s">
        <v>56</v>
      </c>
      <c r="K8" s="200" t="s">
        <v>44</v>
      </c>
      <c r="L8" s="200"/>
      <c r="M8" s="10" t="s">
        <v>216</v>
      </c>
      <c r="N8" s="10"/>
      <c r="O8" s="10" t="s">
        <v>200</v>
      </c>
      <c r="P8" s="10"/>
      <c r="Q8" s="10" t="s">
        <v>61</v>
      </c>
      <c r="R8" s="10"/>
      <c r="S8" s="200" t="s">
        <v>43</v>
      </c>
    </row>
    <row r="9" spans="1:19" ht="18.75" customHeight="1" x14ac:dyDescent="0.25">
      <c r="A9" s="1"/>
      <c r="B9" s="1"/>
      <c r="C9" s="225" t="s">
        <v>108</v>
      </c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</row>
    <row r="10" spans="1:19" ht="18.75" hidden="1" customHeight="1" x14ac:dyDescent="0.25">
      <c r="A10" s="14" t="s">
        <v>233</v>
      </c>
      <c r="B10" s="14"/>
    </row>
    <row r="11" spans="1:19" ht="18.75" hidden="1" customHeight="1" x14ac:dyDescent="0.25">
      <c r="A11" s="79" t="s">
        <v>179</v>
      </c>
      <c r="B11" s="79"/>
      <c r="C11" s="161"/>
      <c r="E11" s="161"/>
      <c r="F11" s="161"/>
      <c r="G11" s="161"/>
      <c r="H11" s="161"/>
      <c r="I11" s="161"/>
      <c r="J11" s="161"/>
      <c r="K11" s="161"/>
      <c r="L11" s="161"/>
      <c r="M11" s="161"/>
      <c r="N11" s="161"/>
      <c r="O11" s="161"/>
      <c r="P11" s="161"/>
      <c r="Q11" s="161"/>
      <c r="R11" s="161"/>
      <c r="S11" s="161"/>
    </row>
    <row r="12" spans="1:19" ht="10.5" hidden="1" customHeight="1" x14ac:dyDescent="0.25">
      <c r="A12" s="79"/>
      <c r="B12" s="79"/>
      <c r="C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161"/>
      <c r="R12" s="54"/>
      <c r="S12" s="54"/>
    </row>
    <row r="13" spans="1:19" ht="18.75" hidden="1" customHeight="1" x14ac:dyDescent="0.25">
      <c r="A13" s="79" t="s">
        <v>224</v>
      </c>
      <c r="B13" s="79"/>
      <c r="C13" s="201"/>
      <c r="E13" s="201"/>
      <c r="F13" s="192"/>
      <c r="G13" s="201"/>
      <c r="H13" s="197"/>
      <c r="I13" s="201"/>
      <c r="J13" s="197"/>
      <c r="K13" s="179"/>
      <c r="L13" s="179"/>
      <c r="M13" s="179"/>
      <c r="N13" s="179"/>
      <c r="O13" s="179"/>
      <c r="P13" s="179"/>
      <c r="Q13" s="161"/>
      <c r="R13" s="179"/>
      <c r="S13" s="179"/>
    </row>
    <row r="14" spans="1:19" ht="18.75" hidden="1" customHeight="1" x14ac:dyDescent="0.25">
      <c r="A14" s="168" t="s">
        <v>62</v>
      </c>
      <c r="B14" s="168"/>
      <c r="C14" s="201"/>
      <c r="E14" s="201"/>
      <c r="F14" s="53"/>
      <c r="G14" s="201"/>
      <c r="H14" s="156"/>
      <c r="I14" s="201"/>
      <c r="J14" s="156"/>
      <c r="K14" s="179"/>
      <c r="L14" s="179"/>
      <c r="M14" s="179"/>
      <c r="N14" s="179"/>
      <c r="O14" s="179"/>
      <c r="P14" s="179"/>
      <c r="Q14" s="161"/>
      <c r="R14" s="179"/>
      <c r="S14" s="179"/>
    </row>
    <row r="15" spans="1:19" ht="18.75" hidden="1" customHeight="1" x14ac:dyDescent="0.25">
      <c r="A15" s="168" t="s">
        <v>63</v>
      </c>
      <c r="B15" s="168"/>
      <c r="C15" s="201"/>
      <c r="E15" s="201"/>
      <c r="F15" s="53"/>
      <c r="G15" s="201"/>
      <c r="H15" s="156"/>
      <c r="I15" s="201"/>
      <c r="J15" s="156"/>
      <c r="K15" s="201"/>
      <c r="L15" s="179"/>
      <c r="M15" s="179"/>
      <c r="N15" s="179"/>
      <c r="O15" s="179"/>
      <c r="P15" s="179"/>
      <c r="Q15" s="161"/>
      <c r="R15" s="179"/>
      <c r="S15" s="179"/>
    </row>
    <row r="16" spans="1:19" ht="18.75" hidden="1" customHeight="1" x14ac:dyDescent="0.25">
      <c r="A16" s="79" t="s">
        <v>227</v>
      </c>
      <c r="B16" s="79"/>
      <c r="C16" s="202"/>
      <c r="E16" s="203"/>
      <c r="F16" s="192"/>
      <c r="G16" s="203"/>
      <c r="H16" s="197"/>
      <c r="I16" s="203"/>
      <c r="J16" s="197"/>
      <c r="K16" s="203"/>
      <c r="L16" s="179"/>
      <c r="M16" s="203"/>
      <c r="N16" s="179"/>
      <c r="O16" s="203"/>
      <c r="P16" s="179"/>
      <c r="Q16" s="203"/>
      <c r="R16" s="179"/>
      <c r="S16" s="203"/>
    </row>
    <row r="17" spans="1:19" ht="10.5" hidden="1" customHeight="1" x14ac:dyDescent="0.25">
      <c r="A17" s="79"/>
      <c r="B17" s="79"/>
      <c r="C17" s="204"/>
      <c r="E17" s="54"/>
      <c r="F17" s="2"/>
      <c r="G17" s="54"/>
      <c r="H17" s="2"/>
      <c r="I17" s="54"/>
      <c r="J17" s="2"/>
      <c r="K17" s="54"/>
      <c r="L17" s="3"/>
      <c r="M17" s="54"/>
      <c r="N17" s="3"/>
      <c r="O17" s="54"/>
      <c r="P17" s="3"/>
      <c r="Q17" s="54"/>
      <c r="R17" s="3"/>
      <c r="S17" s="54"/>
    </row>
    <row r="18" spans="1:19" ht="18.75" hidden="1" customHeight="1" x14ac:dyDescent="0.25">
      <c r="A18" s="7" t="s">
        <v>234</v>
      </c>
      <c r="B18" s="7"/>
      <c r="C18" s="205">
        <f>C11+C16</f>
        <v>0</v>
      </c>
      <c r="E18" s="205">
        <f>E11+E16</f>
        <v>0</v>
      </c>
      <c r="F18" s="191"/>
      <c r="G18" s="205">
        <f>G11+G16</f>
        <v>0</v>
      </c>
      <c r="H18" s="186"/>
      <c r="I18" s="205">
        <f>I11+I16</f>
        <v>0</v>
      </c>
      <c r="J18" s="191"/>
      <c r="K18" s="205">
        <f>K11+K16</f>
        <v>0</v>
      </c>
      <c r="L18" s="186"/>
      <c r="M18" s="205">
        <f>M11+M16</f>
        <v>0</v>
      </c>
      <c r="N18" s="186"/>
      <c r="O18" s="206">
        <f>O11+O16</f>
        <v>0</v>
      </c>
      <c r="P18" s="186"/>
      <c r="Q18" s="205">
        <f>SUM(M18:O18)</f>
        <v>0</v>
      </c>
      <c r="R18" s="186"/>
      <c r="S18" s="205">
        <f>S11+S16</f>
        <v>0</v>
      </c>
    </row>
    <row r="19" spans="1:19" ht="18.75" hidden="1" customHeight="1" x14ac:dyDescent="0.25"/>
    <row r="20" spans="1:19" ht="18.75" customHeight="1" x14ac:dyDescent="0.25">
      <c r="A20" s="14" t="s">
        <v>208</v>
      </c>
      <c r="B20" s="14"/>
    </row>
    <row r="21" spans="1:19" ht="18.75" customHeight="1" x14ac:dyDescent="0.25">
      <c r="A21" s="79" t="s">
        <v>209</v>
      </c>
      <c r="B21" s="79"/>
      <c r="C21" s="161">
        <v>199218000</v>
      </c>
      <c r="E21" s="161">
        <v>353945500</v>
      </c>
      <c r="F21" s="161"/>
      <c r="G21" s="161">
        <v>25000000</v>
      </c>
      <c r="H21" s="161"/>
      <c r="I21" s="161">
        <v>35000000</v>
      </c>
      <c r="J21" s="161"/>
      <c r="K21" s="161">
        <v>509228386</v>
      </c>
      <c r="L21" s="161"/>
      <c r="M21" s="161">
        <v>0</v>
      </c>
      <c r="N21" s="161"/>
      <c r="O21" s="161">
        <v>1287918496</v>
      </c>
      <c r="P21" s="161"/>
      <c r="Q21" s="161">
        <v>1287918496</v>
      </c>
      <c r="R21" s="161"/>
      <c r="S21" s="161">
        <v>2410310382</v>
      </c>
    </row>
    <row r="22" spans="1:19" ht="10.5" customHeight="1" x14ac:dyDescent="0.25">
      <c r="A22" s="79"/>
      <c r="B22" s="79"/>
      <c r="C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</row>
    <row r="23" spans="1:19" ht="18.75" customHeight="1" x14ac:dyDescent="0.25">
      <c r="A23" s="79" t="s">
        <v>91</v>
      </c>
      <c r="B23" s="79"/>
      <c r="C23" s="201"/>
      <c r="E23" s="201"/>
      <c r="F23" s="192"/>
      <c r="G23" s="201"/>
      <c r="H23" s="197"/>
      <c r="I23" s="201"/>
      <c r="J23" s="197"/>
      <c r="K23" s="179"/>
      <c r="L23" s="179"/>
      <c r="M23" s="179"/>
      <c r="N23" s="179"/>
      <c r="O23" s="179"/>
      <c r="P23" s="179"/>
      <c r="Q23" s="179"/>
      <c r="R23" s="179"/>
      <c r="S23" s="179"/>
    </row>
    <row r="24" spans="1:19" ht="18.75" customHeight="1" x14ac:dyDescent="0.25">
      <c r="A24" s="79" t="s">
        <v>217</v>
      </c>
      <c r="B24" s="79"/>
      <c r="C24" s="201"/>
      <c r="E24" s="201"/>
      <c r="F24" s="192"/>
      <c r="G24" s="201"/>
      <c r="H24" s="197"/>
      <c r="I24" s="201"/>
      <c r="J24" s="197"/>
      <c r="K24" s="179"/>
      <c r="L24" s="179"/>
      <c r="M24" s="179"/>
      <c r="N24" s="179"/>
      <c r="O24" s="179"/>
      <c r="P24" s="179"/>
      <c r="Q24" s="179"/>
      <c r="R24" s="179"/>
      <c r="S24" s="179"/>
    </row>
    <row r="25" spans="1:19" ht="18.75" customHeight="1" x14ac:dyDescent="0.25">
      <c r="A25" s="59" t="s">
        <v>249</v>
      </c>
      <c r="B25" s="79"/>
      <c r="C25" s="201"/>
      <c r="E25" s="201"/>
      <c r="F25" s="192"/>
      <c r="G25" s="201"/>
      <c r="H25" s="197"/>
      <c r="I25" s="201"/>
      <c r="J25" s="197"/>
      <c r="K25" s="179"/>
      <c r="L25" s="179"/>
      <c r="M25" s="179"/>
      <c r="N25" s="179"/>
      <c r="O25" s="179"/>
      <c r="P25" s="179"/>
      <c r="Q25" s="179"/>
      <c r="R25" s="179"/>
      <c r="S25" s="179"/>
    </row>
    <row r="26" spans="1:19" ht="18.75" customHeight="1" x14ac:dyDescent="0.25">
      <c r="A26" s="59" t="s">
        <v>250</v>
      </c>
      <c r="B26" s="79"/>
      <c r="C26" s="201"/>
      <c r="E26" s="201"/>
      <c r="F26" s="192"/>
      <c r="G26" s="201"/>
      <c r="H26" s="197"/>
      <c r="I26" s="201"/>
      <c r="J26" s="197"/>
      <c r="K26" s="179"/>
      <c r="L26" s="179"/>
      <c r="M26" s="179"/>
      <c r="N26" s="179"/>
      <c r="O26" s="179"/>
      <c r="P26" s="179"/>
      <c r="Q26" s="179"/>
      <c r="R26" s="179"/>
      <c r="S26" s="179"/>
    </row>
    <row r="27" spans="1:19" ht="18.75" customHeight="1" x14ac:dyDescent="0.25">
      <c r="A27" s="104" t="s">
        <v>228</v>
      </c>
      <c r="B27" s="15">
        <v>15</v>
      </c>
      <c r="C27" s="208">
        <v>1742500</v>
      </c>
      <c r="D27" s="31"/>
      <c r="E27" s="208">
        <v>38892600</v>
      </c>
      <c r="F27" s="192"/>
      <c r="G27" s="201">
        <v>0</v>
      </c>
      <c r="H27" s="197"/>
      <c r="I27" s="201">
        <v>0</v>
      </c>
      <c r="J27" s="197"/>
      <c r="K27" s="179">
        <v>0</v>
      </c>
      <c r="L27" s="179"/>
      <c r="M27" s="179">
        <v>0</v>
      </c>
      <c r="N27" s="179"/>
      <c r="O27" s="179">
        <v>0</v>
      </c>
      <c r="P27" s="179"/>
      <c r="Q27" s="179">
        <f>SUM(M27:O27)</f>
        <v>0</v>
      </c>
      <c r="R27" s="179"/>
      <c r="S27" s="179">
        <f>SUM(C27:O27)</f>
        <v>40635100</v>
      </c>
    </row>
    <row r="28" spans="1:19" ht="18.75" customHeight="1" x14ac:dyDescent="0.25">
      <c r="A28" s="104" t="s">
        <v>218</v>
      </c>
      <c r="B28" s="15">
        <v>22</v>
      </c>
      <c r="C28" s="107">
        <v>0</v>
      </c>
      <c r="D28" s="192"/>
      <c r="E28" s="107">
        <v>0</v>
      </c>
      <c r="F28" s="192"/>
      <c r="G28" s="107">
        <v>0</v>
      </c>
      <c r="H28" s="197"/>
      <c r="I28" s="107">
        <v>0</v>
      </c>
      <c r="J28" s="197"/>
      <c r="K28" s="107">
        <v>-239061600</v>
      </c>
      <c r="L28" s="179"/>
      <c r="M28" s="107">
        <v>0</v>
      </c>
      <c r="N28" s="179"/>
      <c r="O28" s="107">
        <v>0</v>
      </c>
      <c r="P28" s="179"/>
      <c r="Q28" s="107">
        <f>SUM(M28:O28)</f>
        <v>0</v>
      </c>
      <c r="R28" s="179"/>
      <c r="S28" s="107">
        <f>SUM(C28:O28)</f>
        <v>-239061600</v>
      </c>
    </row>
    <row r="29" spans="1:19" ht="18.75" customHeight="1" x14ac:dyDescent="0.25">
      <c r="A29" s="59" t="s">
        <v>251</v>
      </c>
      <c r="B29" s="15"/>
      <c r="C29" s="110"/>
      <c r="E29" s="110"/>
      <c r="F29" s="192"/>
      <c r="G29" s="110"/>
      <c r="H29" s="197"/>
      <c r="I29" s="110"/>
      <c r="J29" s="197"/>
      <c r="K29" s="110"/>
      <c r="L29" s="179"/>
      <c r="M29" s="110"/>
      <c r="N29" s="179"/>
      <c r="O29" s="110"/>
      <c r="P29" s="179"/>
      <c r="Q29" s="110"/>
      <c r="R29" s="179"/>
      <c r="S29" s="110"/>
    </row>
    <row r="30" spans="1:19" ht="18.75" customHeight="1" x14ac:dyDescent="0.25">
      <c r="A30" s="59" t="s">
        <v>252</v>
      </c>
      <c r="B30" s="79"/>
      <c r="C30" s="92">
        <f>SUM(C27:C28)</f>
        <v>1742500</v>
      </c>
      <c r="E30" s="92">
        <f>SUM(E27:E28)</f>
        <v>38892600</v>
      </c>
      <c r="F30" s="192"/>
      <c r="G30" s="92">
        <f>SUM(G28)</f>
        <v>0</v>
      </c>
      <c r="H30" s="197"/>
      <c r="I30" s="92">
        <f>SUM(I28)</f>
        <v>0</v>
      </c>
      <c r="J30" s="197"/>
      <c r="K30" s="92">
        <f>SUM(K27:K28)</f>
        <v>-239061600</v>
      </c>
      <c r="L30" s="179"/>
      <c r="M30" s="92">
        <f>SUM(M28)</f>
        <v>0</v>
      </c>
      <c r="N30" s="179"/>
      <c r="O30" s="92">
        <f>SUM(O28)</f>
        <v>0</v>
      </c>
      <c r="P30" s="179"/>
      <c r="Q30" s="92">
        <f>SUM(M30:O30)</f>
        <v>0</v>
      </c>
      <c r="R30" s="179"/>
      <c r="S30" s="92">
        <f>SUM(C30:O30)</f>
        <v>-198426500</v>
      </c>
    </row>
    <row r="31" spans="1:19" ht="11.1" customHeight="1" x14ac:dyDescent="0.25">
      <c r="A31" s="79"/>
      <c r="B31" s="79"/>
      <c r="C31" s="201"/>
      <c r="E31" s="201"/>
      <c r="F31" s="192"/>
      <c r="G31" s="201"/>
      <c r="H31" s="197"/>
      <c r="I31" s="201"/>
      <c r="J31" s="197"/>
      <c r="K31" s="201"/>
      <c r="L31" s="179"/>
      <c r="M31" s="201"/>
      <c r="N31" s="179"/>
      <c r="O31" s="201"/>
      <c r="P31" s="179"/>
      <c r="Q31" s="201"/>
      <c r="R31" s="179"/>
      <c r="S31" s="201"/>
    </row>
    <row r="32" spans="1:19" ht="18.75" customHeight="1" x14ac:dyDescent="0.25">
      <c r="A32" s="79" t="s">
        <v>223</v>
      </c>
      <c r="B32" s="79"/>
      <c r="C32" s="201"/>
      <c r="E32" s="201"/>
      <c r="F32" s="192"/>
      <c r="G32" s="201"/>
      <c r="H32" s="197"/>
      <c r="I32" s="201"/>
      <c r="J32" s="197"/>
      <c r="K32" s="201"/>
      <c r="L32" s="179"/>
      <c r="M32" s="201"/>
      <c r="N32" s="179"/>
      <c r="O32" s="201"/>
      <c r="P32" s="179"/>
      <c r="Q32" s="201"/>
      <c r="R32" s="179"/>
      <c r="S32" s="201"/>
    </row>
    <row r="33" spans="1:19" ht="18.75" customHeight="1" x14ac:dyDescent="0.25">
      <c r="A33" s="79" t="s">
        <v>217</v>
      </c>
      <c r="B33" s="79"/>
      <c r="C33" s="92">
        <f>C30</f>
        <v>1742500</v>
      </c>
      <c r="E33" s="92">
        <f>E30</f>
        <v>38892600</v>
      </c>
      <c r="F33" s="192"/>
      <c r="G33" s="92">
        <f>G30</f>
        <v>0</v>
      </c>
      <c r="H33" s="197"/>
      <c r="I33" s="92">
        <f>I30</f>
        <v>0</v>
      </c>
      <c r="J33" s="197"/>
      <c r="K33" s="92">
        <f>K30</f>
        <v>-239061600</v>
      </c>
      <c r="L33" s="179"/>
      <c r="M33" s="92">
        <f>M30</f>
        <v>0</v>
      </c>
      <c r="N33" s="179"/>
      <c r="O33" s="92">
        <f>O30</f>
        <v>0</v>
      </c>
      <c r="P33" s="179"/>
      <c r="Q33" s="92">
        <f>SUM(M33:O33)</f>
        <v>0</v>
      </c>
      <c r="R33" s="179"/>
      <c r="S33" s="92">
        <f>SUM(C33:O33)</f>
        <v>-198426500</v>
      </c>
    </row>
    <row r="34" spans="1:19" ht="10.5" customHeight="1" x14ac:dyDescent="0.25">
      <c r="A34" s="79"/>
      <c r="B34" s="79"/>
      <c r="C34" s="201"/>
      <c r="E34" s="201"/>
      <c r="F34" s="192"/>
      <c r="G34" s="201"/>
      <c r="H34" s="197"/>
      <c r="I34" s="201"/>
      <c r="J34" s="197"/>
      <c r="K34" s="179"/>
      <c r="L34" s="179"/>
      <c r="M34" s="179"/>
      <c r="N34" s="179"/>
      <c r="O34" s="179"/>
      <c r="P34" s="179"/>
      <c r="Q34" s="179"/>
      <c r="R34" s="179"/>
      <c r="S34" s="179"/>
    </row>
    <row r="35" spans="1:19" ht="18.75" customHeight="1" x14ac:dyDescent="0.25">
      <c r="A35" s="79" t="s">
        <v>103</v>
      </c>
      <c r="B35" s="79"/>
      <c r="C35" s="201"/>
      <c r="E35" s="201"/>
      <c r="F35" s="192"/>
      <c r="G35" s="201"/>
      <c r="H35" s="197"/>
      <c r="I35" s="201"/>
      <c r="J35" s="197"/>
      <c r="K35" s="179"/>
      <c r="L35" s="179"/>
      <c r="M35" s="179"/>
      <c r="N35" s="179"/>
      <c r="O35" s="179"/>
      <c r="P35" s="179"/>
      <c r="Q35" s="179"/>
      <c r="R35" s="179"/>
      <c r="S35" s="179"/>
    </row>
    <row r="36" spans="1:19" ht="18.75" customHeight="1" x14ac:dyDescent="0.25">
      <c r="A36" s="168" t="s">
        <v>62</v>
      </c>
      <c r="B36" s="168"/>
      <c r="C36" s="201">
        <v>0</v>
      </c>
      <c r="E36" s="201">
        <v>0</v>
      </c>
      <c r="F36" s="53"/>
      <c r="G36" s="201">
        <v>0</v>
      </c>
      <c r="H36" s="156"/>
      <c r="I36" s="201">
        <v>0</v>
      </c>
      <c r="J36" s="156"/>
      <c r="K36" s="207">
        <f>'PL-8-9'!H60</f>
        <v>485828650</v>
      </c>
      <c r="L36" s="179"/>
      <c r="M36" s="179">
        <v>0</v>
      </c>
      <c r="N36" s="179"/>
      <c r="O36" s="179">
        <v>0</v>
      </c>
      <c r="P36" s="179"/>
      <c r="Q36" s="179">
        <f>SUM(M36:O36)</f>
        <v>0</v>
      </c>
      <c r="R36" s="179"/>
      <c r="S36" s="179">
        <f>SUM(C36:O36)</f>
        <v>485828650</v>
      </c>
    </row>
    <row r="37" spans="1:19" ht="18.75" customHeight="1" x14ac:dyDescent="0.25">
      <c r="A37" s="168" t="s">
        <v>63</v>
      </c>
      <c r="B37" s="15" t="s">
        <v>245</v>
      </c>
      <c r="C37" s="201">
        <v>0</v>
      </c>
      <c r="E37" s="201">
        <v>0</v>
      </c>
      <c r="F37" s="53"/>
      <c r="G37" s="201">
        <v>0</v>
      </c>
      <c r="H37" s="156"/>
      <c r="I37" s="201">
        <v>0</v>
      </c>
      <c r="J37" s="156"/>
      <c r="K37" s="209">
        <v>-40068786</v>
      </c>
      <c r="L37" s="179"/>
      <c r="M37" s="179">
        <v>272000</v>
      </c>
      <c r="N37" s="179"/>
      <c r="O37" s="179">
        <v>0</v>
      </c>
      <c r="P37" s="179"/>
      <c r="Q37" s="179">
        <f>SUM(M37:O37)</f>
        <v>272000</v>
      </c>
      <c r="R37" s="179"/>
      <c r="S37" s="179">
        <f>SUM(C37:O37)</f>
        <v>-39796786</v>
      </c>
    </row>
    <row r="38" spans="1:19" ht="18.75" customHeight="1" x14ac:dyDescent="0.25">
      <c r="A38" s="79" t="s">
        <v>102</v>
      </c>
      <c r="B38" s="79"/>
      <c r="C38" s="202">
        <f>SUM(C36:C37)</f>
        <v>0</v>
      </c>
      <c r="E38" s="203">
        <f>SUM(E36:E37)</f>
        <v>0</v>
      </c>
      <c r="F38" s="192"/>
      <c r="G38" s="203">
        <f>SUM(G36:G37)</f>
        <v>0</v>
      </c>
      <c r="H38" s="197"/>
      <c r="I38" s="203">
        <f>SUM(I36:I37)</f>
        <v>0</v>
      </c>
      <c r="J38" s="197"/>
      <c r="K38" s="203">
        <f>SUM(K36:K37)</f>
        <v>445759864</v>
      </c>
      <c r="L38" s="179"/>
      <c r="M38" s="203">
        <f>SUM(M36:M37)</f>
        <v>272000</v>
      </c>
      <c r="N38" s="179"/>
      <c r="O38" s="203">
        <f>SUM(O36:O37)</f>
        <v>0</v>
      </c>
      <c r="P38" s="179"/>
      <c r="Q38" s="203">
        <f>SUM(Q36:Q37)</f>
        <v>272000</v>
      </c>
      <c r="R38" s="179"/>
      <c r="S38" s="203">
        <f>SUM(S36:S37)</f>
        <v>446031864</v>
      </c>
    </row>
    <row r="39" spans="1:19" ht="10.5" customHeight="1" x14ac:dyDescent="0.25">
      <c r="A39" s="79"/>
      <c r="B39" s="79"/>
      <c r="C39" s="204"/>
      <c r="E39" s="54"/>
      <c r="F39" s="2"/>
      <c r="G39" s="54"/>
      <c r="H39" s="2"/>
      <c r="I39" s="54"/>
      <c r="J39" s="2"/>
      <c r="K39" s="54"/>
      <c r="L39" s="3"/>
      <c r="M39" s="54"/>
      <c r="N39" s="3"/>
      <c r="O39" s="54"/>
      <c r="P39" s="3"/>
      <c r="Q39" s="54"/>
      <c r="R39" s="3"/>
      <c r="S39" s="54"/>
    </row>
    <row r="40" spans="1:19" ht="18.75" customHeight="1" thickBot="1" x14ac:dyDescent="0.3">
      <c r="A40" s="7" t="s">
        <v>210</v>
      </c>
      <c r="B40" s="7"/>
      <c r="C40" s="205">
        <f>C21+C33+C38</f>
        <v>200960500</v>
      </c>
      <c r="E40" s="205">
        <f>E21+E33+E38</f>
        <v>392838100</v>
      </c>
      <c r="F40" s="191"/>
      <c r="G40" s="205">
        <f>G21+G33+G38</f>
        <v>25000000</v>
      </c>
      <c r="H40" s="186"/>
      <c r="I40" s="205">
        <f>I21+I33+I38</f>
        <v>35000000</v>
      </c>
      <c r="J40" s="191"/>
      <c r="K40" s="205">
        <f>K21+K33+K38</f>
        <v>715926650</v>
      </c>
      <c r="L40" s="186"/>
      <c r="M40" s="205">
        <f>M21+M33+M38</f>
        <v>272000</v>
      </c>
      <c r="N40" s="186"/>
      <c r="O40" s="205">
        <f>O21+O33+O38</f>
        <v>1287918496</v>
      </c>
      <c r="P40" s="186"/>
      <c r="Q40" s="205">
        <f>Q21+Q33+Q38</f>
        <v>1288190496</v>
      </c>
      <c r="R40" s="186"/>
      <c r="S40" s="205">
        <f>S21+S33+S38</f>
        <v>2657915746</v>
      </c>
    </row>
    <row r="41" spans="1:19" ht="18.75" customHeight="1" thickTop="1" x14ac:dyDescent="0.25"/>
    <row r="42" spans="1:19" s="173" customFormat="1" x14ac:dyDescent="0.25">
      <c r="C42" s="193"/>
    </row>
  </sheetData>
  <mergeCells count="4">
    <mergeCell ref="C4:S4"/>
    <mergeCell ref="G5:K5"/>
    <mergeCell ref="M5:Q5"/>
    <mergeCell ref="C9:S9"/>
  </mergeCells>
  <pageMargins left="0.7" right="0.7" top="0.48" bottom="0.5" header="0.5" footer="0.5"/>
  <pageSetup paperSize="9" scale="69" firstPageNumber="13" orientation="landscape" useFirstPageNumber="1" horizontalDpi="1200" verticalDpi="1200" r:id="rId1"/>
  <headerFooter>
    <oddFooter>&amp;L   The accompanying notes form an integral part of the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7"/>
  <sheetViews>
    <sheetView tabSelected="1" view="pageBreakPreview" topLeftCell="A21" zoomScaleNormal="100" zoomScaleSheetLayoutView="100" workbookViewId="0">
      <selection activeCell="H26" sqref="H26"/>
    </sheetView>
  </sheetViews>
  <sheetFormatPr defaultColWidth="9.140625" defaultRowHeight="20.25" customHeight="1" x14ac:dyDescent="0.25"/>
  <cols>
    <col min="1" max="1" width="3.42578125" style="1" customWidth="1"/>
    <col min="2" max="2" width="41.85546875" style="1" customWidth="1"/>
    <col min="3" max="3" width="4.7109375" style="1" customWidth="1"/>
    <col min="4" max="4" width="14.7109375" style="1" customWidth="1"/>
    <col min="5" max="5" width="1.5703125" style="1" customWidth="1"/>
    <col min="6" max="6" width="14.7109375" style="1" customWidth="1"/>
    <col min="7" max="7" width="1.5703125" style="1" customWidth="1"/>
    <col min="8" max="8" width="14.7109375" style="1" customWidth="1"/>
    <col min="9" max="9" width="1.5703125" style="1" customWidth="1"/>
    <col min="10" max="10" width="14.7109375" style="1" customWidth="1"/>
    <col min="11" max="13" width="9.140625" style="1"/>
    <col min="14" max="14" width="12.28515625" style="1" bestFit="1" customWidth="1"/>
    <col min="15" max="16384" width="9.140625" style="1"/>
  </cols>
  <sheetData>
    <row r="1" spans="1:11" ht="22.35" customHeight="1" x14ac:dyDescent="0.3">
      <c r="A1" s="20" t="s">
        <v>70</v>
      </c>
      <c r="D1" s="3"/>
      <c r="E1" s="3"/>
      <c r="F1" s="3"/>
      <c r="G1" s="2"/>
      <c r="H1" s="3"/>
      <c r="I1" s="2"/>
      <c r="J1" s="3"/>
    </row>
    <row r="2" spans="1:11" ht="22.35" customHeight="1" x14ac:dyDescent="0.25">
      <c r="A2" s="8" t="s">
        <v>100</v>
      </c>
      <c r="D2" s="3"/>
      <c r="E2" s="3"/>
      <c r="F2" s="3"/>
      <c r="G2" s="2"/>
      <c r="H2" s="3"/>
      <c r="I2" s="2"/>
      <c r="J2" s="3"/>
    </row>
    <row r="3" spans="1:11" ht="10.5" customHeight="1" x14ac:dyDescent="0.25">
      <c r="A3" s="8"/>
    </row>
    <row r="4" spans="1:11" ht="22.35" customHeight="1" x14ac:dyDescent="0.25">
      <c r="A4" s="8"/>
      <c r="C4" s="7"/>
      <c r="D4" s="223" t="s">
        <v>71</v>
      </c>
      <c r="E4" s="223"/>
      <c r="F4" s="223"/>
      <c r="G4" s="7"/>
      <c r="H4" s="223" t="s">
        <v>73</v>
      </c>
      <c r="I4" s="223"/>
      <c r="J4" s="223"/>
    </row>
    <row r="5" spans="1:11" ht="22.35" customHeight="1" x14ac:dyDescent="0.25">
      <c r="A5" s="8"/>
      <c r="C5" s="7"/>
      <c r="D5" s="223" t="s">
        <v>72</v>
      </c>
      <c r="E5" s="223"/>
      <c r="F5" s="223"/>
      <c r="G5" s="7"/>
      <c r="H5" s="223" t="s">
        <v>72</v>
      </c>
      <c r="I5" s="223"/>
      <c r="J5" s="223"/>
    </row>
    <row r="6" spans="1:11" ht="22.35" customHeight="1" x14ac:dyDescent="0.25">
      <c r="A6" s="8"/>
      <c r="C6" s="26"/>
      <c r="D6" s="237" t="s">
        <v>98</v>
      </c>
      <c r="E6" s="227"/>
      <c r="F6" s="227"/>
      <c r="G6" s="26"/>
      <c r="H6" s="237" t="s">
        <v>98</v>
      </c>
      <c r="I6" s="227"/>
      <c r="J6" s="227"/>
    </row>
    <row r="7" spans="1:11" ht="22.35" customHeight="1" x14ac:dyDescent="0.25">
      <c r="A7" s="8"/>
      <c r="C7" s="26"/>
      <c r="D7" s="238" t="s">
        <v>34</v>
      </c>
      <c r="E7" s="226"/>
      <c r="F7" s="227"/>
      <c r="G7" s="26"/>
      <c r="H7" s="238" t="s">
        <v>34</v>
      </c>
      <c r="I7" s="226"/>
      <c r="J7" s="227"/>
    </row>
    <row r="8" spans="1:11" ht="22.35" customHeight="1" x14ac:dyDescent="0.25">
      <c r="D8" s="9">
        <v>2019</v>
      </c>
      <c r="E8" s="9"/>
      <c r="F8" s="9">
        <v>2018</v>
      </c>
      <c r="G8" s="6"/>
      <c r="H8" s="9">
        <v>2019</v>
      </c>
      <c r="I8" s="9"/>
      <c r="J8" s="9">
        <v>2018</v>
      </c>
    </row>
    <row r="9" spans="1:11" ht="22.35" customHeight="1" x14ac:dyDescent="0.25">
      <c r="D9" s="225" t="s">
        <v>108</v>
      </c>
      <c r="E9" s="225"/>
      <c r="F9" s="225"/>
      <c r="G9" s="225"/>
      <c r="H9" s="225"/>
      <c r="I9" s="225"/>
      <c r="J9" s="225"/>
    </row>
    <row r="10" spans="1:11" ht="22.35" customHeight="1" x14ac:dyDescent="0.25">
      <c r="A10" s="12" t="s">
        <v>26</v>
      </c>
      <c r="D10" s="81"/>
      <c r="E10" s="81"/>
      <c r="F10" s="81"/>
      <c r="H10" s="81"/>
      <c r="J10" s="81"/>
    </row>
    <row r="11" spans="1:11" s="17" customFormat="1" ht="22.35" customHeight="1" x14ac:dyDescent="0.25">
      <c r="A11" s="17" t="s">
        <v>105</v>
      </c>
      <c r="D11" s="105">
        <v>440719358</v>
      </c>
      <c r="E11" s="32"/>
      <c r="F11" s="105">
        <v>249071351</v>
      </c>
      <c r="G11" s="106"/>
      <c r="H11" s="107">
        <v>485828650</v>
      </c>
      <c r="I11" s="106"/>
      <c r="J11" s="107">
        <v>200287678</v>
      </c>
    </row>
    <row r="12" spans="1:11" s="17" customFormat="1" ht="22.35" customHeight="1" x14ac:dyDescent="0.25">
      <c r="A12" s="21" t="s">
        <v>149</v>
      </c>
      <c r="D12" s="107"/>
      <c r="E12" s="108"/>
      <c r="F12" s="107"/>
      <c r="G12" s="34"/>
      <c r="H12" s="106"/>
      <c r="I12" s="106"/>
      <c r="J12" s="106"/>
    </row>
    <row r="13" spans="1:11" s="17" customFormat="1" ht="22.35" customHeight="1" x14ac:dyDescent="0.25">
      <c r="A13" s="17" t="s">
        <v>148</v>
      </c>
      <c r="D13" s="107">
        <v>36344037</v>
      </c>
      <c r="E13" s="106"/>
      <c r="F13" s="107">
        <v>20566149</v>
      </c>
      <c r="G13" s="106"/>
      <c r="H13" s="106">
        <v>36258324</v>
      </c>
      <c r="I13" s="106"/>
      <c r="J13" s="106">
        <v>20579324</v>
      </c>
      <c r="K13" s="53"/>
    </row>
    <row r="14" spans="1:11" s="17" customFormat="1" ht="22.35" customHeight="1" x14ac:dyDescent="0.25">
      <c r="A14" s="17" t="s">
        <v>53</v>
      </c>
      <c r="D14" s="107">
        <v>24271340</v>
      </c>
      <c r="E14" s="106"/>
      <c r="F14" s="107">
        <v>30413892</v>
      </c>
      <c r="G14" s="106"/>
      <c r="H14" s="106">
        <v>21909303</v>
      </c>
      <c r="I14" s="106"/>
      <c r="J14" s="106">
        <v>29474996</v>
      </c>
    </row>
    <row r="15" spans="1:11" s="17" customFormat="1" ht="22.35" customHeight="1" x14ac:dyDescent="0.25">
      <c r="A15" s="17" t="s">
        <v>66</v>
      </c>
      <c r="D15" s="107">
        <v>278190740</v>
      </c>
      <c r="E15" s="106"/>
      <c r="F15" s="107">
        <v>273639470</v>
      </c>
      <c r="G15" s="106"/>
      <c r="H15" s="106">
        <v>240884277</v>
      </c>
      <c r="I15" s="106"/>
      <c r="J15" s="106">
        <v>243684624</v>
      </c>
    </row>
    <row r="16" spans="1:11" s="17" customFormat="1" ht="22.35" customHeight="1" x14ac:dyDescent="0.25">
      <c r="A16" s="17" t="s">
        <v>65</v>
      </c>
      <c r="D16" s="107">
        <v>18372488</v>
      </c>
      <c r="E16" s="106"/>
      <c r="F16" s="107">
        <v>14154649</v>
      </c>
      <c r="G16" s="106"/>
      <c r="H16" s="106">
        <v>18368188</v>
      </c>
      <c r="I16" s="106"/>
      <c r="J16" s="106">
        <v>14150348</v>
      </c>
    </row>
    <row r="17" spans="1:11" s="17" customFormat="1" ht="22.35" customHeight="1" x14ac:dyDescent="0.25">
      <c r="A17" s="17" t="s">
        <v>150</v>
      </c>
      <c r="D17" s="107">
        <v>-89959</v>
      </c>
      <c r="E17" s="106"/>
      <c r="F17" s="107">
        <v>88897</v>
      </c>
      <c r="G17" s="106"/>
      <c r="H17" s="106">
        <v>-84563</v>
      </c>
      <c r="I17" s="106"/>
      <c r="J17" s="106">
        <v>-59546</v>
      </c>
    </row>
    <row r="18" spans="1:11" s="17" customFormat="1" ht="22.35" customHeight="1" x14ac:dyDescent="0.25">
      <c r="A18" s="17" t="s">
        <v>253</v>
      </c>
      <c r="D18" s="107">
        <v>20892575</v>
      </c>
      <c r="E18" s="106"/>
      <c r="F18" s="107">
        <v>0</v>
      </c>
      <c r="G18" s="106"/>
      <c r="H18" s="107">
        <v>20892575</v>
      </c>
      <c r="I18" s="106"/>
      <c r="J18" s="106">
        <v>0</v>
      </c>
    </row>
    <row r="19" spans="1:11" s="17" customFormat="1" ht="22.35" customHeight="1" x14ac:dyDescent="0.25">
      <c r="A19" s="104" t="s">
        <v>188</v>
      </c>
      <c r="D19" s="106"/>
      <c r="E19" s="106"/>
      <c r="F19" s="106"/>
      <c r="G19" s="106"/>
      <c r="H19" s="106"/>
      <c r="I19" s="106"/>
      <c r="J19" s="106"/>
    </row>
    <row r="20" spans="1:11" s="17" customFormat="1" ht="22.35" customHeight="1" x14ac:dyDescent="0.25">
      <c r="A20" s="104" t="s">
        <v>189</v>
      </c>
      <c r="D20" s="109">
        <v>-334094</v>
      </c>
      <c r="E20" s="106"/>
      <c r="F20" s="109">
        <v>-439762</v>
      </c>
      <c r="G20" s="106"/>
      <c r="H20" s="106">
        <v>-334094</v>
      </c>
      <c r="I20" s="106"/>
      <c r="J20" s="106">
        <v>-439762</v>
      </c>
    </row>
    <row r="21" spans="1:11" s="17" customFormat="1" ht="22.35" customHeight="1" x14ac:dyDescent="0.25">
      <c r="A21" s="17" t="s">
        <v>151</v>
      </c>
      <c r="D21" s="109">
        <v>3046560</v>
      </c>
      <c r="E21" s="106"/>
      <c r="F21" s="109">
        <v>2407066</v>
      </c>
      <c r="G21" s="106"/>
      <c r="H21" s="106">
        <v>3046560</v>
      </c>
      <c r="I21" s="106"/>
      <c r="J21" s="106">
        <v>2407066</v>
      </c>
    </row>
    <row r="22" spans="1:11" s="17" customFormat="1" ht="22.35" customHeight="1" x14ac:dyDescent="0.25">
      <c r="A22" s="17" t="s">
        <v>152</v>
      </c>
      <c r="D22" s="109">
        <v>-3559332</v>
      </c>
      <c r="E22" s="106"/>
      <c r="F22" s="109">
        <v>-5682763</v>
      </c>
      <c r="G22" s="106"/>
      <c r="H22" s="106">
        <v>-3559332</v>
      </c>
      <c r="I22" s="106"/>
      <c r="J22" s="106">
        <v>-5682763</v>
      </c>
    </row>
    <row r="23" spans="1:11" s="17" customFormat="1" ht="22.35" customHeight="1" x14ac:dyDescent="0.25">
      <c r="A23" s="17" t="s">
        <v>153</v>
      </c>
      <c r="D23" s="106">
        <v>873769</v>
      </c>
      <c r="E23" s="106"/>
      <c r="F23" s="106">
        <v>114875</v>
      </c>
      <c r="G23" s="106"/>
      <c r="H23" s="106">
        <v>753505</v>
      </c>
      <c r="I23" s="106"/>
      <c r="J23" s="106">
        <v>114822</v>
      </c>
    </row>
    <row r="24" spans="1:11" s="17" customFormat="1" ht="22.35" customHeight="1" x14ac:dyDescent="0.25">
      <c r="A24" s="17" t="s">
        <v>39</v>
      </c>
      <c r="D24" s="107">
        <v>374323</v>
      </c>
      <c r="E24" s="106"/>
      <c r="F24" s="107">
        <v>222827</v>
      </c>
      <c r="G24" s="106"/>
      <c r="H24" s="106">
        <v>374323</v>
      </c>
      <c r="I24" s="106"/>
      <c r="J24" s="106">
        <v>222827</v>
      </c>
    </row>
    <row r="25" spans="1:11" s="17" customFormat="1" ht="22.35" customHeight="1" x14ac:dyDescent="0.25">
      <c r="A25" s="17" t="s">
        <v>138</v>
      </c>
      <c r="D25" s="107">
        <v>-1010207</v>
      </c>
      <c r="E25" s="106"/>
      <c r="F25" s="107">
        <v>-896497</v>
      </c>
      <c r="G25" s="106"/>
      <c r="H25" s="106">
        <v>-580157</v>
      </c>
      <c r="I25" s="106"/>
      <c r="J25" s="106">
        <v>-736508</v>
      </c>
    </row>
    <row r="26" spans="1:11" s="17" customFormat="1" ht="22.35" customHeight="1" x14ac:dyDescent="0.25">
      <c r="A26" s="17" t="s">
        <v>190</v>
      </c>
      <c r="D26" s="107">
        <v>-33914</v>
      </c>
      <c r="E26" s="106"/>
      <c r="F26" s="107">
        <v>22576</v>
      </c>
      <c r="G26" s="106"/>
      <c r="H26" s="107">
        <v>-2551</v>
      </c>
      <c r="I26" s="106"/>
      <c r="J26" s="107">
        <v>3432</v>
      </c>
    </row>
    <row r="27" spans="1:11" s="17" customFormat="1" ht="22.35" customHeight="1" x14ac:dyDescent="0.25">
      <c r="A27" s="17" t="s">
        <v>93</v>
      </c>
      <c r="D27" s="109">
        <v>-48000</v>
      </c>
      <c r="E27" s="106"/>
      <c r="F27" s="109">
        <v>0</v>
      </c>
      <c r="G27" s="106"/>
      <c r="H27" s="106">
        <v>-305028251</v>
      </c>
      <c r="I27" s="106"/>
      <c r="J27" s="106">
        <v>-49977312</v>
      </c>
    </row>
    <row r="28" spans="1:11" s="17" customFormat="1" ht="22.35" customHeight="1" x14ac:dyDescent="0.25">
      <c r="A28" s="17" t="s">
        <v>32</v>
      </c>
      <c r="D28" s="110">
        <v>-541212</v>
      </c>
      <c r="E28" s="106"/>
      <c r="F28" s="110">
        <v>-417142</v>
      </c>
      <c r="G28" s="106"/>
      <c r="H28" s="111">
        <v>-518539</v>
      </c>
      <c r="I28" s="106"/>
      <c r="J28" s="111">
        <v>-401255</v>
      </c>
    </row>
    <row r="29" spans="1:11" s="17" customFormat="1" ht="22.35" customHeight="1" x14ac:dyDescent="0.25">
      <c r="A29" s="7"/>
      <c r="D29" s="106">
        <f>SUM(D11:D28)</f>
        <v>817468472</v>
      </c>
      <c r="E29" s="106"/>
      <c r="F29" s="106">
        <f>SUM(F11:F28)</f>
        <v>583265588</v>
      </c>
      <c r="G29" s="106"/>
      <c r="H29" s="106">
        <f>SUM(H11:H28)</f>
        <v>518208218</v>
      </c>
      <c r="I29" s="106"/>
      <c r="J29" s="106">
        <f>SUM(J11:J28)</f>
        <v>453627971</v>
      </c>
      <c r="K29" s="11"/>
    </row>
    <row r="30" spans="1:11" s="17" customFormat="1" ht="22.35" customHeight="1" x14ac:dyDescent="0.25">
      <c r="A30" s="21" t="s">
        <v>33</v>
      </c>
      <c r="D30" s="106"/>
      <c r="E30" s="106"/>
      <c r="F30" s="106"/>
      <c r="G30" s="106"/>
      <c r="H30" s="106"/>
      <c r="I30" s="106"/>
      <c r="J30" s="106"/>
      <c r="K30" s="11"/>
    </row>
    <row r="31" spans="1:11" s="17" customFormat="1" ht="22.35" customHeight="1" x14ac:dyDescent="0.25">
      <c r="A31" s="17" t="s">
        <v>37</v>
      </c>
      <c r="D31" s="93">
        <v>-111425728</v>
      </c>
      <c r="E31" s="106"/>
      <c r="F31" s="93">
        <v>906178</v>
      </c>
      <c r="G31" s="106"/>
      <c r="H31" s="93">
        <v>-111425728</v>
      </c>
      <c r="I31" s="106"/>
      <c r="J31" s="93">
        <v>906178</v>
      </c>
    </row>
    <row r="32" spans="1:11" s="17" customFormat="1" ht="22.35" customHeight="1" x14ac:dyDescent="0.25">
      <c r="A32" s="17" t="s">
        <v>191</v>
      </c>
      <c r="D32" s="18">
        <v>-16192059</v>
      </c>
      <c r="E32" s="106"/>
      <c r="F32" s="18">
        <v>-4599931</v>
      </c>
      <c r="G32" s="106"/>
      <c r="H32" s="93">
        <v>-20173052</v>
      </c>
      <c r="I32" s="106"/>
      <c r="J32" s="93">
        <v>-1470623</v>
      </c>
    </row>
    <row r="33" spans="1:11" s="17" customFormat="1" ht="22.35" customHeight="1" x14ac:dyDescent="0.25">
      <c r="A33" s="17" t="s">
        <v>4</v>
      </c>
      <c r="D33" s="93">
        <v>-38732878</v>
      </c>
      <c r="E33" s="106"/>
      <c r="F33" s="93">
        <v>-29952347</v>
      </c>
      <c r="G33" s="106"/>
      <c r="H33" s="18">
        <v>-63390568</v>
      </c>
      <c r="I33" s="106"/>
      <c r="J33" s="18">
        <v>-22544203</v>
      </c>
    </row>
    <row r="34" spans="1:11" s="17" customFormat="1" ht="22.35" customHeight="1" x14ac:dyDescent="0.25">
      <c r="A34" s="17" t="s">
        <v>142</v>
      </c>
      <c r="D34" s="93">
        <v>-8247480</v>
      </c>
      <c r="E34" s="106"/>
      <c r="F34" s="93">
        <v>7058482</v>
      </c>
      <c r="G34" s="106"/>
      <c r="H34" s="18">
        <v>-8247480</v>
      </c>
      <c r="I34" s="106"/>
      <c r="J34" s="18">
        <v>7058482</v>
      </c>
    </row>
    <row r="35" spans="1:11" s="17" customFormat="1" ht="22.35" customHeight="1" x14ac:dyDescent="0.25">
      <c r="A35" s="17" t="s">
        <v>38</v>
      </c>
      <c r="D35" s="18">
        <v>1615729</v>
      </c>
      <c r="E35" s="106"/>
      <c r="F35" s="18">
        <v>6908621</v>
      </c>
      <c r="G35" s="106"/>
      <c r="H35" s="18">
        <v>1615727</v>
      </c>
      <c r="I35" s="106"/>
      <c r="J35" s="18">
        <v>6813877</v>
      </c>
    </row>
    <row r="36" spans="1:11" s="17" customFormat="1" ht="22.35" customHeight="1" x14ac:dyDescent="0.25">
      <c r="A36" s="17" t="s">
        <v>1</v>
      </c>
      <c r="D36" s="18">
        <v>-84321638</v>
      </c>
      <c r="E36" s="106"/>
      <c r="F36" s="18">
        <v>38489699</v>
      </c>
      <c r="G36" s="106"/>
      <c r="H36" s="18">
        <v>-37287829</v>
      </c>
      <c r="I36" s="106"/>
      <c r="J36" s="18">
        <v>43316445</v>
      </c>
    </row>
    <row r="37" spans="1:11" s="17" customFormat="1" ht="22.35" customHeight="1" x14ac:dyDescent="0.25">
      <c r="A37" s="17" t="s">
        <v>201</v>
      </c>
      <c r="D37" s="18">
        <v>160264758</v>
      </c>
      <c r="E37" s="106"/>
      <c r="F37" s="18">
        <v>-18117620</v>
      </c>
      <c r="G37" s="106"/>
      <c r="H37" s="93">
        <v>160270236</v>
      </c>
      <c r="I37" s="106"/>
      <c r="J37" s="93">
        <v>-19333147</v>
      </c>
    </row>
    <row r="38" spans="1:11" s="17" customFormat="1" ht="22.35" customHeight="1" x14ac:dyDescent="0.25">
      <c r="A38" s="17" t="s">
        <v>45</v>
      </c>
      <c r="D38" s="93">
        <v>361312</v>
      </c>
      <c r="E38" s="106"/>
      <c r="F38" s="93">
        <v>-780782</v>
      </c>
      <c r="G38" s="106"/>
      <c r="H38" s="93">
        <v>361312</v>
      </c>
      <c r="I38" s="106"/>
      <c r="J38" s="93">
        <v>-780782</v>
      </c>
    </row>
    <row r="39" spans="1:11" s="17" customFormat="1" ht="22.35" customHeight="1" x14ac:dyDescent="0.25">
      <c r="A39" s="17" t="s">
        <v>192</v>
      </c>
      <c r="D39" s="110">
        <v>63000876</v>
      </c>
      <c r="E39" s="106"/>
      <c r="F39" s="110">
        <v>10288935</v>
      </c>
      <c r="G39" s="106"/>
      <c r="H39" s="83">
        <v>63429440</v>
      </c>
      <c r="I39" s="106"/>
      <c r="J39" s="83">
        <v>10223083</v>
      </c>
    </row>
    <row r="40" spans="1:11" s="17" customFormat="1" ht="22.35" customHeight="1" x14ac:dyDescent="0.25">
      <c r="A40" s="17" t="s">
        <v>156</v>
      </c>
      <c r="D40" s="31">
        <f>SUM(D29:D39)</f>
        <v>783791364</v>
      </c>
      <c r="E40" s="32"/>
      <c r="F40" s="31">
        <f>SUM(F29:F39)</f>
        <v>593466823</v>
      </c>
      <c r="G40" s="31"/>
      <c r="H40" s="31">
        <f>SUM(H29:H39)</f>
        <v>503360276</v>
      </c>
      <c r="I40" s="31"/>
      <c r="J40" s="31">
        <f>SUM(J29:J39)</f>
        <v>477817281</v>
      </c>
      <c r="K40" s="11"/>
    </row>
    <row r="41" spans="1:11" s="17" customFormat="1" ht="22.35" customHeight="1" x14ac:dyDescent="0.25">
      <c r="A41" s="17" t="s">
        <v>154</v>
      </c>
      <c r="D41" s="18">
        <v>-58196439</v>
      </c>
      <c r="E41" s="106"/>
      <c r="F41" s="18">
        <v>-17965259</v>
      </c>
      <c r="G41" s="106"/>
      <c r="H41" s="18">
        <v>-58196439</v>
      </c>
      <c r="I41" s="106"/>
      <c r="J41" s="18">
        <v>-17965259</v>
      </c>
    </row>
    <row r="42" spans="1:11" s="17" customFormat="1" ht="22.35" customHeight="1" x14ac:dyDescent="0.25">
      <c r="A42" s="7" t="s">
        <v>155</v>
      </c>
      <c r="D42" s="28">
        <f>SUM(D40:D41)</f>
        <v>725594925</v>
      </c>
      <c r="E42" s="5"/>
      <c r="F42" s="28">
        <f>SUM(F40:F41)</f>
        <v>575501564</v>
      </c>
      <c r="G42" s="36"/>
      <c r="H42" s="28">
        <f>SUM(H40:H41)</f>
        <v>445163837</v>
      </c>
      <c r="I42" s="36"/>
      <c r="J42" s="28">
        <f>SUM(J40:J41)</f>
        <v>459852022</v>
      </c>
      <c r="K42" s="11"/>
    </row>
    <row r="43" spans="1:11" s="17" customFormat="1" ht="22.35" customHeight="1" x14ac:dyDescent="0.25">
      <c r="A43" s="7"/>
      <c r="D43" s="13"/>
      <c r="E43" s="13"/>
      <c r="F43" s="13"/>
      <c r="G43" s="74"/>
      <c r="H43" s="13"/>
      <c r="I43" s="74"/>
      <c r="J43" s="13"/>
      <c r="K43" s="11"/>
    </row>
    <row r="44" spans="1:11" s="17" customFormat="1" ht="22.35" customHeight="1" x14ac:dyDescent="0.25">
      <c r="A44" s="7"/>
      <c r="D44" s="13"/>
      <c r="E44" s="13"/>
      <c r="F44" s="13"/>
      <c r="G44" s="74"/>
      <c r="H44" s="13"/>
      <c r="I44" s="74"/>
      <c r="J44" s="13"/>
      <c r="K44" s="11"/>
    </row>
    <row r="45" spans="1:11" s="17" customFormat="1" ht="22.35" customHeight="1" x14ac:dyDescent="0.25">
      <c r="A45" s="7"/>
      <c r="D45" s="13"/>
      <c r="E45" s="13"/>
      <c r="F45" s="13"/>
      <c r="G45" s="74"/>
      <c r="H45" s="13"/>
      <c r="I45" s="74"/>
      <c r="J45" s="13"/>
      <c r="K45" s="11"/>
    </row>
    <row r="46" spans="1:11" s="17" customFormat="1" ht="22.35" customHeight="1" x14ac:dyDescent="0.3">
      <c r="A46" s="20" t="s">
        <v>70</v>
      </c>
      <c r="D46" s="1"/>
      <c r="E46" s="1"/>
      <c r="F46" s="1"/>
      <c r="G46" s="81"/>
      <c r="H46" s="1"/>
      <c r="I46" s="236"/>
      <c r="J46" s="236"/>
      <c r="K46" s="11"/>
    </row>
    <row r="47" spans="1:11" s="17" customFormat="1" ht="22.35" customHeight="1" x14ac:dyDescent="0.25">
      <c r="A47" s="8" t="s">
        <v>101</v>
      </c>
      <c r="D47" s="1"/>
      <c r="E47" s="1"/>
      <c r="F47" s="1"/>
      <c r="G47" s="81"/>
      <c r="H47" s="1"/>
      <c r="I47" s="236"/>
      <c r="J47" s="236"/>
      <c r="K47" s="11"/>
    </row>
    <row r="48" spans="1:11" s="17" customFormat="1" ht="22.35" customHeight="1" x14ac:dyDescent="0.25">
      <c r="A48" s="39"/>
      <c r="D48" s="6"/>
      <c r="E48" s="6"/>
      <c r="F48" s="6"/>
      <c r="G48" s="6"/>
      <c r="H48" s="6"/>
      <c r="I48" s="6"/>
      <c r="J48" s="6"/>
      <c r="K48" s="11"/>
    </row>
    <row r="49" spans="1:11" s="17" customFormat="1" ht="22.35" customHeight="1" x14ac:dyDescent="0.25">
      <c r="A49" s="39"/>
      <c r="C49" s="7"/>
      <c r="D49" s="223" t="s">
        <v>74</v>
      </c>
      <c r="E49" s="223"/>
      <c r="F49" s="223"/>
      <c r="G49" s="7"/>
      <c r="H49" s="223" t="s">
        <v>73</v>
      </c>
      <c r="I49" s="223"/>
      <c r="J49" s="223"/>
      <c r="K49" s="11"/>
    </row>
    <row r="50" spans="1:11" s="17" customFormat="1" ht="22.35" customHeight="1" x14ac:dyDescent="0.25">
      <c r="A50" s="39"/>
      <c r="C50" s="7"/>
      <c r="D50" s="223" t="s">
        <v>72</v>
      </c>
      <c r="E50" s="223"/>
      <c r="F50" s="223"/>
      <c r="G50" s="7"/>
      <c r="H50" s="223" t="s">
        <v>72</v>
      </c>
      <c r="I50" s="223"/>
      <c r="J50" s="223"/>
      <c r="K50" s="11"/>
    </row>
    <row r="51" spans="1:11" s="17" customFormat="1" ht="22.35" customHeight="1" x14ac:dyDescent="0.25">
      <c r="A51" s="39"/>
      <c r="C51" s="26"/>
      <c r="D51" s="235" t="s">
        <v>98</v>
      </c>
      <c r="E51" s="235"/>
      <c r="F51" s="235"/>
      <c r="G51" s="26"/>
      <c r="H51" s="235" t="s">
        <v>98</v>
      </c>
      <c r="I51" s="235"/>
      <c r="J51" s="235"/>
      <c r="K51" s="11"/>
    </row>
    <row r="52" spans="1:11" s="17" customFormat="1" ht="22.35" customHeight="1" x14ac:dyDescent="0.25">
      <c r="A52" s="39"/>
      <c r="C52" s="26"/>
      <c r="D52" s="239" t="s">
        <v>34</v>
      </c>
      <c r="E52" s="239"/>
      <c r="F52" s="235"/>
      <c r="G52" s="26"/>
      <c r="H52" s="239" t="s">
        <v>34</v>
      </c>
      <c r="I52" s="239"/>
      <c r="J52" s="235"/>
      <c r="K52" s="11"/>
    </row>
    <row r="53" spans="1:11" s="17" customFormat="1" ht="22.35" customHeight="1" x14ac:dyDescent="0.25">
      <c r="D53" s="9">
        <v>2019</v>
      </c>
      <c r="E53" s="9"/>
      <c r="F53" s="9">
        <v>2018</v>
      </c>
      <c r="G53" s="6"/>
      <c r="H53" s="9">
        <v>2019</v>
      </c>
      <c r="I53" s="9"/>
      <c r="J53" s="9">
        <v>2018</v>
      </c>
      <c r="K53" s="11"/>
    </row>
    <row r="54" spans="1:11" s="17" customFormat="1" ht="22.35" customHeight="1" x14ac:dyDescent="0.25">
      <c r="D54" s="225" t="s">
        <v>108</v>
      </c>
      <c r="E54" s="225"/>
      <c r="F54" s="225"/>
      <c r="G54" s="225"/>
      <c r="H54" s="225"/>
      <c r="I54" s="225"/>
      <c r="J54" s="225"/>
      <c r="K54" s="11"/>
    </row>
    <row r="55" spans="1:11" s="17" customFormat="1" ht="22.35" customHeight="1" x14ac:dyDescent="0.25">
      <c r="A55" s="12" t="s">
        <v>27</v>
      </c>
      <c r="D55" s="112"/>
      <c r="E55" s="112"/>
      <c r="F55" s="112"/>
      <c r="G55" s="112"/>
      <c r="H55" s="112"/>
      <c r="I55" s="112"/>
      <c r="J55" s="112"/>
      <c r="K55" s="11"/>
    </row>
    <row r="56" spans="1:11" s="17" customFormat="1" ht="22.35" customHeight="1" x14ac:dyDescent="0.25">
      <c r="A56" s="17" t="s">
        <v>202</v>
      </c>
      <c r="D56" s="210">
        <v>0</v>
      </c>
      <c r="E56" s="112"/>
      <c r="F56" s="112">
        <v>-1020000</v>
      </c>
      <c r="G56" s="112"/>
      <c r="H56" s="210">
        <v>0</v>
      </c>
      <c r="I56" s="112"/>
      <c r="J56" s="112">
        <v>-1020000</v>
      </c>
      <c r="K56" s="11"/>
    </row>
    <row r="57" spans="1:11" s="17" customFormat="1" ht="22.35" customHeight="1" x14ac:dyDescent="0.25">
      <c r="A57" s="17" t="s">
        <v>258</v>
      </c>
      <c r="D57" s="210">
        <v>0</v>
      </c>
      <c r="E57" s="112"/>
      <c r="F57" s="210">
        <v>0</v>
      </c>
      <c r="G57" s="112"/>
      <c r="H57" s="112">
        <v>-37496400</v>
      </c>
      <c r="I57" s="112"/>
      <c r="J57" s="210">
        <v>0</v>
      </c>
      <c r="K57" s="11"/>
    </row>
    <row r="58" spans="1:11" s="17" customFormat="1" ht="22.35" customHeight="1" x14ac:dyDescent="0.25">
      <c r="A58" s="17" t="s">
        <v>157</v>
      </c>
      <c r="D58" s="109">
        <v>3559360</v>
      </c>
      <c r="E58" s="32"/>
      <c r="F58" s="109">
        <v>5766680</v>
      </c>
      <c r="G58" s="106"/>
      <c r="H58" s="33">
        <v>3559360</v>
      </c>
      <c r="I58" s="107"/>
      <c r="J58" s="33">
        <v>5766680</v>
      </c>
    </row>
    <row r="59" spans="1:11" s="17" customFormat="1" ht="22.35" customHeight="1" x14ac:dyDescent="0.25">
      <c r="A59" s="17" t="s">
        <v>158</v>
      </c>
      <c r="D59" s="109">
        <v>-201773196</v>
      </c>
      <c r="E59" s="32"/>
      <c r="F59" s="109">
        <v>-226263480</v>
      </c>
      <c r="G59" s="106"/>
      <c r="H59" s="33">
        <v>-181227066</v>
      </c>
      <c r="I59" s="107"/>
      <c r="J59" s="33">
        <v>-148260821</v>
      </c>
    </row>
    <row r="60" spans="1:11" s="17" customFormat="1" ht="22.35" customHeight="1" x14ac:dyDescent="0.25">
      <c r="A60" s="17" t="s">
        <v>159</v>
      </c>
      <c r="D60" s="109">
        <v>-5786293</v>
      </c>
      <c r="E60" s="32"/>
      <c r="F60" s="109">
        <v>-57138021</v>
      </c>
      <c r="G60" s="106"/>
      <c r="H60" s="33">
        <v>-5786293</v>
      </c>
      <c r="I60" s="107"/>
      <c r="J60" s="33">
        <v>-57138021</v>
      </c>
    </row>
    <row r="61" spans="1:11" s="17" customFormat="1" ht="22.35" customHeight="1" x14ac:dyDescent="0.25">
      <c r="A61" s="17" t="s">
        <v>139</v>
      </c>
      <c r="D61" s="109">
        <v>1000000000</v>
      </c>
      <c r="E61" s="32"/>
      <c r="F61" s="109">
        <v>1209000000</v>
      </c>
      <c r="G61" s="106"/>
      <c r="H61" s="33">
        <v>750000000</v>
      </c>
      <c r="I61" s="107"/>
      <c r="J61" s="33">
        <v>1135000000</v>
      </c>
    </row>
    <row r="62" spans="1:11" s="17" customFormat="1" ht="22.35" customHeight="1" x14ac:dyDescent="0.25">
      <c r="A62" s="17" t="s">
        <v>160</v>
      </c>
      <c r="D62" s="109">
        <v>-1010000000</v>
      </c>
      <c r="E62" s="32"/>
      <c r="F62" s="109">
        <v>-1192000000</v>
      </c>
      <c r="G62" s="106"/>
      <c r="H62" s="33">
        <v>-750000000</v>
      </c>
      <c r="I62" s="107"/>
      <c r="J62" s="33">
        <v>-1130000000</v>
      </c>
    </row>
    <row r="63" spans="1:11" s="17" customFormat="1" ht="22.35" customHeight="1" x14ac:dyDescent="0.25">
      <c r="A63" s="17" t="s">
        <v>94</v>
      </c>
      <c r="D63" s="109">
        <v>48000</v>
      </c>
      <c r="E63" s="32"/>
      <c r="F63" s="109">
        <v>0</v>
      </c>
      <c r="G63" s="106"/>
      <c r="H63" s="33">
        <v>305028251</v>
      </c>
      <c r="I63" s="107"/>
      <c r="J63" s="33">
        <v>49977312</v>
      </c>
    </row>
    <row r="64" spans="1:11" s="17" customFormat="1" ht="22.35" customHeight="1" x14ac:dyDescent="0.25">
      <c r="A64" s="17" t="s">
        <v>36</v>
      </c>
      <c r="D64" s="109">
        <v>541212</v>
      </c>
      <c r="E64" s="32"/>
      <c r="F64" s="109">
        <v>417142</v>
      </c>
      <c r="G64" s="106"/>
      <c r="H64" s="33">
        <v>518539</v>
      </c>
      <c r="I64" s="107"/>
      <c r="J64" s="33">
        <v>401255</v>
      </c>
    </row>
    <row r="65" spans="1:11" s="17" customFormat="1" ht="22.35" customHeight="1" x14ac:dyDescent="0.25">
      <c r="A65" s="7" t="s">
        <v>255</v>
      </c>
      <c r="D65" s="28">
        <f>SUM(D56:D64)</f>
        <v>-213410917</v>
      </c>
      <c r="E65" s="5"/>
      <c r="F65" s="28">
        <f>SUM(F56:F64)</f>
        <v>-261237679</v>
      </c>
      <c r="G65" s="5"/>
      <c r="H65" s="28">
        <f>SUM(H56:H64)</f>
        <v>84596391</v>
      </c>
      <c r="I65" s="5"/>
      <c r="J65" s="28">
        <f>SUM(J56:J64)</f>
        <v>-145273595</v>
      </c>
      <c r="K65" s="11"/>
    </row>
    <row r="66" spans="1:11" s="17" customFormat="1" ht="12.75" customHeight="1" x14ac:dyDescent="0.25">
      <c r="A66" s="7"/>
      <c r="D66" s="5"/>
      <c r="E66" s="5"/>
      <c r="F66" s="5"/>
      <c r="G66" s="4"/>
      <c r="H66" s="5"/>
      <c r="I66" s="4"/>
      <c r="J66" s="5"/>
      <c r="K66" s="11"/>
    </row>
    <row r="67" spans="1:11" s="17" customFormat="1" ht="22.35" customHeight="1" x14ac:dyDescent="0.25">
      <c r="A67" s="12" t="s">
        <v>28</v>
      </c>
      <c r="D67" s="33"/>
      <c r="E67" s="33"/>
      <c r="F67" s="33"/>
      <c r="G67" s="33"/>
      <c r="H67" s="33"/>
      <c r="I67" s="33"/>
      <c r="J67" s="33"/>
      <c r="K67" s="11"/>
    </row>
    <row r="68" spans="1:11" s="17" customFormat="1" ht="22.35" customHeight="1" x14ac:dyDescent="0.25">
      <c r="A68" s="17" t="s">
        <v>256</v>
      </c>
      <c r="D68" s="33"/>
      <c r="E68" s="33"/>
      <c r="F68" s="33"/>
      <c r="G68" s="33"/>
      <c r="H68" s="33"/>
      <c r="I68" s="33"/>
      <c r="J68" s="33"/>
      <c r="K68" s="11"/>
    </row>
    <row r="69" spans="1:11" s="17" customFormat="1" ht="22.35" customHeight="1" x14ac:dyDescent="0.25">
      <c r="A69" s="17" t="s">
        <v>246</v>
      </c>
      <c r="D69" s="33">
        <v>3600</v>
      </c>
      <c r="E69" s="33"/>
      <c r="F69" s="33">
        <v>0</v>
      </c>
      <c r="G69" s="33"/>
      <c r="H69" s="33">
        <v>0</v>
      </c>
      <c r="I69" s="33"/>
      <c r="J69" s="33">
        <v>0</v>
      </c>
      <c r="K69" s="11"/>
    </row>
    <row r="70" spans="1:11" s="17" customFormat="1" ht="22.35" customHeight="1" x14ac:dyDescent="0.25">
      <c r="A70" s="17" t="s">
        <v>254</v>
      </c>
      <c r="D70" s="33">
        <v>19742525</v>
      </c>
      <c r="E70" s="33"/>
      <c r="F70" s="33">
        <v>0</v>
      </c>
      <c r="G70" s="33"/>
      <c r="H70" s="33">
        <v>19742525</v>
      </c>
      <c r="I70" s="33"/>
      <c r="J70" s="33">
        <v>0</v>
      </c>
      <c r="K70" s="11"/>
    </row>
    <row r="71" spans="1:11" s="17" customFormat="1" ht="22.35" customHeight="1" x14ac:dyDescent="0.25">
      <c r="A71" s="17" t="s">
        <v>193</v>
      </c>
      <c r="D71" s="109">
        <v>2265000000</v>
      </c>
      <c r="E71" s="32"/>
      <c r="F71" s="109">
        <v>1280000000</v>
      </c>
      <c r="G71" s="106"/>
      <c r="H71" s="33">
        <v>2265000000</v>
      </c>
      <c r="I71" s="107"/>
      <c r="J71" s="33">
        <v>1280000000</v>
      </c>
    </row>
    <row r="72" spans="1:11" s="17" customFormat="1" ht="22.35" customHeight="1" x14ac:dyDescent="0.25">
      <c r="A72" s="17" t="s">
        <v>194</v>
      </c>
      <c r="D72" s="109">
        <v>-2355000000</v>
      </c>
      <c r="E72" s="32"/>
      <c r="F72" s="109">
        <v>-1080000000</v>
      </c>
      <c r="G72" s="106"/>
      <c r="H72" s="33">
        <v>-2355000000</v>
      </c>
      <c r="I72" s="107"/>
      <c r="J72" s="33">
        <v>-1080000000</v>
      </c>
    </row>
    <row r="73" spans="1:11" s="17" customFormat="1" ht="22.35" customHeight="1" x14ac:dyDescent="0.25">
      <c r="A73" s="17" t="s">
        <v>195</v>
      </c>
      <c r="D73" s="109">
        <v>0</v>
      </c>
      <c r="E73" s="32"/>
      <c r="F73" s="109">
        <v>70350000</v>
      </c>
      <c r="G73" s="106"/>
      <c r="H73" s="33">
        <v>0</v>
      </c>
      <c r="I73" s="107"/>
      <c r="J73" s="33">
        <v>0</v>
      </c>
    </row>
    <row r="74" spans="1:11" s="17" customFormat="1" ht="22.35" customHeight="1" x14ac:dyDescent="0.25">
      <c r="A74" s="17" t="s">
        <v>196</v>
      </c>
      <c r="D74" s="109">
        <v>-91140000</v>
      </c>
      <c r="E74" s="32"/>
      <c r="F74" s="109">
        <v>-103640000</v>
      </c>
      <c r="G74" s="106"/>
      <c r="H74" s="33">
        <v>-91140000</v>
      </c>
      <c r="I74" s="107"/>
      <c r="J74" s="33">
        <v>-69840000</v>
      </c>
    </row>
    <row r="75" spans="1:11" s="17" customFormat="1" ht="22.35" customHeight="1" x14ac:dyDescent="0.25">
      <c r="A75" s="17" t="s">
        <v>181</v>
      </c>
      <c r="D75" s="109">
        <v>0</v>
      </c>
      <c r="E75" s="32"/>
      <c r="F75" s="109">
        <v>-150000000</v>
      </c>
      <c r="G75" s="106"/>
      <c r="H75" s="33">
        <v>0</v>
      </c>
      <c r="I75" s="107"/>
      <c r="J75" s="33">
        <v>-150000000</v>
      </c>
    </row>
    <row r="76" spans="1:11" s="17" customFormat="1" ht="22.35" customHeight="1" x14ac:dyDescent="0.25">
      <c r="A76" s="17" t="s">
        <v>161</v>
      </c>
      <c r="D76" s="109"/>
      <c r="E76" s="32"/>
      <c r="F76" s="109"/>
      <c r="G76" s="106"/>
      <c r="H76" s="33"/>
      <c r="I76" s="107"/>
      <c r="J76" s="33"/>
    </row>
    <row r="77" spans="1:11" s="17" customFormat="1" ht="22.35" customHeight="1" x14ac:dyDescent="0.25">
      <c r="A77" s="17" t="s">
        <v>162</v>
      </c>
      <c r="D77" s="109">
        <v>-62412145</v>
      </c>
      <c r="E77" s="32"/>
      <c r="F77" s="109">
        <v>-58483821</v>
      </c>
      <c r="G77" s="106"/>
      <c r="H77" s="33">
        <v>-62158577</v>
      </c>
      <c r="I77" s="107"/>
      <c r="J77" s="33">
        <v>-58239733</v>
      </c>
    </row>
    <row r="78" spans="1:11" s="17" customFormat="1" ht="22.35" customHeight="1" x14ac:dyDescent="0.25">
      <c r="A78" s="17" t="s">
        <v>123</v>
      </c>
      <c r="D78" s="109">
        <v>-239061600</v>
      </c>
      <c r="E78" s="32"/>
      <c r="F78" s="109">
        <v>-199218000</v>
      </c>
      <c r="G78" s="106"/>
      <c r="H78" s="33">
        <v>-239061600</v>
      </c>
      <c r="I78" s="107"/>
      <c r="J78" s="33">
        <v>-199218000</v>
      </c>
    </row>
    <row r="79" spans="1:11" s="17" customFormat="1" ht="22.35" customHeight="1" x14ac:dyDescent="0.25">
      <c r="A79" s="17" t="s">
        <v>104</v>
      </c>
      <c r="D79" s="109">
        <v>-19749</v>
      </c>
      <c r="E79" s="32"/>
      <c r="F79" s="109">
        <v>-2688</v>
      </c>
      <c r="G79" s="106"/>
      <c r="H79" s="33">
        <v>0</v>
      </c>
      <c r="I79" s="107"/>
      <c r="J79" s="33">
        <v>0</v>
      </c>
    </row>
    <row r="80" spans="1:11" s="17" customFormat="1" ht="22.35" customHeight="1" x14ac:dyDescent="0.25">
      <c r="A80" s="17" t="s">
        <v>163</v>
      </c>
      <c r="D80" s="109">
        <v>-24169432</v>
      </c>
      <c r="E80" s="32"/>
      <c r="F80" s="109">
        <v>-31557718</v>
      </c>
      <c r="G80" s="106"/>
      <c r="H80" s="33">
        <v>-22051537</v>
      </c>
      <c r="I80" s="107"/>
      <c r="J80" s="33">
        <v>-29827243</v>
      </c>
    </row>
    <row r="81" spans="1:16" s="17" customFormat="1" ht="15" hidden="1" x14ac:dyDescent="0.25">
      <c r="A81" s="17" t="s">
        <v>124</v>
      </c>
      <c r="D81" s="113"/>
      <c r="E81" s="32"/>
      <c r="F81" s="113"/>
      <c r="G81" s="106"/>
      <c r="H81" s="107"/>
      <c r="I81" s="93"/>
      <c r="J81" s="107"/>
    </row>
    <row r="82" spans="1:16" s="17" customFormat="1" ht="15" hidden="1" x14ac:dyDescent="0.25">
      <c r="A82" s="17" t="s">
        <v>95</v>
      </c>
      <c r="D82" s="113"/>
      <c r="E82" s="32"/>
      <c r="F82" s="113"/>
      <c r="G82" s="106"/>
      <c r="H82" s="113"/>
      <c r="I82" s="32"/>
      <c r="J82" s="113"/>
    </row>
    <row r="83" spans="1:16" s="17" customFormat="1" ht="22.35" customHeight="1" x14ac:dyDescent="0.25">
      <c r="A83" s="7" t="s">
        <v>197</v>
      </c>
      <c r="D83" s="28">
        <f>SUM(D67:D82)</f>
        <v>-487056801</v>
      </c>
      <c r="E83" s="5"/>
      <c r="F83" s="28">
        <f>SUM(F67:F82)</f>
        <v>-272552227</v>
      </c>
      <c r="G83" s="4"/>
      <c r="H83" s="28">
        <f>SUM(H67:H82)</f>
        <v>-484669189</v>
      </c>
      <c r="I83" s="4"/>
      <c r="J83" s="28">
        <f>SUM(J67:J82)</f>
        <v>-307124976</v>
      </c>
      <c r="K83" s="11"/>
    </row>
    <row r="84" spans="1:16" s="65" customFormat="1" ht="12.75" customHeight="1" x14ac:dyDescent="0.25">
      <c r="A84" s="7"/>
      <c r="D84" s="114"/>
      <c r="E84" s="114"/>
      <c r="F84" s="114"/>
      <c r="G84" s="114"/>
      <c r="H84" s="114"/>
      <c r="I84" s="114"/>
      <c r="J84" s="114"/>
    </row>
    <row r="85" spans="1:16" s="65" customFormat="1" ht="22.35" customHeight="1" x14ac:dyDescent="0.25">
      <c r="A85" s="7" t="s">
        <v>257</v>
      </c>
      <c r="D85" s="4">
        <f>D42+D65+D83</f>
        <v>25127207</v>
      </c>
      <c r="E85" s="4">
        <f>E42+E65+E83</f>
        <v>0</v>
      </c>
      <c r="F85" s="4">
        <f>F42+F65+F83</f>
        <v>41711658</v>
      </c>
      <c r="G85" s="4"/>
      <c r="H85" s="4">
        <f>H42+H65+H83</f>
        <v>45091039</v>
      </c>
      <c r="I85" s="4"/>
      <c r="J85" s="4">
        <f>J42+J65+J83</f>
        <v>7453451</v>
      </c>
    </row>
    <row r="86" spans="1:16" s="17" customFormat="1" ht="22.35" customHeight="1" x14ac:dyDescent="0.25">
      <c r="A86" s="42" t="s">
        <v>59</v>
      </c>
      <c r="D86" s="117">
        <v>103305737</v>
      </c>
      <c r="E86" s="106"/>
      <c r="F86" s="117">
        <v>61594079</v>
      </c>
      <c r="G86" s="106"/>
      <c r="H86" s="110">
        <v>63528394.630000003</v>
      </c>
      <c r="I86" s="93"/>
      <c r="J86" s="110">
        <v>56074944</v>
      </c>
    </row>
    <row r="87" spans="1:16" s="17" customFormat="1" ht="22.35" customHeight="1" thickBot="1" x14ac:dyDescent="0.3">
      <c r="A87" s="22" t="s">
        <v>107</v>
      </c>
      <c r="D87" s="30">
        <f>SUM(D85:D86)</f>
        <v>128432944</v>
      </c>
      <c r="E87" s="5">
        <f>SUM(E85:E86)</f>
        <v>0</v>
      </c>
      <c r="F87" s="30">
        <f>SUM(F85:F86)</f>
        <v>103305737</v>
      </c>
      <c r="G87" s="4"/>
      <c r="H87" s="30">
        <f>SUM(H85:H86)</f>
        <v>108619433.63</v>
      </c>
      <c r="I87" s="4"/>
      <c r="J87" s="30">
        <f>SUM(J85:J86)</f>
        <v>63528395</v>
      </c>
      <c r="K87" s="11"/>
      <c r="L87" s="35"/>
      <c r="M87" s="35"/>
      <c r="N87" s="35"/>
      <c r="O87" s="35"/>
      <c r="P87" s="35"/>
    </row>
    <row r="88" spans="1:16" s="17" customFormat="1" ht="22.35" customHeight="1" thickTop="1" x14ac:dyDescent="0.25">
      <c r="A88" s="7"/>
      <c r="D88" s="3"/>
      <c r="E88" s="3"/>
      <c r="F88" s="3"/>
      <c r="G88" s="2"/>
      <c r="H88" s="3"/>
      <c r="I88" s="2"/>
      <c r="J88" s="3"/>
    </row>
    <row r="89" spans="1:16" s="17" customFormat="1" ht="22.35" customHeight="1" x14ac:dyDescent="0.25">
      <c r="A89" s="7"/>
      <c r="D89" s="3"/>
      <c r="E89" s="3"/>
      <c r="F89" s="3"/>
      <c r="G89" s="2"/>
      <c r="H89" s="3"/>
      <c r="I89" s="2"/>
      <c r="J89" s="3"/>
    </row>
    <row r="90" spans="1:16" s="17" customFormat="1" ht="22.35" customHeight="1" x14ac:dyDescent="0.3">
      <c r="A90" s="20" t="s">
        <v>70</v>
      </c>
      <c r="D90" s="3"/>
      <c r="E90" s="3"/>
      <c r="F90" s="3"/>
      <c r="G90" s="2"/>
      <c r="H90" s="3"/>
      <c r="I90" s="2"/>
      <c r="J90" s="3"/>
    </row>
    <row r="91" spans="1:16" s="17" customFormat="1" ht="22.35" customHeight="1" x14ac:dyDescent="0.25">
      <c r="A91" s="8" t="s">
        <v>100</v>
      </c>
      <c r="D91" s="3"/>
      <c r="E91" s="3"/>
      <c r="F91" s="3"/>
      <c r="G91" s="2"/>
      <c r="H91" s="3"/>
      <c r="I91" s="2"/>
      <c r="J91" s="3"/>
    </row>
    <row r="92" spans="1:16" s="17" customFormat="1" ht="22.35" customHeight="1" x14ac:dyDescent="0.25">
      <c r="A92" s="8"/>
      <c r="D92" s="3"/>
      <c r="E92" s="3"/>
      <c r="F92" s="3"/>
      <c r="G92" s="2"/>
      <c r="H92" s="3"/>
      <c r="I92" s="2"/>
      <c r="J92" s="3"/>
    </row>
    <row r="93" spans="1:16" s="17" customFormat="1" ht="22.35" customHeight="1" x14ac:dyDescent="0.25">
      <c r="A93" s="39"/>
      <c r="C93" s="7"/>
      <c r="D93" s="223" t="s">
        <v>74</v>
      </c>
      <c r="E93" s="223"/>
      <c r="F93" s="223"/>
      <c r="G93" s="7"/>
      <c r="H93" s="223" t="s">
        <v>73</v>
      </c>
      <c r="I93" s="223"/>
      <c r="J93" s="223"/>
      <c r="K93" s="11"/>
    </row>
    <row r="94" spans="1:16" s="17" customFormat="1" ht="22.35" customHeight="1" x14ac:dyDescent="0.25">
      <c r="A94" s="39"/>
      <c r="C94" s="7"/>
      <c r="D94" s="223" t="s">
        <v>72</v>
      </c>
      <c r="E94" s="223"/>
      <c r="F94" s="223"/>
      <c r="G94" s="7"/>
      <c r="H94" s="223" t="s">
        <v>72</v>
      </c>
      <c r="I94" s="223"/>
      <c r="J94" s="223"/>
      <c r="K94" s="11"/>
    </row>
    <row r="95" spans="1:16" s="17" customFormat="1" ht="22.35" customHeight="1" x14ac:dyDescent="0.25">
      <c r="A95" s="39"/>
      <c r="C95" s="26"/>
      <c r="D95" s="235" t="s">
        <v>98</v>
      </c>
      <c r="E95" s="235"/>
      <c r="F95" s="235"/>
      <c r="G95" s="26"/>
      <c r="H95" s="235" t="s">
        <v>98</v>
      </c>
      <c r="I95" s="235"/>
      <c r="J95" s="235"/>
      <c r="K95" s="11"/>
    </row>
    <row r="96" spans="1:16" s="17" customFormat="1" ht="22.35" customHeight="1" x14ac:dyDescent="0.25">
      <c r="A96" s="39"/>
      <c r="C96" s="26"/>
      <c r="D96" s="239" t="s">
        <v>34</v>
      </c>
      <c r="E96" s="239"/>
      <c r="F96" s="235"/>
      <c r="G96" s="26"/>
      <c r="H96" s="239" t="s">
        <v>34</v>
      </c>
      <c r="I96" s="239"/>
      <c r="J96" s="235"/>
      <c r="K96" s="11"/>
    </row>
    <row r="97" spans="1:11" s="17" customFormat="1" ht="22.35" customHeight="1" x14ac:dyDescent="0.25">
      <c r="D97" s="9">
        <v>2019</v>
      </c>
      <c r="E97" s="9"/>
      <c r="F97" s="9">
        <v>2018</v>
      </c>
      <c r="G97" s="6"/>
      <c r="H97" s="9">
        <v>2019</v>
      </c>
      <c r="I97" s="9"/>
      <c r="J97" s="9">
        <v>2018</v>
      </c>
      <c r="K97" s="11"/>
    </row>
    <row r="98" spans="1:11" s="17" customFormat="1" ht="22.35" customHeight="1" x14ac:dyDescent="0.25">
      <c r="D98" s="225" t="s">
        <v>108</v>
      </c>
      <c r="E98" s="225"/>
      <c r="F98" s="225"/>
      <c r="G98" s="225"/>
      <c r="H98" s="225"/>
      <c r="I98" s="225"/>
      <c r="J98" s="225"/>
      <c r="K98" s="11"/>
    </row>
    <row r="99" spans="1:11" s="17" customFormat="1" ht="22.35" customHeight="1" x14ac:dyDescent="0.25">
      <c r="A99" s="12" t="s">
        <v>126</v>
      </c>
      <c r="D99" s="3"/>
      <c r="E99" s="3"/>
      <c r="F99" s="3"/>
      <c r="G99" s="2"/>
      <c r="H99" s="3"/>
      <c r="I99" s="2"/>
      <c r="J99" s="3"/>
    </row>
    <row r="100" spans="1:11" s="17" customFormat="1" ht="12.75" customHeight="1" x14ac:dyDescent="0.25">
      <c r="A100" s="7"/>
      <c r="D100" s="1"/>
      <c r="E100" s="1"/>
      <c r="F100" s="1"/>
      <c r="G100" s="1"/>
      <c r="H100" s="1"/>
      <c r="I100" s="1"/>
      <c r="J100" s="1"/>
    </row>
    <row r="101" spans="1:11" s="17" customFormat="1" ht="22.35" customHeight="1" x14ac:dyDescent="0.25">
      <c r="A101" s="12" t="s">
        <v>203</v>
      </c>
      <c r="B101" s="12"/>
      <c r="C101" s="79"/>
      <c r="D101" s="1"/>
      <c r="E101" s="1"/>
      <c r="F101" s="1"/>
      <c r="G101" s="1"/>
      <c r="H101" s="1"/>
      <c r="I101" s="1"/>
      <c r="J101" s="1"/>
    </row>
    <row r="102" spans="1:11" s="17" customFormat="1" ht="12.75" customHeight="1" x14ac:dyDescent="0.25">
      <c r="A102" s="79"/>
      <c r="B102" s="79"/>
      <c r="C102" s="79"/>
      <c r="D102" s="1"/>
      <c r="E102" s="1"/>
      <c r="F102" s="1"/>
      <c r="G102" s="1"/>
      <c r="H102" s="1"/>
      <c r="I102" s="1"/>
      <c r="J102" s="1"/>
    </row>
    <row r="103" spans="1:11" s="17" customFormat="1" ht="22.35" customHeight="1" x14ac:dyDescent="0.25">
      <c r="A103" s="17" t="s">
        <v>206</v>
      </c>
      <c r="C103" s="52"/>
      <c r="D103" s="3"/>
      <c r="E103" s="3"/>
      <c r="F103" s="3"/>
      <c r="G103" s="2"/>
      <c r="H103" s="3"/>
      <c r="I103" s="2"/>
      <c r="J103" s="3"/>
    </row>
    <row r="104" spans="1:11" s="17" customFormat="1" ht="22.35" customHeight="1" x14ac:dyDescent="0.25">
      <c r="B104" s="17" t="s">
        <v>125</v>
      </c>
      <c r="D104" s="1"/>
      <c r="E104" s="1"/>
      <c r="F104" s="1"/>
      <c r="G104" s="1"/>
      <c r="H104" s="1"/>
      <c r="I104" s="1"/>
      <c r="J104" s="1"/>
    </row>
    <row r="105" spans="1:11" s="17" customFormat="1" ht="22.35" customHeight="1" x14ac:dyDescent="0.25">
      <c r="A105" s="17" t="s">
        <v>117</v>
      </c>
      <c r="D105" s="18"/>
      <c r="E105" s="1"/>
      <c r="F105" s="18"/>
      <c r="G105" s="1"/>
      <c r="H105" s="18"/>
      <c r="I105" s="1"/>
      <c r="J105" s="18"/>
    </row>
    <row r="106" spans="1:11" s="17" customFormat="1" ht="22.35" customHeight="1" x14ac:dyDescent="0.25">
      <c r="B106" s="17" t="s">
        <v>127</v>
      </c>
      <c r="D106" s="18">
        <v>231866040</v>
      </c>
      <c r="E106" s="1"/>
      <c r="F106" s="18">
        <v>337514172</v>
      </c>
      <c r="G106" s="1"/>
      <c r="H106" s="18">
        <v>223008923.13</v>
      </c>
      <c r="I106" s="1"/>
      <c r="J106" s="18">
        <v>246294411</v>
      </c>
    </row>
    <row r="107" spans="1:11" s="17" customFormat="1" ht="22.35" customHeight="1" x14ac:dyDescent="0.25">
      <c r="A107" s="17" t="s">
        <v>128</v>
      </c>
      <c r="D107" s="18">
        <v>5451293</v>
      </c>
      <c r="E107" s="1"/>
      <c r="F107" s="18">
        <v>57473021</v>
      </c>
      <c r="G107" s="1"/>
      <c r="H107" s="18">
        <v>5451293.1499999985</v>
      </c>
      <c r="I107" s="1"/>
      <c r="J107" s="18">
        <v>57473021</v>
      </c>
    </row>
    <row r="108" spans="1:11" s="17" customFormat="1" ht="22.35" customHeight="1" x14ac:dyDescent="0.25">
      <c r="A108" s="17" t="s">
        <v>141</v>
      </c>
      <c r="D108" s="18">
        <v>-36960969</v>
      </c>
      <c r="E108" s="1"/>
      <c r="F108" s="18">
        <v>-89026388</v>
      </c>
      <c r="G108" s="1"/>
      <c r="H108" s="18">
        <v>-36960969</v>
      </c>
      <c r="I108" s="1"/>
      <c r="J108" s="18">
        <v>-89026388</v>
      </c>
    </row>
    <row r="109" spans="1:11" s="17" customFormat="1" ht="22.35" customHeight="1" x14ac:dyDescent="0.25">
      <c r="B109" s="17" t="s">
        <v>116</v>
      </c>
      <c r="D109" s="18">
        <v>0</v>
      </c>
      <c r="E109" s="1"/>
      <c r="F109" s="18">
        <v>-824728</v>
      </c>
      <c r="G109" s="1"/>
      <c r="H109" s="93">
        <v>0</v>
      </c>
      <c r="I109" s="1"/>
      <c r="J109" s="93">
        <v>-21550</v>
      </c>
    </row>
    <row r="110" spans="1:11" s="17" customFormat="1" ht="22.35" customHeight="1" x14ac:dyDescent="0.25">
      <c r="A110" s="17" t="s">
        <v>198</v>
      </c>
      <c r="D110" s="1"/>
      <c r="E110" s="1"/>
      <c r="F110" s="1"/>
      <c r="G110" s="1"/>
      <c r="H110" s="18"/>
      <c r="I110" s="1"/>
      <c r="J110" s="18"/>
    </row>
    <row r="111" spans="1:11" s="17" customFormat="1" ht="22.35" customHeight="1" x14ac:dyDescent="0.25">
      <c r="B111" s="17" t="s">
        <v>134</v>
      </c>
      <c r="D111" s="93">
        <v>6868125</v>
      </c>
      <c r="E111" s="6"/>
      <c r="F111" s="93">
        <v>-21399576</v>
      </c>
      <c r="G111" s="6"/>
      <c r="H111" s="93">
        <v>-4820888</v>
      </c>
      <c r="I111" s="6"/>
      <c r="J111" s="93">
        <v>-8985652</v>
      </c>
    </row>
    <row r="112" spans="1:11" s="17" customFormat="1" ht="22.35" customHeight="1" x14ac:dyDescent="0.25">
      <c r="A112" s="17" t="s">
        <v>198</v>
      </c>
      <c r="D112" s="93"/>
      <c r="E112" s="6"/>
      <c r="F112" s="93"/>
      <c r="G112" s="6"/>
      <c r="H112" s="93"/>
      <c r="I112" s="6"/>
      <c r="J112" s="93"/>
    </row>
    <row r="113" spans="1:10" s="17" customFormat="1" ht="22.35" customHeight="1" x14ac:dyDescent="0.25">
      <c r="B113" s="17" t="s">
        <v>204</v>
      </c>
      <c r="D113" s="83">
        <v>335000</v>
      </c>
      <c r="E113" s="6"/>
      <c r="F113" s="83">
        <v>-335000</v>
      </c>
      <c r="G113" s="6"/>
      <c r="H113" s="83">
        <v>335000</v>
      </c>
      <c r="I113" s="6"/>
      <c r="J113" s="83">
        <v>-335000</v>
      </c>
    </row>
    <row r="114" spans="1:10" s="17" customFormat="1" ht="22.35" customHeight="1" x14ac:dyDescent="0.25">
      <c r="A114" s="7" t="s">
        <v>118</v>
      </c>
      <c r="B114" s="7"/>
      <c r="D114" s="31"/>
      <c r="E114" s="1"/>
      <c r="F114" s="31"/>
      <c r="G114" s="1"/>
      <c r="H114" s="1"/>
      <c r="I114" s="1"/>
      <c r="J114" s="1"/>
    </row>
    <row r="115" spans="1:10" s="17" customFormat="1" ht="22.35" customHeight="1" thickBot="1" x14ac:dyDescent="0.3">
      <c r="B115" s="7" t="s">
        <v>205</v>
      </c>
      <c r="D115" s="84">
        <f>SUM(D105:D114)</f>
        <v>207559489</v>
      </c>
      <c r="E115" s="1"/>
      <c r="F115" s="84">
        <f>SUM(F105:F114)</f>
        <v>283401501</v>
      </c>
      <c r="G115" s="1"/>
      <c r="H115" s="84">
        <f>SUM(H105:H114)</f>
        <v>187013359.28</v>
      </c>
      <c r="I115" s="1"/>
      <c r="J115" s="84">
        <f>SUM(J105:J114)</f>
        <v>205398842</v>
      </c>
    </row>
    <row r="116" spans="1:10" ht="20.25" customHeight="1" thickTop="1" x14ac:dyDescent="0.25"/>
    <row r="117" spans="1:10" ht="20.25" customHeight="1" x14ac:dyDescent="0.25">
      <c r="D117" s="31"/>
      <c r="E117" s="31"/>
      <c r="F117" s="31"/>
      <c r="G117" s="31"/>
      <c r="H117" s="31"/>
      <c r="I117" s="31"/>
      <c r="J117" s="31"/>
    </row>
  </sheetData>
  <mergeCells count="29">
    <mergeCell ref="D54:J54"/>
    <mergeCell ref="D93:F93"/>
    <mergeCell ref="H93:J93"/>
    <mergeCell ref="H95:J95"/>
    <mergeCell ref="D96:F96"/>
    <mergeCell ref="H96:J96"/>
    <mergeCell ref="D98:J98"/>
    <mergeCell ref="H5:J5"/>
    <mergeCell ref="H4:J4"/>
    <mergeCell ref="D4:F4"/>
    <mergeCell ref="D5:F5"/>
    <mergeCell ref="H51:J51"/>
    <mergeCell ref="D6:F6"/>
    <mergeCell ref="D7:F7"/>
    <mergeCell ref="D94:F94"/>
    <mergeCell ref="H94:J94"/>
    <mergeCell ref="D95:F95"/>
    <mergeCell ref="H52:J52"/>
    <mergeCell ref="D50:F50"/>
    <mergeCell ref="D52:F52"/>
    <mergeCell ref="H6:J6"/>
    <mergeCell ref="H7:J7"/>
    <mergeCell ref="D51:F51"/>
    <mergeCell ref="D9:J9"/>
    <mergeCell ref="I46:J46"/>
    <mergeCell ref="I47:J47"/>
    <mergeCell ref="H49:J49"/>
    <mergeCell ref="H50:J50"/>
    <mergeCell ref="D49:F49"/>
  </mergeCells>
  <phoneticPr fontId="4" type="noConversion"/>
  <pageMargins left="0.7" right="0.7" top="0.48" bottom="0.5" header="0.5" footer="0.5"/>
  <pageSetup paperSize="9" scale="78" firstPageNumber="14" orientation="portrait" useFirstPageNumber="1" r:id="rId1"/>
  <headerFooter>
    <oddFooter>&amp;L   The accompanying notes form an integral part of the financial statements.
&amp;C&amp;P</oddFooter>
  </headerFooter>
  <rowBreaks count="2" manualBreakCount="2">
    <brk id="45" max="16383" man="1"/>
    <brk id="8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BS-5-7</vt:lpstr>
      <vt:lpstr>PL-8-9</vt:lpstr>
      <vt:lpstr>SH-10</vt:lpstr>
      <vt:lpstr>SH-11</vt:lpstr>
      <vt:lpstr>SH-12</vt:lpstr>
      <vt:lpstr>SH-13</vt:lpstr>
      <vt:lpstr>Cash flows14-16</vt:lpstr>
      <vt:lpstr>'BS-5-7'!Print_Area</vt:lpstr>
      <vt:lpstr>'Cash flows14-16'!Print_Area</vt:lpstr>
      <vt:lpstr>'PL-8-9'!Print_Area</vt:lpstr>
      <vt:lpstr>'SH-10'!Print_Area</vt:lpstr>
      <vt:lpstr>'SH-11'!Print_Area</vt:lpstr>
      <vt:lpstr>'SH-12'!Print_Area</vt:lpstr>
      <vt:lpstr>'SH-13'!Print_Area</vt:lpstr>
      <vt:lpstr>'BS-5-7'!Title2nd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lsudsanram</dc:creator>
  <cp:lastModifiedBy>sudaluck</cp:lastModifiedBy>
  <cp:lastPrinted>2020-02-26T05:03:16Z</cp:lastPrinted>
  <dcterms:created xsi:type="dcterms:W3CDTF">2004-12-16T09:04:00Z</dcterms:created>
  <dcterms:modified xsi:type="dcterms:W3CDTF">2020-02-28T03:50:30Z</dcterms:modified>
</cp:coreProperties>
</file>