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73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Karmarts\2019\YE12'19\"/>
    </mc:Choice>
  </mc:AlternateContent>
  <xr:revisionPtr revIDLastSave="0" documentId="13_ncr:1_{C5FD1D9C-4064-4A10-9CE2-518F17B83AE4}" xr6:coauthVersionLast="36" xr6:coauthVersionMax="36" xr10:uidLastSave="{00000000-0000-0000-0000-000000000000}"/>
  <bookViews>
    <workbookView xWindow="0" yWindow="0" windowWidth="12435" windowHeight="9345" activeTab="3" xr2:uid="{00000000-000D-0000-FFFF-FFFF00000000}"/>
  </bookViews>
  <sheets>
    <sheet name="bs" sheetId="1" r:id="rId1"/>
    <sheet name="ple" sheetId="4" r:id="rId2"/>
    <sheet name="conso" sheetId="2" r:id="rId3"/>
    <sheet name="company" sheetId="3" r:id="rId4"/>
    <sheet name="cashflow" sheetId="5" r:id="rId5"/>
  </sheets>
  <definedNames>
    <definedName name="_xlnm.Print_Area" localSheetId="0">bs!$A$1:$K$99</definedName>
    <definedName name="_xlnm.Print_Area" localSheetId="4">cashflow!$A$1:$I$102</definedName>
    <definedName name="_xlnm.Print_Area" localSheetId="2">conso!$A$1:$X$31</definedName>
    <definedName name="_xlnm.Print_Area" localSheetId="1">ple!$A$1:$K$71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I75" i="1" l="1"/>
  <c r="E75" i="1"/>
  <c r="I44" i="1"/>
  <c r="E44" i="1"/>
  <c r="I6" i="1"/>
  <c r="E6" i="1"/>
  <c r="N22" i="3" l="1"/>
  <c r="N26" i="2"/>
  <c r="J25" i="3" l="1"/>
  <c r="N20" i="3"/>
  <c r="J20" i="3"/>
  <c r="H20" i="3"/>
  <c r="H25" i="3" s="1"/>
  <c r="F20" i="3"/>
  <c r="F25" i="3" s="1"/>
  <c r="D20" i="3"/>
  <c r="D25" i="3" s="1"/>
  <c r="R19" i="3"/>
  <c r="P19" i="3"/>
  <c r="P20" i="3" s="1"/>
  <c r="T23" i="2"/>
  <c r="X23" i="2" s="1"/>
  <c r="K61" i="4"/>
  <c r="I61" i="4"/>
  <c r="E61" i="4"/>
  <c r="G61" i="4"/>
  <c r="E69" i="5" l="1"/>
  <c r="G69" i="5"/>
  <c r="I69" i="5"/>
  <c r="E77" i="5"/>
  <c r="G77" i="5"/>
  <c r="I77" i="5"/>
  <c r="G12" i="4"/>
  <c r="I12" i="4"/>
  <c r="K12" i="4"/>
  <c r="G18" i="4"/>
  <c r="I18" i="4"/>
  <c r="K18" i="4"/>
  <c r="G88" i="1"/>
  <c r="G90" i="1" s="1"/>
  <c r="I88" i="1"/>
  <c r="I90" i="1" s="1"/>
  <c r="K88" i="1"/>
  <c r="K90" i="1" s="1"/>
  <c r="G57" i="1"/>
  <c r="I57" i="1"/>
  <c r="K57" i="1"/>
  <c r="G65" i="1"/>
  <c r="I65" i="1"/>
  <c r="K65" i="1"/>
  <c r="K66" i="1" s="1"/>
  <c r="G18" i="1"/>
  <c r="I18" i="1"/>
  <c r="K18" i="1"/>
  <c r="I34" i="1"/>
  <c r="G34" i="1"/>
  <c r="G35" i="1" s="1"/>
  <c r="K34" i="1"/>
  <c r="K21" i="4" l="1"/>
  <c r="K24" i="4" s="1"/>
  <c r="K26" i="4" s="1"/>
  <c r="K28" i="4" s="1"/>
  <c r="G21" i="4"/>
  <c r="G24" i="4" s="1"/>
  <c r="G26" i="4" s="1"/>
  <c r="G28" i="4" s="1"/>
  <c r="K35" i="1"/>
  <c r="I21" i="4"/>
  <c r="I24" i="4" s="1"/>
  <c r="I26" i="4" s="1"/>
  <c r="I28" i="4" s="1"/>
  <c r="K91" i="1"/>
  <c r="G66" i="1"/>
  <c r="G91" i="1" s="1"/>
  <c r="I66" i="1"/>
  <c r="I91" i="1" s="1"/>
  <c r="I35" i="1"/>
  <c r="C69" i="5"/>
  <c r="E34" i="1" l="1"/>
  <c r="P15" i="2" l="1"/>
  <c r="L15" i="2" l="1"/>
  <c r="R13" i="2"/>
  <c r="T13" i="2" s="1"/>
  <c r="L13" i="3" l="1"/>
  <c r="R15" i="2"/>
  <c r="P26" i="2" l="1"/>
  <c r="L26" i="2"/>
  <c r="E18" i="4"/>
  <c r="L22" i="3" l="1"/>
  <c r="T15" i="2" l="1"/>
  <c r="T19" i="2" l="1"/>
  <c r="X19" i="2" s="1"/>
  <c r="R19" i="2"/>
  <c r="R28" i="2" l="1"/>
  <c r="T28" i="2" s="1"/>
  <c r="E18" i="1" l="1"/>
  <c r="E12" i="4" l="1"/>
  <c r="E21" i="4" s="1"/>
  <c r="P27" i="2" l="1"/>
  <c r="P16" i="2" l="1"/>
  <c r="P20" i="2" s="1"/>
  <c r="P22" i="2" s="1"/>
  <c r="P24" i="2" s="1"/>
  <c r="P29" i="2" s="1"/>
  <c r="R15" i="3" l="1"/>
  <c r="P15" i="3"/>
  <c r="P12" i="3"/>
  <c r="R11" i="3"/>
  <c r="P11" i="3"/>
  <c r="T17" i="2"/>
  <c r="X17" i="2" s="1"/>
  <c r="X13" i="2"/>
  <c r="G32" i="4" l="1"/>
  <c r="L14" i="2" s="1"/>
  <c r="T14" i="2" s="1"/>
  <c r="X14" i="2" s="1"/>
  <c r="K32" i="4"/>
  <c r="L12" i="3" s="1"/>
  <c r="R12" i="3" s="1"/>
  <c r="G37" i="4" l="1"/>
  <c r="G34" i="4"/>
  <c r="K37" i="4"/>
  <c r="R13" i="3"/>
  <c r="P13" i="3"/>
  <c r="R25" i="2"/>
  <c r="R26" i="2"/>
  <c r="T26" i="2" s="1"/>
  <c r="X15" i="2" l="1"/>
  <c r="L14" i="3"/>
  <c r="L16" i="3" s="1"/>
  <c r="L18" i="3" s="1"/>
  <c r="L20" i="3" s="1"/>
  <c r="D14" i="3"/>
  <c r="D16" i="3" s="1"/>
  <c r="D18" i="3" s="1"/>
  <c r="D27" i="2"/>
  <c r="V16" i="2"/>
  <c r="V20" i="2" s="1"/>
  <c r="V22" i="2" s="1"/>
  <c r="V24" i="2" s="1"/>
  <c r="T16" i="2"/>
  <c r="T20" i="2" s="1"/>
  <c r="L16" i="2"/>
  <c r="L20" i="2" s="1"/>
  <c r="L22" i="2" s="1"/>
  <c r="L24" i="2" s="1"/>
  <c r="R14" i="3" l="1"/>
  <c r="X16" i="2"/>
  <c r="X20" i="2" s="1"/>
  <c r="P22" i="3" l="1"/>
  <c r="R22" i="3" s="1"/>
  <c r="P21" i="3"/>
  <c r="X26" i="2"/>
  <c r="D23" i="3" l="1"/>
  <c r="N23" i="3"/>
  <c r="N25" i="3" s="1"/>
  <c r="J23" i="3"/>
  <c r="H23" i="3"/>
  <c r="F23" i="3"/>
  <c r="N14" i="3"/>
  <c r="N16" i="3" s="1"/>
  <c r="N18" i="3" s="1"/>
  <c r="J14" i="3"/>
  <c r="J16" i="3" s="1"/>
  <c r="J18" i="3" s="1"/>
  <c r="H14" i="3"/>
  <c r="H16" i="3" s="1"/>
  <c r="H18" i="3" s="1"/>
  <c r="F14" i="3"/>
  <c r="F16" i="3" s="1"/>
  <c r="F18" i="3" s="1"/>
  <c r="N27" i="2"/>
  <c r="J27" i="2"/>
  <c r="H27" i="2"/>
  <c r="F27" i="2"/>
  <c r="R16" i="2"/>
  <c r="R20" i="2" s="1"/>
  <c r="R22" i="2" s="1"/>
  <c r="R24" i="2" s="1"/>
  <c r="N16" i="2"/>
  <c r="N20" i="2" s="1"/>
  <c r="N22" i="2" s="1"/>
  <c r="N24" i="2" s="1"/>
  <c r="N29" i="2" s="1"/>
  <c r="J16" i="2"/>
  <c r="J20" i="2" s="1"/>
  <c r="J22" i="2" s="1"/>
  <c r="J24" i="2" s="1"/>
  <c r="J29" i="2" s="1"/>
  <c r="H16" i="2"/>
  <c r="H20" i="2" s="1"/>
  <c r="H22" i="2" s="1"/>
  <c r="H24" i="2" s="1"/>
  <c r="H29" i="2" s="1"/>
  <c r="F16" i="2"/>
  <c r="F20" i="2" s="1"/>
  <c r="F22" i="2" s="1"/>
  <c r="F24" i="2" s="1"/>
  <c r="D16" i="2"/>
  <c r="D20" i="2" s="1"/>
  <c r="D22" i="2" s="1"/>
  <c r="D24" i="2" s="1"/>
  <c r="D29" i="2" s="1"/>
  <c r="F29" i="2" l="1"/>
  <c r="T22" i="2"/>
  <c r="R27" i="2"/>
  <c r="R29" i="2" s="1"/>
  <c r="P23" i="3"/>
  <c r="P25" i="3" s="1"/>
  <c r="P14" i="3"/>
  <c r="P16" i="3" s="1"/>
  <c r="P18" i="3" s="1"/>
  <c r="R18" i="3" s="1"/>
  <c r="R20" i="3" s="1"/>
  <c r="X22" i="2" l="1"/>
  <c r="X24" i="2" s="1"/>
  <c r="T24" i="2"/>
  <c r="C77" i="5"/>
  <c r="K92" i="1" l="1"/>
  <c r="R16" i="3"/>
  <c r="P24" i="3"/>
  <c r="R24" i="3" l="1"/>
  <c r="V25" i="2" l="1"/>
  <c r="V27" i="2" s="1"/>
  <c r="V29" i="2" s="1"/>
  <c r="E65" i="1" l="1"/>
  <c r="E35" i="1"/>
  <c r="X28" i="2" l="1"/>
  <c r="E88" i="1" l="1"/>
  <c r="E24" i="4" l="1"/>
  <c r="G8" i="5" l="1"/>
  <c r="G30" i="5" s="1"/>
  <c r="G40" i="5" s="1"/>
  <c r="G43" i="5" s="1"/>
  <c r="G78" i="5" s="1"/>
  <c r="G80" i="5" s="1"/>
  <c r="I32" i="4"/>
  <c r="E26" i="4"/>
  <c r="I37" i="4" l="1"/>
  <c r="I8" i="5"/>
  <c r="I30" i="5" s="1"/>
  <c r="I40" i="5" s="1"/>
  <c r="I43" i="5" s="1"/>
  <c r="I78" i="5" s="1"/>
  <c r="I80" i="5" s="1"/>
  <c r="C8" i="5"/>
  <c r="C30" i="5" s="1"/>
  <c r="E28" i="4"/>
  <c r="E32" i="4" s="1"/>
  <c r="E8" i="5"/>
  <c r="E30" i="5" s="1"/>
  <c r="E40" i="5" s="1"/>
  <c r="E43" i="5" s="1"/>
  <c r="E78" i="5" s="1"/>
  <c r="E80" i="5" s="1"/>
  <c r="G81" i="5" l="1"/>
  <c r="E37" i="4"/>
  <c r="L25" i="2"/>
  <c r="T25" i="2" s="1"/>
  <c r="C40" i="5"/>
  <c r="I49" i="4"/>
  <c r="G92" i="1"/>
  <c r="I63" i="4" l="1"/>
  <c r="I66" i="4" s="1"/>
  <c r="L21" i="3"/>
  <c r="E81" i="5"/>
  <c r="I81" i="5"/>
  <c r="C43" i="5"/>
  <c r="C78" i="5" s="1"/>
  <c r="C80" i="5" s="1"/>
  <c r="C81" i="5" s="1"/>
  <c r="L27" i="2"/>
  <c r="L29" i="2" s="1"/>
  <c r="K49" i="4"/>
  <c r="K63" i="4" s="1"/>
  <c r="K66" i="4" s="1"/>
  <c r="G49" i="4"/>
  <c r="G63" i="4" s="1"/>
  <c r="G66" i="4" s="1"/>
  <c r="G68" i="4" s="1"/>
  <c r="T27" i="2" l="1"/>
  <c r="R21" i="3"/>
  <c r="L23" i="3"/>
  <c r="L25" i="3" s="1"/>
  <c r="X25" i="2"/>
  <c r="X27" i="2" l="1"/>
  <c r="X29" i="2" s="1"/>
  <c r="T29" i="2"/>
  <c r="R23" i="3"/>
  <c r="R25" i="3" s="1"/>
  <c r="E90" i="1"/>
  <c r="E57" i="1"/>
  <c r="E66" i="1" l="1"/>
  <c r="E91" i="1" s="1"/>
  <c r="I92" i="1" l="1"/>
  <c r="E92" i="1"/>
  <c r="E34" i="4" l="1"/>
  <c r="E49" i="4" s="1"/>
  <c r="E63" i="4" l="1"/>
  <c r="E66" i="4" s="1"/>
  <c r="E68" i="4" s="1"/>
</calcChain>
</file>

<file path=xl/sharedStrings.xml><?xml version="1.0" encoding="utf-8"?>
<sst xmlns="http://schemas.openxmlformats.org/spreadsheetml/2006/main" count="356" uniqueCount="237">
  <si>
    <t>(Unit: Baht)</t>
  </si>
  <si>
    <t>Note</t>
  </si>
  <si>
    <t>Assets</t>
  </si>
  <si>
    <t>Current assets</t>
  </si>
  <si>
    <t>Cash and cash equivalents</t>
  </si>
  <si>
    <t>Current portion of finance lease receivables</t>
  </si>
  <si>
    <t>Total current assets</t>
  </si>
  <si>
    <t>Non-current assets</t>
  </si>
  <si>
    <t>Finance lease receivables - net of current portion</t>
  </si>
  <si>
    <t>Total non-current assets</t>
  </si>
  <si>
    <t>Total assets</t>
  </si>
  <si>
    <t>The accompanying notes are an integral part of the financial statements.</t>
  </si>
  <si>
    <t>Liabilities and shareholders' equity</t>
  </si>
  <si>
    <t>Current liabilities</t>
  </si>
  <si>
    <t xml:space="preserve">Current portion of liabilities under finance lease </t>
  </si>
  <si>
    <t xml:space="preserve">   agreements</t>
  </si>
  <si>
    <t>Other current liabilities</t>
  </si>
  <si>
    <t>Total current liabilities</t>
  </si>
  <si>
    <t>Non-current liabilities</t>
  </si>
  <si>
    <t>Total non-current liabilities</t>
  </si>
  <si>
    <t>Total liabilities</t>
  </si>
  <si>
    <t>Shareholders' equity</t>
  </si>
  <si>
    <t>Share capital</t>
  </si>
  <si>
    <t xml:space="preserve">   Registered</t>
  </si>
  <si>
    <t>Share premium</t>
  </si>
  <si>
    <t xml:space="preserve">   Appropriated - statutory reserve</t>
  </si>
  <si>
    <t xml:space="preserve">   Unappropriated</t>
  </si>
  <si>
    <t>Total shareholders' equity</t>
  </si>
  <si>
    <t>Total liabilities and shareholders' equity</t>
  </si>
  <si>
    <t>Revenues</t>
  </si>
  <si>
    <t>Other income</t>
  </si>
  <si>
    <t>Total revenues</t>
  </si>
  <si>
    <t>Expenses</t>
  </si>
  <si>
    <t>Administrative expenses</t>
  </si>
  <si>
    <t>Total expenses</t>
  </si>
  <si>
    <t>Finance cost</t>
  </si>
  <si>
    <t xml:space="preserve">Basic earnings per share </t>
  </si>
  <si>
    <t>Weighted average number of common stock (shares)</t>
  </si>
  <si>
    <t>Cash flows from operating activities</t>
  </si>
  <si>
    <t xml:space="preserve">   Depreciation and amortisation</t>
  </si>
  <si>
    <t xml:space="preserve">   Interest income</t>
  </si>
  <si>
    <t xml:space="preserve">   Interest expenses</t>
  </si>
  <si>
    <t>Operating assets (increase) decrease</t>
  </si>
  <si>
    <t xml:space="preserve">   Finance lease receivables</t>
  </si>
  <si>
    <t xml:space="preserve">   Inventories</t>
  </si>
  <si>
    <t xml:space="preserve">   Other current assets</t>
  </si>
  <si>
    <t xml:space="preserve">   Other non-current assets</t>
  </si>
  <si>
    <t>Operating liabilities increase (decrease)</t>
  </si>
  <si>
    <t xml:space="preserve">   Other current liabilities</t>
  </si>
  <si>
    <t>Cash flows from investing activities</t>
  </si>
  <si>
    <t>Cash flows from financing activities</t>
  </si>
  <si>
    <t>Cash and cash equivalents at beginning of year</t>
  </si>
  <si>
    <t>Supplemental cash flows information: -</t>
  </si>
  <si>
    <t>Non-cash transactions: -</t>
  </si>
  <si>
    <t xml:space="preserve">Issued and </t>
  </si>
  <si>
    <t>paid-up</t>
  </si>
  <si>
    <t>share capital</t>
  </si>
  <si>
    <t>Unappropriated</t>
  </si>
  <si>
    <t>Total</t>
  </si>
  <si>
    <t>Total equity</t>
  </si>
  <si>
    <t>attributable to</t>
  </si>
  <si>
    <t>Trade and other receivables</t>
  </si>
  <si>
    <t>Inventories</t>
  </si>
  <si>
    <t>Other current assets</t>
  </si>
  <si>
    <t xml:space="preserve">Investment properties </t>
  </si>
  <si>
    <t>Property, plant and equipment</t>
  </si>
  <si>
    <t>Intangible assets</t>
  </si>
  <si>
    <t>Other non-current assets</t>
  </si>
  <si>
    <t>Trade and other payables</t>
  </si>
  <si>
    <t>Provision for long-term employee benefits</t>
  </si>
  <si>
    <t>Equity attributable to owners of the Company</t>
  </si>
  <si>
    <t>Other components of shareholders' equity</t>
  </si>
  <si>
    <t>Profit for the year</t>
  </si>
  <si>
    <t>Equity holders of the Company</t>
  </si>
  <si>
    <t>Profit attributable to equity holders of the Company</t>
  </si>
  <si>
    <t>Other comprehensive income:</t>
  </si>
  <si>
    <t>Other comprehensive income for the year</t>
  </si>
  <si>
    <t>Total comprehensive income for the year</t>
  </si>
  <si>
    <t>Total comprehensive income attributable to:</t>
  </si>
  <si>
    <t>Profit before tax</t>
  </si>
  <si>
    <t xml:space="preserve">Adjustments to reconcile profit before tax to </t>
  </si>
  <si>
    <t xml:space="preserve">   net cash provided by (paid from) operating activities:</t>
  </si>
  <si>
    <t xml:space="preserve">   Provision for long-term employee benefits</t>
  </si>
  <si>
    <t xml:space="preserve">Profit from operating activities before  </t>
  </si>
  <si>
    <t xml:space="preserve">   Trade and other receivables</t>
  </si>
  <si>
    <t xml:space="preserve">   Trade and other payables</t>
  </si>
  <si>
    <t>Total other</t>
  </si>
  <si>
    <t>Surplus on</t>
  </si>
  <si>
    <t>components of</t>
  </si>
  <si>
    <t>Appropriated -</t>
  </si>
  <si>
    <t xml:space="preserve">revaluation of </t>
  </si>
  <si>
    <t>shareholders'</t>
  </si>
  <si>
    <t xml:space="preserve"> interests of</t>
  </si>
  <si>
    <t>statutory reserve</t>
  </si>
  <si>
    <t>assets</t>
  </si>
  <si>
    <t>equity</t>
  </si>
  <si>
    <t>the Company</t>
  </si>
  <si>
    <t>Statement of changes in shareholders' equity</t>
  </si>
  <si>
    <t>Statement of financial position</t>
  </si>
  <si>
    <t>Statement of financial position (continued)</t>
  </si>
  <si>
    <t>Income statement</t>
  </si>
  <si>
    <t>Statement of comprehensive income</t>
  </si>
  <si>
    <t>Statement of cash flows</t>
  </si>
  <si>
    <t>Statement of cash flows (continued)</t>
  </si>
  <si>
    <t>Dividend paid</t>
  </si>
  <si>
    <t>Capital reduction surplus</t>
  </si>
  <si>
    <t>Capital reduction</t>
  </si>
  <si>
    <t>surplus</t>
  </si>
  <si>
    <t>Current investments</t>
  </si>
  <si>
    <t>Deferred tax assets</t>
  </si>
  <si>
    <t>Income tax payable</t>
  </si>
  <si>
    <t>Deferred tax liabilities</t>
  </si>
  <si>
    <t>Profit before income tax expenses</t>
  </si>
  <si>
    <t>Income tax expenses</t>
  </si>
  <si>
    <t>Profit before finance cost and income tax expenses</t>
  </si>
  <si>
    <t>Statement of changes in shareholders' equity (continued)</t>
  </si>
  <si>
    <t>Investments in associate</t>
  </si>
  <si>
    <t>Retained earnings</t>
  </si>
  <si>
    <t>Consolidated financial statements</t>
  </si>
  <si>
    <t>Separate financial statements</t>
  </si>
  <si>
    <t>Current portion of long-term loans to unrelated</t>
  </si>
  <si>
    <t xml:space="preserve">   - net of current portion</t>
  </si>
  <si>
    <t>Sales</t>
  </si>
  <si>
    <t>Cost of sales</t>
  </si>
  <si>
    <t>Profit or loss attributable to:</t>
  </si>
  <si>
    <t xml:space="preserve">   Dividend income</t>
  </si>
  <si>
    <t xml:space="preserve">Other comprehensive income not to be reclassified </t>
  </si>
  <si>
    <t xml:space="preserve">   changes in operating assets and liabilities:</t>
  </si>
  <si>
    <t xml:space="preserve">   and associate</t>
  </si>
  <si>
    <t xml:space="preserve">   of joint venture's financial statements in foreign currency</t>
  </si>
  <si>
    <t xml:space="preserve">Exchange differences </t>
  </si>
  <si>
    <t xml:space="preserve">on translation of </t>
  </si>
  <si>
    <t>financial statements</t>
  </si>
  <si>
    <t>in foreign currency</t>
  </si>
  <si>
    <t xml:space="preserve">Other comprehensive income to be reclassified </t>
  </si>
  <si>
    <t xml:space="preserve">   Cash paid for income tax</t>
  </si>
  <si>
    <t xml:space="preserve">   Purchases of vehicles under financial leases</t>
  </si>
  <si>
    <t xml:space="preserve">   Transfer of equipment to inventories</t>
  </si>
  <si>
    <t xml:space="preserve">Change in non-controlling interests of the subsidiary </t>
  </si>
  <si>
    <t xml:space="preserve">     to profit or loss in subsequent period</t>
  </si>
  <si>
    <t>owners of</t>
  </si>
  <si>
    <t xml:space="preserve"> Non-controlling</t>
  </si>
  <si>
    <t>Interest income received</t>
  </si>
  <si>
    <t>Interest paid</t>
  </si>
  <si>
    <t xml:space="preserve">Investments in joint venture </t>
  </si>
  <si>
    <t>joint venture's</t>
  </si>
  <si>
    <t xml:space="preserve">   Cash paid for long-term employee benefits</t>
  </si>
  <si>
    <t xml:space="preserve">      of current investments </t>
  </si>
  <si>
    <t>Cash from operating activities</t>
  </si>
  <si>
    <t>Net cash from operating activities</t>
  </si>
  <si>
    <t>Net cash used in investing activities</t>
  </si>
  <si>
    <t>Net cash used in financing activities</t>
  </si>
  <si>
    <t>Acquisition of current investments</t>
  </si>
  <si>
    <t xml:space="preserve">      880,000,000 ordinary shares of Baht 0.60 each</t>
  </si>
  <si>
    <t xml:space="preserve">      879,998,016 ordinary shares of Baht 0.60 each</t>
  </si>
  <si>
    <t>Income from warehouse rental</t>
  </si>
  <si>
    <t>Cost of warehouse rental</t>
  </si>
  <si>
    <t>Actuarial loss - net of income tax</t>
  </si>
  <si>
    <t xml:space="preserve">   from its paid up share capital</t>
  </si>
  <si>
    <t xml:space="preserve">   Actuarial loss</t>
  </si>
  <si>
    <t xml:space="preserve">   institution</t>
  </si>
  <si>
    <t xml:space="preserve">   Gain on disposal of current investments</t>
  </si>
  <si>
    <t>Net increase (decrease) in cash and cash equivalents</t>
  </si>
  <si>
    <t xml:space="preserve">   person and party</t>
  </si>
  <si>
    <t>Long-term loans to unrelated person and party</t>
  </si>
  <si>
    <t>Liabilities under finance lease agreements</t>
  </si>
  <si>
    <t>Current portion of long-term loans from financial</t>
  </si>
  <si>
    <t>Long-term loans from financial institution</t>
  </si>
  <si>
    <t xml:space="preserve">Proceeds from disposal of current investments </t>
  </si>
  <si>
    <t>Land awaiting future development</t>
  </si>
  <si>
    <t>Karmarts Public Company Limited and its subsidiary</t>
  </si>
  <si>
    <t>Investments in subsidiary</t>
  </si>
  <si>
    <t>Non-controlling interests of the subsidiary</t>
  </si>
  <si>
    <t>the subsidiary</t>
  </si>
  <si>
    <t>Increase in investments in subsidiary</t>
  </si>
  <si>
    <t>Balance as at 1 January 2018</t>
  </si>
  <si>
    <t>Current portion of long-term loans to related party</t>
  </si>
  <si>
    <t>Long-term loans to related party</t>
  </si>
  <si>
    <t>Short-term loan from related party</t>
  </si>
  <si>
    <t xml:space="preserve">   in joint venture and associate, finance cost  </t>
  </si>
  <si>
    <t xml:space="preserve">   and income tax expenses</t>
  </si>
  <si>
    <t>Share of profit (loss) from exchange differences on translation</t>
  </si>
  <si>
    <t xml:space="preserve">   Unrealised loss (gain) on exchange rate</t>
  </si>
  <si>
    <t xml:space="preserve">   Gain on disposal of fixed assets and intangible assets </t>
  </si>
  <si>
    <t xml:space="preserve">      and associate</t>
  </si>
  <si>
    <t>Dividend received</t>
  </si>
  <si>
    <t xml:space="preserve">Proceeds from disposal of equipment </t>
  </si>
  <si>
    <t xml:space="preserve">   and intangible assets</t>
  </si>
  <si>
    <t xml:space="preserve">Redemption of deposit for purchase of investments in </t>
  </si>
  <si>
    <t xml:space="preserve">   a subsidiary</t>
  </si>
  <si>
    <t xml:space="preserve">   Undue installment for acquisition of equipment </t>
  </si>
  <si>
    <t xml:space="preserve">      and intangible assets</t>
  </si>
  <si>
    <t xml:space="preserve">Gain on fair value adjustment of investment properties </t>
  </si>
  <si>
    <t>Selling and distribution expenses</t>
  </si>
  <si>
    <t xml:space="preserve">   Sales of equipment that has not yet been collected</t>
  </si>
  <si>
    <t xml:space="preserve">   from financial institutions</t>
  </si>
  <si>
    <t xml:space="preserve">Bank overdrafts and short-term loans </t>
  </si>
  <si>
    <t xml:space="preserve">   Unrealised loss (gain) on change in the fair value </t>
  </si>
  <si>
    <t>Decrease in short-term loans to unrelated  parties</t>
  </si>
  <si>
    <t xml:space="preserve">   Transfer of deposit for purchase of land to land</t>
  </si>
  <si>
    <t>Acquisition of land, equipment and intangible assets</t>
  </si>
  <si>
    <t>Changes in non-controlling interests of the subsidiary</t>
  </si>
  <si>
    <t xml:space="preserve">Cash paid under finance leases </t>
  </si>
  <si>
    <t xml:space="preserve">   Fixed assets and intangible assets writes-off</t>
  </si>
  <si>
    <t>As at 31 December 2019</t>
  </si>
  <si>
    <t>For the year ended 31 December 2019</t>
  </si>
  <si>
    <t xml:space="preserve">Balance as at 31 December 2019 </t>
  </si>
  <si>
    <t>Balance as at 31 December 2018</t>
  </si>
  <si>
    <t>8, 9</t>
  </si>
  <si>
    <t>9, 21</t>
  </si>
  <si>
    <t>13, 14</t>
  </si>
  <si>
    <t xml:space="preserve">   - net of income tax</t>
  </si>
  <si>
    <t>Dividend paid (Note 29)</t>
  </si>
  <si>
    <t>Balance as at 1 January 2019 - before restated</t>
  </si>
  <si>
    <t>Cumulative effects of prior year's adjustments (Note 4)</t>
  </si>
  <si>
    <t>Balance as at 1 January 2019 - as restated</t>
  </si>
  <si>
    <t xml:space="preserve">   Allowance for reducing cost of inventories to net realisable value</t>
  </si>
  <si>
    <t xml:space="preserve">   Increase in surplus on revaluation of assets</t>
  </si>
  <si>
    <t xml:space="preserve">Changes in surplus on revaluation of assets </t>
  </si>
  <si>
    <t xml:space="preserve">   Gain from the fair value adjustment of investment properties</t>
  </si>
  <si>
    <t xml:space="preserve">   Allowance for impairment of other current assets</t>
  </si>
  <si>
    <t xml:space="preserve">   Allowance for impairment on investments in joint venture</t>
  </si>
  <si>
    <t>Increase (decrease) in short-term loans from financial institutions</t>
  </si>
  <si>
    <t>Increase (decrease) in short-term loan from related party</t>
  </si>
  <si>
    <t>Decrease in long-term loans from financial institution</t>
  </si>
  <si>
    <t xml:space="preserve">Profit before share of gain from investments </t>
  </si>
  <si>
    <t xml:space="preserve">   Allowance for doubtful accounts (reversal)</t>
  </si>
  <si>
    <t>Decrease in short-term loans to related party</t>
  </si>
  <si>
    <t>Decrease in long-term loans to unrelated person and party</t>
  </si>
  <si>
    <t>Decrease (increase) in long-term loans to related party</t>
  </si>
  <si>
    <t>2018</t>
  </si>
  <si>
    <t xml:space="preserve">   Issued and paid up</t>
  </si>
  <si>
    <t>Directors</t>
  </si>
  <si>
    <t xml:space="preserve">Share of profit from investments in joint venture </t>
  </si>
  <si>
    <t>17, 28</t>
  </si>
  <si>
    <t xml:space="preserve">   Share of profit from investments in joint venture </t>
  </si>
  <si>
    <t>Cash and cash equivalents at end of year (Note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</si>
</sst>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(* #,##0_);_(* \(#,##0\);_(* &quot;-&quot;_);_(@_)"/>
    <numFmt numFmtId="43" formatCode="_(* #,##0.00_);_(* \(#,##0.00\);_(* &quot;-&quot;??_);_(@_)"/>
    <numFmt numFmtId="164" formatCode="#,##0.0"/>
    <numFmt numFmtId="165" formatCode="_(* #,##0_);_(* \(#,##0\);_(* &quot;-&quot;??_);_(@_)"/>
    <numFmt numFmtId="166" formatCode="#,##0.000_);\(#,##0.000\)"/>
  </numFmts>
  <fonts count="10">
    <font>
      <sz val="10"/>
      <color theme="1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name val="ApFont"/>
      <charset val="222"/>
    </font>
    <font>
      <sz val="10"/>
      <name val="ApFont"/>
    </font>
    <font>
      <b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sz val="11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/>
      <diagonal/>
    </border>
  </borders>
  <cellStyleXfs count="3">
    <xf numFmtId="0" fontId="0" fillId="0" borderId="0"/>
    <xf numFmtId="0" fontId="3" fillId="0" borderId="0"/>
    <xf numFmtId="0" fontId="4" fillId="0" borderId="0"/>
  </cellStyleXfs>
  <cellXfs count="105">
    <xf numFmtId="0" fontId="0" fillId="0" borderId="0" xfId="0"/>
    <xf numFmtId="37" fontId="2" fillId="0" borderId="0" xfId="0" applyNumberFormat="1" applyFont="1" applyFill="1" applyAlignment="1">
      <alignment horizontal="center" vertical="center"/>
    </xf>
    <xf numFmtId="37" fontId="2" fillId="0" borderId="0" xfId="1" applyNumberFormat="1" applyFont="1" applyFill="1" applyBorder="1" applyAlignment="1">
      <alignment horizontal="right" vertical="center"/>
    </xf>
    <xf numFmtId="41" fontId="2" fillId="0" borderId="0" xfId="1" applyNumberFormat="1" applyFont="1" applyFill="1" applyBorder="1" applyAlignment="1">
      <alignment horizontal="right" vertical="center"/>
    </xf>
    <xf numFmtId="37" fontId="2" fillId="0" borderId="4" xfId="1" applyNumberFormat="1" applyFont="1" applyFill="1" applyBorder="1" applyAlignment="1">
      <alignment horizontal="right" vertical="center"/>
    </xf>
    <xf numFmtId="37" fontId="2" fillId="0" borderId="0" xfId="1" applyNumberFormat="1" applyFont="1" applyFill="1" applyAlignment="1">
      <alignment horizontal="right" vertical="center"/>
    </xf>
    <xf numFmtId="37" fontId="2" fillId="0" borderId="0" xfId="1" applyNumberFormat="1" applyFont="1" applyFill="1" applyBorder="1" applyAlignment="1">
      <alignment vertical="center"/>
    </xf>
    <xf numFmtId="41" fontId="2" fillId="0" borderId="0" xfId="1" applyNumberFormat="1" applyFont="1" applyFill="1" applyBorder="1" applyAlignment="1">
      <alignment vertical="center"/>
    </xf>
    <xf numFmtId="37" fontId="1" fillId="0" borderId="0" xfId="0" applyNumberFormat="1" applyFont="1" applyFill="1" applyAlignment="1">
      <alignment vertical="center"/>
    </xf>
    <xf numFmtId="37" fontId="2" fillId="0" borderId="0" xfId="0" applyNumberFormat="1" applyFont="1" applyFill="1" applyBorder="1" applyAlignment="1">
      <alignment vertical="center"/>
    </xf>
    <xf numFmtId="37" fontId="2" fillId="0" borderId="0" xfId="0" applyNumberFormat="1" applyFont="1" applyFill="1" applyAlignment="1">
      <alignment horizontal="centerContinuous" vertical="center"/>
    </xf>
    <xf numFmtId="37" fontId="2" fillId="0" borderId="0" xfId="0" applyNumberFormat="1" applyFont="1" applyFill="1" applyAlignment="1">
      <alignment vertical="center"/>
    </xf>
    <xf numFmtId="37" fontId="2" fillId="0" borderId="0" xfId="0" applyNumberFormat="1" applyFont="1" applyFill="1" applyAlignment="1">
      <alignment horizontal="right" vertical="center"/>
    </xf>
    <xf numFmtId="37" fontId="2" fillId="0" borderId="1" xfId="0" applyNumberFormat="1" applyFont="1" applyFill="1" applyBorder="1" applyAlignment="1">
      <alignment horizontal="centerContinuous" vertical="center"/>
    </xf>
    <xf numFmtId="37" fontId="2" fillId="0" borderId="0" xfId="0" applyNumberFormat="1" applyFont="1" applyFill="1" applyBorder="1" applyAlignment="1">
      <alignment horizontal="centerContinuous" vertical="center"/>
    </xf>
    <xf numFmtId="37" fontId="2" fillId="0" borderId="0" xfId="0" applyNumberFormat="1" applyFont="1" applyFill="1" applyBorder="1" applyAlignment="1">
      <alignment horizontal="center" vertical="center"/>
    </xf>
    <xf numFmtId="41" fontId="2" fillId="0" borderId="0" xfId="0" applyNumberFormat="1" applyFont="1" applyFill="1" applyAlignment="1">
      <alignment horizontal="center" vertical="center"/>
    </xf>
    <xf numFmtId="41" fontId="2" fillId="0" borderId="0" xfId="0" applyNumberFormat="1" applyFont="1" applyFill="1" applyBorder="1" applyAlignment="1">
      <alignment horizontal="center" vertical="center"/>
    </xf>
    <xf numFmtId="41" fontId="2" fillId="0" borderId="0" xfId="0" applyNumberFormat="1" applyFont="1" applyFill="1" applyBorder="1" applyAlignment="1">
      <alignment horizontal="right" vertical="center"/>
    </xf>
    <xf numFmtId="37" fontId="2" fillId="0" borderId="1" xfId="0" applyNumberFormat="1" applyFont="1" applyFill="1" applyBorder="1" applyAlignment="1">
      <alignment vertical="center"/>
    </xf>
    <xf numFmtId="41" fontId="2" fillId="0" borderId="0" xfId="0" applyNumberFormat="1" applyFont="1" applyFill="1" applyAlignment="1">
      <alignment vertical="center"/>
    </xf>
    <xf numFmtId="41" fontId="2" fillId="0" borderId="1" xfId="0" applyNumberFormat="1" applyFont="1" applyFill="1" applyBorder="1" applyAlignment="1">
      <alignment horizontal="right" vertical="center"/>
    </xf>
    <xf numFmtId="41" fontId="2" fillId="0" borderId="1" xfId="0" applyNumberFormat="1" applyFont="1" applyFill="1" applyBorder="1" applyAlignment="1">
      <alignment vertical="center"/>
    </xf>
    <xf numFmtId="41" fontId="2" fillId="0" borderId="1" xfId="1" applyNumberFormat="1" applyFont="1" applyFill="1" applyBorder="1" applyAlignment="1">
      <alignment vertical="center"/>
    </xf>
    <xf numFmtId="41" fontId="2" fillId="0" borderId="1" xfId="0" applyNumberFormat="1" applyFont="1" applyFill="1" applyBorder="1" applyAlignment="1">
      <alignment horizontal="center" vertical="center"/>
    </xf>
    <xf numFmtId="43" fontId="2" fillId="0" borderId="0" xfId="0" applyNumberFormat="1" applyFont="1" applyFill="1" applyBorder="1" applyAlignment="1">
      <alignment horizontal="right" vertical="center"/>
    </xf>
    <xf numFmtId="37" fontId="1" fillId="0" borderId="0" xfId="0" applyNumberFormat="1" applyFont="1" applyFill="1" applyAlignment="1">
      <alignment horizontal="left" vertical="center"/>
    </xf>
    <xf numFmtId="37" fontId="2" fillId="0" borderId="1" xfId="0" applyNumberFormat="1" applyFont="1" applyFill="1" applyBorder="1" applyAlignment="1">
      <alignment horizontal="center" vertical="center"/>
    </xf>
    <xf numFmtId="37" fontId="2" fillId="0" borderId="1" xfId="0" applyNumberFormat="1" applyFont="1" applyFill="1" applyBorder="1" applyAlignment="1">
      <alignment horizontal="center" vertical="center"/>
    </xf>
    <xf numFmtId="41" fontId="2" fillId="0" borderId="0" xfId="0" applyNumberFormat="1" applyFont="1" applyFill="1" applyBorder="1" applyAlignment="1">
      <alignment vertical="center"/>
    </xf>
    <xf numFmtId="41" fontId="2" fillId="0" borderId="3" xfId="0" applyNumberFormat="1" applyFont="1" applyFill="1" applyBorder="1" applyAlignment="1">
      <alignment vertical="center"/>
    </xf>
    <xf numFmtId="37" fontId="1" fillId="0" borderId="0" xfId="0" applyNumberFormat="1" applyFont="1" applyFill="1" applyAlignment="1">
      <alignment horizontal="left" vertical="center"/>
    </xf>
    <xf numFmtId="0" fontId="5" fillId="0" borderId="0" xfId="0" applyFont="1" applyFill="1" applyAlignment="1">
      <alignment vertical="center"/>
    </xf>
    <xf numFmtId="37" fontId="6" fillId="0" borderId="0" xfId="0" applyNumberFormat="1" applyFont="1" applyFill="1" applyAlignment="1">
      <alignment horizontal="centerContinuous" vertical="center"/>
    </xf>
    <xf numFmtId="37" fontId="6" fillId="0" borderId="0" xfId="0" applyNumberFormat="1" applyFont="1" applyFill="1" applyBorder="1" applyAlignment="1">
      <alignment horizontal="centerContinuous" vertical="center"/>
    </xf>
    <xf numFmtId="37" fontId="6" fillId="0" borderId="0" xfId="0" applyNumberFormat="1" applyFont="1" applyFill="1" applyAlignment="1">
      <alignment vertical="center"/>
    </xf>
    <xf numFmtId="37" fontId="6" fillId="0" borderId="0" xfId="0" applyNumberFormat="1" applyFont="1" applyFill="1" applyAlignment="1">
      <alignment horizontal="center" vertical="center"/>
    </xf>
    <xf numFmtId="37" fontId="6" fillId="0" borderId="0" xfId="0" applyNumberFormat="1" applyFont="1" applyFill="1" applyBorder="1" applyAlignment="1">
      <alignment vertical="center"/>
    </xf>
    <xf numFmtId="37" fontId="6" fillId="0" borderId="0" xfId="0" applyNumberFormat="1" applyFont="1" applyFill="1" applyAlignment="1">
      <alignment horizontal="right" vertical="center"/>
    </xf>
    <xf numFmtId="37" fontId="7" fillId="0" borderId="0" xfId="0" applyNumberFormat="1" applyFont="1" applyFill="1" applyBorder="1" applyAlignment="1">
      <alignment horizontal="center" vertical="center"/>
    </xf>
    <xf numFmtId="0" fontId="7" fillId="0" borderId="0" xfId="0" applyNumberFormat="1" applyFont="1" applyFill="1" applyBorder="1" applyAlignment="1">
      <alignment vertical="center"/>
    </xf>
    <xf numFmtId="0" fontId="6" fillId="0" borderId="1" xfId="0" applyNumberFormat="1" applyFont="1" applyFill="1" applyBorder="1" applyAlignment="1">
      <alignment horizontal="center" vertical="center"/>
    </xf>
    <xf numFmtId="0" fontId="6" fillId="0" borderId="0" xfId="0" applyNumberFormat="1" applyFont="1" applyFill="1" applyBorder="1" applyAlignment="1">
      <alignment horizontal="center" vertical="center"/>
    </xf>
    <xf numFmtId="165" fontId="6" fillId="0" borderId="2" xfId="0" quotePrefix="1" applyNumberFormat="1" applyFont="1" applyFill="1" applyBorder="1" applyAlignment="1">
      <alignment horizontal="center" vertical="center"/>
    </xf>
    <xf numFmtId="165" fontId="6" fillId="0" borderId="5" xfId="0" applyNumberFormat="1" applyFont="1" applyFill="1" applyBorder="1" applyAlignment="1">
      <alignment vertical="center"/>
    </xf>
    <xf numFmtId="0" fontId="6" fillId="0" borderId="0" xfId="0" applyNumberFormat="1" applyFont="1" applyFill="1" applyBorder="1" applyAlignment="1">
      <alignment vertical="center"/>
    </xf>
    <xf numFmtId="37" fontId="5" fillId="0" borderId="0" xfId="0" applyNumberFormat="1" applyFont="1" applyFill="1" applyAlignment="1">
      <alignment vertical="center"/>
    </xf>
    <xf numFmtId="37" fontId="6" fillId="0" borderId="0" xfId="0" applyNumberFormat="1" applyFont="1" applyFill="1" applyBorder="1" applyAlignment="1">
      <alignment horizontal="center" vertical="center"/>
    </xf>
    <xf numFmtId="37" fontId="8" fillId="0" borderId="0" xfId="0" applyNumberFormat="1" applyFont="1" applyFill="1" applyBorder="1" applyAlignment="1">
      <alignment horizontal="center" vertical="center"/>
    </xf>
    <xf numFmtId="41" fontId="6" fillId="0" borderId="0" xfId="0" applyNumberFormat="1" applyFont="1" applyFill="1" applyAlignment="1">
      <alignment vertical="center"/>
    </xf>
    <xf numFmtId="37" fontId="8" fillId="0" borderId="0" xfId="0" applyNumberFormat="1" applyFont="1" applyFill="1" applyAlignment="1">
      <alignment horizontal="center" vertical="center"/>
    </xf>
    <xf numFmtId="41" fontId="6" fillId="0" borderId="0" xfId="0" applyNumberFormat="1" applyFont="1" applyFill="1" applyBorder="1" applyAlignment="1">
      <alignment vertical="center"/>
    </xf>
    <xf numFmtId="37" fontId="6" fillId="0" borderId="0" xfId="0" applyNumberFormat="1" applyFont="1" applyFill="1" applyBorder="1" applyAlignment="1">
      <alignment horizontal="right" vertical="center"/>
    </xf>
    <xf numFmtId="41" fontId="6" fillId="0" borderId="0" xfId="0" applyNumberFormat="1" applyFont="1" applyFill="1" applyBorder="1" applyAlignment="1">
      <alignment horizontal="center" vertical="center"/>
    </xf>
    <xf numFmtId="41" fontId="6" fillId="0" borderId="0" xfId="0" applyNumberFormat="1" applyFont="1" applyFill="1" applyBorder="1" applyAlignment="1">
      <alignment horizontal="right" vertical="center"/>
    </xf>
    <xf numFmtId="37" fontId="5" fillId="0" borderId="0" xfId="0" applyNumberFormat="1" applyFont="1" applyFill="1" applyBorder="1" applyAlignment="1">
      <alignment vertical="center"/>
    </xf>
    <xf numFmtId="41" fontId="6" fillId="0" borderId="2" xfId="0" applyNumberFormat="1" applyFont="1" applyFill="1" applyBorder="1" applyAlignment="1">
      <alignment vertical="center"/>
    </xf>
    <xf numFmtId="41" fontId="6" fillId="0" borderId="1" xfId="0" applyNumberFormat="1" applyFont="1" applyFill="1" applyBorder="1" applyAlignment="1">
      <alignment horizontal="right" vertical="center"/>
    </xf>
    <xf numFmtId="41" fontId="6" fillId="0" borderId="3" xfId="0" applyNumberFormat="1" applyFont="1" applyFill="1" applyBorder="1" applyAlignment="1">
      <alignment vertical="center"/>
    </xf>
    <xf numFmtId="37" fontId="7" fillId="0" borderId="0" xfId="0" applyNumberFormat="1" applyFont="1" applyFill="1" applyBorder="1" applyAlignment="1">
      <alignment vertical="center"/>
    </xf>
    <xf numFmtId="41" fontId="6" fillId="0" borderId="0" xfId="0" applyNumberFormat="1" applyFont="1" applyFill="1" applyAlignment="1">
      <alignment horizontal="right" vertical="center"/>
    </xf>
    <xf numFmtId="41" fontId="6" fillId="0" borderId="1" xfId="0" applyNumberFormat="1" applyFont="1" applyFill="1" applyBorder="1" applyAlignment="1">
      <alignment vertical="center"/>
    </xf>
    <xf numFmtId="41" fontId="6" fillId="0" borderId="0" xfId="0" applyNumberFormat="1" applyFont="1" applyFill="1" applyAlignment="1">
      <alignment horizontal="center" vertical="center"/>
    </xf>
    <xf numFmtId="41" fontId="6" fillId="0" borderId="5" xfId="0" applyNumberFormat="1" applyFont="1" applyFill="1" applyBorder="1" applyAlignment="1">
      <alignment vertical="center"/>
    </xf>
    <xf numFmtId="37" fontId="6" fillId="0" borderId="1" xfId="0" applyNumberFormat="1" applyFont="1" applyFill="1" applyBorder="1" applyAlignment="1">
      <alignment vertical="center"/>
    </xf>
    <xf numFmtId="37" fontId="6" fillId="0" borderId="0" xfId="0" applyNumberFormat="1" applyFont="1" applyFill="1" applyAlignment="1">
      <alignment horizontal="left" vertical="center"/>
    </xf>
    <xf numFmtId="0" fontId="5" fillId="0" borderId="0" xfId="0" applyFont="1" applyFill="1" applyAlignment="1">
      <alignment horizontal="left" vertical="center"/>
    </xf>
    <xf numFmtId="0" fontId="7" fillId="0" borderId="0" xfId="0" applyNumberFormat="1" applyFont="1" applyFill="1" applyBorder="1" applyAlignment="1">
      <alignment horizontal="center" vertical="center"/>
    </xf>
    <xf numFmtId="0" fontId="6" fillId="0" borderId="0" xfId="0" applyNumberFormat="1" applyFont="1" applyFill="1" applyAlignment="1">
      <alignment vertical="center"/>
    </xf>
    <xf numFmtId="164" fontId="8" fillId="0" borderId="0" xfId="0" applyNumberFormat="1" applyFont="1" applyFill="1" applyAlignment="1">
      <alignment horizontal="center" vertical="center"/>
    </xf>
    <xf numFmtId="37" fontId="5" fillId="0" borderId="0" xfId="0" applyNumberFormat="1" applyFont="1" applyFill="1" applyAlignment="1">
      <alignment horizontal="left" vertical="center"/>
    </xf>
    <xf numFmtId="41" fontId="6" fillId="0" borderId="4" xfId="0" applyNumberFormat="1" applyFont="1" applyFill="1" applyBorder="1" applyAlignment="1">
      <alignment vertical="center"/>
    </xf>
    <xf numFmtId="41" fontId="8" fillId="0" borderId="0" xfId="0" applyNumberFormat="1" applyFont="1" applyFill="1" applyAlignment="1">
      <alignment horizontal="center" vertical="center"/>
    </xf>
    <xf numFmtId="39" fontId="6" fillId="0" borderId="0" xfId="0" applyNumberFormat="1" applyFont="1" applyFill="1" applyBorder="1" applyAlignment="1">
      <alignment vertical="center"/>
    </xf>
    <xf numFmtId="166" fontId="6" fillId="0" borderId="3" xfId="0" applyNumberFormat="1" applyFont="1" applyFill="1" applyBorder="1" applyAlignment="1">
      <alignment vertical="center"/>
    </xf>
    <xf numFmtId="166" fontId="6" fillId="0" borderId="0" xfId="0" applyNumberFormat="1" applyFont="1" applyFill="1" applyBorder="1" applyAlignment="1">
      <alignment vertical="center"/>
    </xf>
    <xf numFmtId="37" fontId="6" fillId="0" borderId="1" xfId="0" applyNumberFormat="1" applyFont="1" applyFill="1" applyBorder="1" applyAlignment="1">
      <alignment horizontal="center" vertical="center"/>
    </xf>
    <xf numFmtId="41" fontId="6" fillId="0" borderId="1" xfId="0" applyNumberFormat="1" applyFont="1" applyFill="1" applyBorder="1" applyAlignment="1">
      <alignment horizontal="center" vertical="center"/>
    </xf>
    <xf numFmtId="37" fontId="8" fillId="0" borderId="0" xfId="0" applyNumberFormat="1" applyFont="1" applyFill="1" applyAlignment="1">
      <alignment horizontal="left" vertical="center"/>
    </xf>
    <xf numFmtId="37" fontId="6" fillId="2" borderId="0" xfId="0" applyNumberFormat="1" applyFont="1" applyFill="1" applyAlignment="1">
      <alignment horizontal="left" vertical="center"/>
    </xf>
    <xf numFmtId="37" fontId="6" fillId="2" borderId="0" xfId="0" applyNumberFormat="1" applyFont="1" applyFill="1" applyAlignment="1">
      <alignment vertical="center"/>
    </xf>
    <xf numFmtId="37" fontId="8" fillId="2" borderId="0" xfId="0" applyNumberFormat="1" applyFont="1" applyFill="1" applyAlignment="1">
      <alignment horizontal="center" vertical="center"/>
    </xf>
    <xf numFmtId="41" fontId="6" fillId="2" borderId="0" xfId="0" applyNumberFormat="1" applyFont="1" applyFill="1" applyBorder="1" applyAlignment="1">
      <alignment vertical="center"/>
    </xf>
    <xf numFmtId="37" fontId="6" fillId="0" borderId="3" xfId="0" applyNumberFormat="1" applyFont="1" applyFill="1" applyBorder="1" applyAlignment="1">
      <alignment horizontal="right" vertical="center"/>
    </xf>
    <xf numFmtId="49" fontId="5" fillId="0" borderId="0" xfId="0" applyNumberFormat="1" applyFont="1" applyFill="1" applyAlignment="1">
      <alignment vertical="center"/>
    </xf>
    <xf numFmtId="0" fontId="6" fillId="0" borderId="0" xfId="0" applyFont="1" applyFill="1" applyAlignment="1">
      <alignment vertical="center"/>
    </xf>
    <xf numFmtId="37" fontId="2" fillId="0" borderId="0" xfId="0" applyNumberFormat="1" applyFont="1" applyFill="1" applyAlignment="1">
      <alignment horizontal="left" vertical="center"/>
    </xf>
    <xf numFmtId="37" fontId="6" fillId="0" borderId="1" xfId="0" applyNumberFormat="1" applyFont="1" applyFill="1" applyBorder="1" applyAlignment="1">
      <alignment horizontal="centerContinuous" vertical="center"/>
    </xf>
    <xf numFmtId="41" fontId="6" fillId="0" borderId="5" xfId="1" applyNumberFormat="1" applyFont="1" applyFill="1" applyBorder="1" applyAlignment="1">
      <alignment horizontal="right" vertical="center"/>
    </xf>
    <xf numFmtId="41" fontId="6" fillId="0" borderId="0" xfId="1" applyNumberFormat="1" applyFont="1" applyFill="1" applyBorder="1" applyAlignment="1">
      <alignment horizontal="right" vertical="center"/>
    </xf>
    <xf numFmtId="41" fontId="6" fillId="0" borderId="0" xfId="1" applyNumberFormat="1" applyFont="1" applyFill="1" applyBorder="1" applyAlignment="1">
      <alignment vertical="center"/>
    </xf>
    <xf numFmtId="41" fontId="6" fillId="0" borderId="1" xfId="1" applyNumberFormat="1" applyFont="1" applyFill="1" applyBorder="1" applyAlignment="1">
      <alignment vertical="center"/>
    </xf>
    <xf numFmtId="41" fontId="6" fillId="0" borderId="4" xfId="0" applyNumberFormat="1" applyFont="1" applyFill="1" applyBorder="1" applyAlignment="1">
      <alignment horizontal="center" vertical="center"/>
    </xf>
    <xf numFmtId="41" fontId="6" fillId="0" borderId="0" xfId="1" applyNumberFormat="1" applyFont="1" applyFill="1" applyAlignment="1">
      <alignment horizontal="right" vertical="center"/>
    </xf>
    <xf numFmtId="41" fontId="6" fillId="0" borderId="0" xfId="1" applyNumberFormat="1" applyFont="1" applyFill="1" applyAlignment="1">
      <alignment horizontal="center" vertical="center"/>
    </xf>
    <xf numFmtId="41" fontId="6" fillId="0" borderId="6" xfId="1" applyNumberFormat="1" applyFont="1" applyFill="1" applyBorder="1" applyAlignment="1">
      <alignment horizontal="right" vertical="center"/>
    </xf>
    <xf numFmtId="37" fontId="6" fillId="0" borderId="0" xfId="1" applyNumberFormat="1" applyFont="1" applyFill="1" applyBorder="1" applyAlignment="1">
      <alignment horizontal="right" vertical="center"/>
    </xf>
    <xf numFmtId="41" fontId="6" fillId="0" borderId="0" xfId="1" applyNumberFormat="1" applyFont="1" applyFill="1" applyBorder="1" applyAlignment="1">
      <alignment horizontal="center" vertical="center"/>
    </xf>
    <xf numFmtId="37" fontId="6" fillId="0" borderId="1" xfId="1" applyNumberFormat="1" applyFont="1" applyFill="1" applyBorder="1" applyAlignment="1">
      <alignment horizontal="right" vertical="center"/>
    </xf>
    <xf numFmtId="37" fontId="9" fillId="0" borderId="0" xfId="0" applyNumberFormat="1" applyFont="1" applyFill="1" applyAlignment="1">
      <alignment vertical="center"/>
    </xf>
    <xf numFmtId="0" fontId="6" fillId="0" borderId="2" xfId="0" applyNumberFormat="1" applyFont="1" applyFill="1" applyBorder="1" applyAlignment="1">
      <alignment horizontal="center" vertical="center"/>
    </xf>
    <xf numFmtId="37" fontId="6" fillId="0" borderId="1" xfId="0" applyNumberFormat="1" applyFont="1" applyFill="1" applyBorder="1" applyAlignment="1">
      <alignment horizontal="center" vertical="center"/>
    </xf>
    <xf numFmtId="37" fontId="1" fillId="0" borderId="0" xfId="0" applyNumberFormat="1" applyFont="1" applyFill="1" applyAlignment="1">
      <alignment horizontal="left" vertical="center"/>
    </xf>
    <xf numFmtId="37" fontId="2" fillId="0" borderId="2" xfId="0" applyNumberFormat="1" applyFont="1" applyFill="1" applyBorder="1" applyAlignment="1">
      <alignment horizontal="center" vertical="center"/>
    </xf>
    <xf numFmtId="37" fontId="6" fillId="0" borderId="2" xfId="0" applyNumberFormat="1" applyFont="1" applyFill="1" applyBorder="1" applyAlignment="1">
      <alignment horizontal="center" vertical="center"/>
    </xf>
  </cellXfs>
  <cellStyles count="3">
    <cellStyle name="Normal" xfId="0" builtinId="0"/>
    <cellStyle name="Normal 2" xfId="1" xr:uid="{00000000-0005-0000-0000-000002000000}"/>
    <cellStyle name="Normal 3" xfId="2" xr:uid="{00000000-0005-0000-0000-00000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1"/>
  </sheetPr>
  <dimension ref="A1:K99"/>
  <sheetViews>
    <sheetView showGridLines="0" view="pageBreakPreview" topLeftCell="A85" zoomScale="68" zoomScaleNormal="100" zoomScaleSheetLayoutView="68" workbookViewId="0">
      <selection activeCell="C99" sqref="C99"/>
    </sheetView>
  </sheetViews>
  <sheetFormatPr defaultRowHeight="21.75" customHeight="1"/>
  <cols>
    <col min="1" max="1" width="47.7109375" style="35" customWidth="1"/>
    <col min="2" max="2" width="1.85546875" style="35" customWidth="1"/>
    <col min="3" max="3" width="5.7109375" style="35" customWidth="1"/>
    <col min="4" max="4" width="1.85546875" style="37" customWidth="1"/>
    <col min="5" max="5" width="18.7109375" style="35" customWidth="1"/>
    <col min="6" max="6" width="1.85546875" style="35" customWidth="1"/>
    <col min="7" max="7" width="18.7109375" style="35" customWidth="1"/>
    <col min="8" max="8" width="1.85546875" style="35" customWidth="1"/>
    <col min="9" max="9" width="18.7109375" style="35" customWidth="1"/>
    <col min="10" max="10" width="1.85546875" style="35" customWidth="1"/>
    <col min="11" max="11" width="18.7109375" style="35" customWidth="1"/>
    <col min="12" max="16384" width="9.140625" style="35"/>
  </cols>
  <sheetData>
    <row r="1" spans="1:11" ht="21.75" customHeight="1">
      <c r="A1" s="32" t="s">
        <v>170</v>
      </c>
      <c r="B1" s="33"/>
      <c r="C1" s="33"/>
      <c r="D1" s="34"/>
      <c r="E1" s="33"/>
      <c r="F1" s="33"/>
      <c r="G1" s="33"/>
      <c r="H1" s="33"/>
      <c r="I1" s="33"/>
      <c r="J1" s="33"/>
      <c r="K1" s="33"/>
    </row>
    <row r="2" spans="1:11" ht="21.75" customHeight="1">
      <c r="A2" s="32" t="s">
        <v>98</v>
      </c>
      <c r="B2" s="33"/>
      <c r="C2" s="33"/>
      <c r="D2" s="34"/>
      <c r="E2" s="33"/>
      <c r="F2" s="33"/>
      <c r="G2" s="33"/>
      <c r="H2" s="33"/>
      <c r="I2" s="33"/>
      <c r="J2" s="33"/>
      <c r="K2" s="33"/>
    </row>
    <row r="3" spans="1:11" ht="21.75" customHeight="1">
      <c r="A3" s="32" t="s">
        <v>204</v>
      </c>
      <c r="B3" s="33"/>
      <c r="C3" s="33"/>
      <c r="D3" s="34"/>
      <c r="E3" s="33"/>
      <c r="F3" s="33"/>
      <c r="G3" s="33"/>
      <c r="H3" s="33"/>
      <c r="I3" s="33"/>
      <c r="J3" s="33"/>
      <c r="K3" s="33"/>
    </row>
    <row r="4" spans="1:11" ht="21.75" customHeight="1">
      <c r="B4" s="36"/>
      <c r="K4" s="38" t="s">
        <v>0</v>
      </c>
    </row>
    <row r="5" spans="1:11" ht="21.75" customHeight="1">
      <c r="B5" s="36"/>
      <c r="E5" s="101" t="s">
        <v>118</v>
      </c>
      <c r="F5" s="101"/>
      <c r="G5" s="101"/>
      <c r="H5" s="37"/>
      <c r="I5" s="101" t="s">
        <v>119</v>
      </c>
      <c r="J5" s="101"/>
      <c r="K5" s="101"/>
    </row>
    <row r="6" spans="1:11" ht="21.75" customHeight="1">
      <c r="B6" s="40"/>
      <c r="C6" s="41" t="s">
        <v>1</v>
      </c>
      <c r="D6" s="42"/>
      <c r="E6" s="43" t="str">
        <f>"2019"</f>
        <v>2019</v>
      </c>
      <c r="F6" s="44"/>
      <c r="G6" s="43" t="s">
        <v>230</v>
      </c>
      <c r="H6" s="45"/>
      <c r="I6" s="43" t="str">
        <f>"2019"</f>
        <v>2019</v>
      </c>
      <c r="J6" s="44"/>
      <c r="K6" s="43" t="s">
        <v>230</v>
      </c>
    </row>
    <row r="7" spans="1:11" ht="21.75" customHeight="1">
      <c r="A7" s="46" t="s">
        <v>2</v>
      </c>
      <c r="B7" s="37"/>
      <c r="C7" s="37"/>
    </row>
    <row r="8" spans="1:11" ht="21.75" customHeight="1">
      <c r="A8" s="46" t="s">
        <v>3</v>
      </c>
      <c r="B8" s="37"/>
      <c r="C8" s="37"/>
      <c r="E8" s="37"/>
      <c r="F8" s="37"/>
      <c r="G8" s="37"/>
      <c r="I8" s="37"/>
      <c r="J8" s="36"/>
      <c r="K8" s="47"/>
    </row>
    <row r="9" spans="1:11" ht="21.75" customHeight="1">
      <c r="A9" s="35" t="s">
        <v>4</v>
      </c>
      <c r="B9" s="37"/>
      <c r="C9" s="48">
        <v>7</v>
      </c>
      <c r="D9" s="48"/>
      <c r="E9" s="49">
        <v>16089467</v>
      </c>
      <c r="F9" s="49"/>
      <c r="G9" s="49">
        <v>7871796</v>
      </c>
      <c r="H9" s="49"/>
      <c r="I9" s="49">
        <v>13564091</v>
      </c>
      <c r="J9" s="49"/>
      <c r="K9" s="49">
        <v>5800835</v>
      </c>
    </row>
    <row r="10" spans="1:11" ht="21.75" customHeight="1">
      <c r="A10" s="35" t="s">
        <v>108</v>
      </c>
      <c r="C10" s="50">
        <v>11</v>
      </c>
      <c r="D10" s="48"/>
      <c r="E10" s="51">
        <v>0</v>
      </c>
      <c r="F10" s="51"/>
      <c r="G10" s="51">
        <v>9789040</v>
      </c>
      <c r="H10" s="51"/>
      <c r="I10" s="51">
        <v>0</v>
      </c>
      <c r="J10" s="51"/>
      <c r="K10" s="51">
        <v>9789040</v>
      </c>
    </row>
    <row r="11" spans="1:11" ht="21.75" customHeight="1">
      <c r="A11" s="35" t="s">
        <v>61</v>
      </c>
      <c r="B11" s="52"/>
      <c r="C11" s="48" t="s">
        <v>208</v>
      </c>
      <c r="D11" s="48"/>
      <c r="E11" s="53">
        <v>393795794</v>
      </c>
      <c r="F11" s="54"/>
      <c r="G11" s="53">
        <v>344858997</v>
      </c>
      <c r="H11" s="54"/>
      <c r="I11" s="53">
        <v>401143350</v>
      </c>
      <c r="J11" s="54"/>
      <c r="K11" s="53">
        <v>355410801</v>
      </c>
    </row>
    <row r="12" spans="1:11" ht="21.75" customHeight="1">
      <c r="A12" s="35" t="s">
        <v>5</v>
      </c>
      <c r="C12" s="50"/>
      <c r="D12" s="48"/>
      <c r="E12" s="54">
        <v>1031454</v>
      </c>
      <c r="F12" s="51"/>
      <c r="G12" s="54">
        <v>0</v>
      </c>
      <c r="H12" s="51"/>
      <c r="I12" s="54">
        <v>1031454</v>
      </c>
      <c r="J12" s="51"/>
      <c r="K12" s="54">
        <v>0</v>
      </c>
    </row>
    <row r="13" spans="1:11" ht="21.75" customHeight="1">
      <c r="A13" s="35" t="s">
        <v>176</v>
      </c>
      <c r="B13" s="52"/>
      <c r="C13" s="48">
        <v>9</v>
      </c>
      <c r="D13" s="48"/>
      <c r="E13" s="53">
        <v>1080000</v>
      </c>
      <c r="F13" s="51"/>
      <c r="G13" s="53">
        <v>1080000</v>
      </c>
      <c r="H13" s="51"/>
      <c r="I13" s="53">
        <v>1080000</v>
      </c>
      <c r="J13" s="51"/>
      <c r="K13" s="53">
        <v>1080000</v>
      </c>
    </row>
    <row r="14" spans="1:11" ht="21.75" customHeight="1">
      <c r="A14" s="35" t="s">
        <v>120</v>
      </c>
      <c r="B14" s="52"/>
      <c r="C14" s="48"/>
      <c r="D14" s="48"/>
      <c r="E14" s="53"/>
      <c r="F14" s="51"/>
      <c r="G14" s="53"/>
      <c r="H14" s="51"/>
      <c r="I14" s="53"/>
      <c r="J14" s="51"/>
      <c r="K14" s="53"/>
    </row>
    <row r="15" spans="1:11" ht="21.75" customHeight="1">
      <c r="A15" s="35" t="s">
        <v>163</v>
      </c>
      <c r="B15" s="52"/>
      <c r="C15" s="48">
        <v>12</v>
      </c>
      <c r="D15" s="48"/>
      <c r="E15" s="53">
        <v>0</v>
      </c>
      <c r="F15" s="51"/>
      <c r="G15" s="53">
        <v>9600000</v>
      </c>
      <c r="H15" s="51"/>
      <c r="I15" s="53">
        <v>0</v>
      </c>
      <c r="J15" s="51"/>
      <c r="K15" s="53">
        <v>9600000</v>
      </c>
    </row>
    <row r="16" spans="1:11" ht="21.75" customHeight="1">
      <c r="A16" s="35" t="s">
        <v>62</v>
      </c>
      <c r="B16" s="52"/>
      <c r="C16" s="48">
        <v>10</v>
      </c>
      <c r="D16" s="48"/>
      <c r="E16" s="51">
        <v>312975925</v>
      </c>
      <c r="F16" s="51"/>
      <c r="G16" s="51">
        <v>348281880</v>
      </c>
      <c r="H16" s="51"/>
      <c r="I16" s="51">
        <v>300497298</v>
      </c>
      <c r="J16" s="51"/>
      <c r="K16" s="51">
        <v>341132621</v>
      </c>
    </row>
    <row r="17" spans="1:11" s="37" customFormat="1" ht="21.75" customHeight="1">
      <c r="A17" s="35" t="s">
        <v>63</v>
      </c>
      <c r="C17" s="48"/>
      <c r="D17" s="48"/>
      <c r="E17" s="51">
        <v>40946831</v>
      </c>
      <c r="F17" s="51"/>
      <c r="G17" s="51">
        <v>35721530</v>
      </c>
      <c r="H17" s="51"/>
      <c r="I17" s="51">
        <v>40877955</v>
      </c>
      <c r="J17" s="51"/>
      <c r="K17" s="51">
        <v>35625150</v>
      </c>
    </row>
    <row r="18" spans="1:11" s="37" customFormat="1" ht="21.75" customHeight="1">
      <c r="A18" s="55" t="s">
        <v>6</v>
      </c>
      <c r="C18" s="48"/>
      <c r="D18" s="48"/>
      <c r="E18" s="56">
        <f>SUM(E9:E17)</f>
        <v>765919471</v>
      </c>
      <c r="F18" s="51"/>
      <c r="G18" s="56">
        <f>SUM(G9:G17)</f>
        <v>757203243</v>
      </c>
      <c r="H18" s="51"/>
      <c r="I18" s="56">
        <f>SUM(I9:I17)</f>
        <v>758194148</v>
      </c>
      <c r="J18" s="51"/>
      <c r="K18" s="56">
        <f>SUM(K9:K17)</f>
        <v>758438447</v>
      </c>
    </row>
    <row r="19" spans="1:11" s="37" customFormat="1" ht="21.75" customHeight="1">
      <c r="A19" s="46" t="s">
        <v>7</v>
      </c>
      <c r="C19" s="48"/>
      <c r="D19" s="48"/>
      <c r="E19" s="51"/>
      <c r="F19" s="51"/>
      <c r="G19" s="51"/>
      <c r="H19" s="51"/>
      <c r="I19" s="51"/>
      <c r="J19" s="51"/>
      <c r="K19" s="51"/>
    </row>
    <row r="20" spans="1:11" s="37" customFormat="1" ht="21.75" customHeight="1">
      <c r="A20" s="35" t="s">
        <v>8</v>
      </c>
      <c r="C20" s="48"/>
      <c r="D20" s="48"/>
      <c r="E20" s="51">
        <v>3601795</v>
      </c>
      <c r="F20" s="51"/>
      <c r="G20" s="51">
        <v>0</v>
      </c>
      <c r="H20" s="51"/>
      <c r="I20" s="51">
        <v>3601795</v>
      </c>
      <c r="J20" s="51"/>
      <c r="K20" s="51">
        <v>0</v>
      </c>
    </row>
    <row r="21" spans="1:11" s="37" customFormat="1" ht="21.75" customHeight="1">
      <c r="A21" s="35" t="s">
        <v>177</v>
      </c>
      <c r="C21" s="48"/>
      <c r="D21" s="48"/>
      <c r="E21" s="51"/>
      <c r="F21" s="51"/>
      <c r="G21" s="51"/>
      <c r="H21" s="51"/>
      <c r="I21" s="51"/>
      <c r="J21" s="51"/>
      <c r="K21" s="51"/>
    </row>
    <row r="22" spans="1:11" s="37" customFormat="1" ht="21.75" customHeight="1">
      <c r="A22" s="35" t="s">
        <v>121</v>
      </c>
      <c r="C22" s="48">
        <v>9</v>
      </c>
      <c r="D22" s="48"/>
      <c r="E22" s="51">
        <v>2192516</v>
      </c>
      <c r="F22" s="51"/>
      <c r="G22" s="51">
        <v>3084776</v>
      </c>
      <c r="H22" s="51"/>
      <c r="I22" s="51">
        <v>2192516</v>
      </c>
      <c r="J22" s="51"/>
      <c r="K22" s="51">
        <v>3084776</v>
      </c>
    </row>
    <row r="23" spans="1:11" s="37" customFormat="1" ht="21.75" customHeight="1">
      <c r="A23" s="35" t="s">
        <v>164</v>
      </c>
      <c r="C23" s="48"/>
      <c r="D23" s="48"/>
      <c r="E23" s="51"/>
      <c r="F23" s="51"/>
      <c r="G23" s="51"/>
      <c r="H23" s="51"/>
      <c r="I23" s="51"/>
      <c r="J23" s="51"/>
      <c r="K23" s="51"/>
    </row>
    <row r="24" spans="1:11" s="37" customFormat="1" ht="21.75" customHeight="1">
      <c r="A24" s="35" t="s">
        <v>121</v>
      </c>
      <c r="C24" s="48">
        <v>12</v>
      </c>
      <c r="D24" s="48"/>
      <c r="E24" s="51">
        <v>0</v>
      </c>
      <c r="F24" s="51"/>
      <c r="G24" s="51">
        <v>17786235</v>
      </c>
      <c r="H24" s="51"/>
      <c r="I24" s="51">
        <v>0</v>
      </c>
      <c r="J24" s="51"/>
      <c r="K24" s="51">
        <v>17786235</v>
      </c>
    </row>
    <row r="25" spans="1:11" s="37" customFormat="1" ht="21.75" customHeight="1">
      <c r="A25" s="35" t="s">
        <v>144</v>
      </c>
      <c r="C25" s="48">
        <v>13</v>
      </c>
      <c r="D25" s="48"/>
      <c r="E25" s="51">
        <v>1011012</v>
      </c>
      <c r="F25" s="51"/>
      <c r="G25" s="51">
        <v>0</v>
      </c>
      <c r="H25" s="51"/>
      <c r="I25" s="51">
        <v>0</v>
      </c>
      <c r="J25" s="51"/>
      <c r="K25" s="51">
        <v>0</v>
      </c>
    </row>
    <row r="26" spans="1:11" ht="21.75" customHeight="1">
      <c r="A26" s="35" t="s">
        <v>116</v>
      </c>
      <c r="B26" s="37"/>
      <c r="C26" s="48">
        <v>14</v>
      </c>
      <c r="D26" s="48"/>
      <c r="E26" s="51">
        <v>190173370</v>
      </c>
      <c r="F26" s="51"/>
      <c r="G26" s="51">
        <v>190226312</v>
      </c>
      <c r="H26" s="51"/>
      <c r="I26" s="51">
        <v>71029990</v>
      </c>
      <c r="J26" s="51"/>
      <c r="K26" s="51">
        <v>71029990</v>
      </c>
    </row>
    <row r="27" spans="1:11" ht="21.75" customHeight="1">
      <c r="A27" s="35" t="s">
        <v>171</v>
      </c>
      <c r="B27" s="37"/>
      <c r="C27" s="48">
        <v>15</v>
      </c>
      <c r="D27" s="48"/>
      <c r="E27" s="53">
        <v>0</v>
      </c>
      <c r="F27" s="53"/>
      <c r="G27" s="53">
        <v>0</v>
      </c>
      <c r="H27" s="53"/>
      <c r="I27" s="53">
        <v>7000000</v>
      </c>
      <c r="J27" s="53"/>
      <c r="K27" s="53">
        <v>7000000</v>
      </c>
    </row>
    <row r="28" spans="1:11" ht="21.75" customHeight="1">
      <c r="A28" s="35" t="s">
        <v>64</v>
      </c>
      <c r="B28" s="37"/>
      <c r="C28" s="48">
        <v>16</v>
      </c>
      <c r="D28" s="48"/>
      <c r="E28" s="53">
        <v>122300000</v>
      </c>
      <c r="F28" s="53"/>
      <c r="G28" s="53">
        <v>121840000</v>
      </c>
      <c r="H28" s="53"/>
      <c r="I28" s="53">
        <v>122300000</v>
      </c>
      <c r="J28" s="53"/>
      <c r="K28" s="53">
        <v>121840000</v>
      </c>
    </row>
    <row r="29" spans="1:11" ht="21.75" customHeight="1">
      <c r="A29" s="35" t="s">
        <v>65</v>
      </c>
      <c r="B29" s="37"/>
      <c r="C29" s="50">
        <v>17</v>
      </c>
      <c r="D29" s="48"/>
      <c r="E29" s="54">
        <v>472501721</v>
      </c>
      <c r="F29" s="54"/>
      <c r="G29" s="54">
        <v>413058394</v>
      </c>
      <c r="H29" s="54"/>
      <c r="I29" s="54">
        <v>465612802</v>
      </c>
      <c r="J29" s="54"/>
      <c r="K29" s="54">
        <v>406172983</v>
      </c>
    </row>
    <row r="30" spans="1:11" ht="21.75" customHeight="1">
      <c r="A30" s="35" t="s">
        <v>169</v>
      </c>
      <c r="B30" s="37"/>
      <c r="C30" s="50">
        <v>18</v>
      </c>
      <c r="D30" s="48"/>
      <c r="E30" s="54">
        <v>8284000</v>
      </c>
      <c r="F30" s="54"/>
      <c r="G30" s="54">
        <v>8284000</v>
      </c>
      <c r="H30" s="54"/>
      <c r="I30" s="54">
        <v>8284000</v>
      </c>
      <c r="J30" s="54"/>
      <c r="K30" s="54">
        <v>8284000</v>
      </c>
    </row>
    <row r="31" spans="1:11" ht="21.75" customHeight="1">
      <c r="A31" s="35" t="s">
        <v>66</v>
      </c>
      <c r="B31" s="37"/>
      <c r="C31" s="50">
        <v>19</v>
      </c>
      <c r="D31" s="48"/>
      <c r="E31" s="54">
        <v>2547393</v>
      </c>
      <c r="F31" s="54"/>
      <c r="G31" s="54">
        <v>3887217</v>
      </c>
      <c r="H31" s="54"/>
      <c r="I31" s="54">
        <v>2291732</v>
      </c>
      <c r="J31" s="54"/>
      <c r="K31" s="54">
        <v>3811865</v>
      </c>
    </row>
    <row r="32" spans="1:11" ht="21.75" customHeight="1">
      <c r="A32" s="35" t="s">
        <v>109</v>
      </c>
      <c r="B32" s="37"/>
      <c r="C32" s="50">
        <v>25</v>
      </c>
      <c r="D32" s="48"/>
      <c r="E32" s="54">
        <v>17581652</v>
      </c>
      <c r="F32" s="54"/>
      <c r="G32" s="54">
        <v>10952148</v>
      </c>
      <c r="H32" s="54"/>
      <c r="I32" s="54">
        <v>17473853</v>
      </c>
      <c r="J32" s="54"/>
      <c r="K32" s="54">
        <v>10952148</v>
      </c>
    </row>
    <row r="33" spans="1:11" ht="21.75" customHeight="1">
      <c r="A33" s="35" t="s">
        <v>67</v>
      </c>
      <c r="B33" s="50"/>
      <c r="C33" s="50">
        <v>8</v>
      </c>
      <c r="D33" s="48"/>
      <c r="E33" s="57">
        <v>18251013</v>
      </c>
      <c r="F33" s="54"/>
      <c r="G33" s="57">
        <v>18948636</v>
      </c>
      <c r="H33" s="54"/>
      <c r="I33" s="57">
        <v>18251013</v>
      </c>
      <c r="J33" s="54"/>
      <c r="K33" s="57">
        <v>18595181</v>
      </c>
    </row>
    <row r="34" spans="1:11" ht="21.75" customHeight="1">
      <c r="A34" s="55" t="s">
        <v>9</v>
      </c>
      <c r="B34" s="37"/>
      <c r="C34" s="37"/>
      <c r="E34" s="56">
        <f>SUM(E20:E33)</f>
        <v>838444472</v>
      </c>
      <c r="F34" s="51"/>
      <c r="G34" s="56">
        <f>SUM(G20:G33)</f>
        <v>788067718</v>
      </c>
      <c r="H34" s="51"/>
      <c r="I34" s="56">
        <f>SUM(I20:I33)</f>
        <v>718037701</v>
      </c>
      <c r="J34" s="51"/>
      <c r="K34" s="56">
        <f>SUM(K20:K33)</f>
        <v>668557178</v>
      </c>
    </row>
    <row r="35" spans="1:11" ht="21.75" customHeight="1" thickBot="1">
      <c r="A35" s="46" t="s">
        <v>10</v>
      </c>
      <c r="B35" s="37"/>
      <c r="C35" s="37"/>
      <c r="E35" s="58">
        <f>+E34+E18</f>
        <v>1604363943</v>
      </c>
      <c r="F35" s="51"/>
      <c r="G35" s="58">
        <f>+G34+G18</f>
        <v>1545270961</v>
      </c>
      <c r="H35" s="51"/>
      <c r="I35" s="58">
        <f>+I34+I18</f>
        <v>1476231849</v>
      </c>
      <c r="J35" s="51"/>
      <c r="K35" s="58">
        <f>+K34+K18</f>
        <v>1426995625</v>
      </c>
    </row>
    <row r="36" spans="1:11" ht="21.75" customHeight="1" thickTop="1">
      <c r="B36" s="37"/>
    </row>
    <row r="38" spans="1:11" ht="21.75" customHeight="1">
      <c r="A38" s="35" t="s">
        <v>11</v>
      </c>
      <c r="C38" s="36"/>
      <c r="D38" s="47"/>
    </row>
    <row r="39" spans="1:11" ht="21.75" customHeight="1">
      <c r="A39" s="32" t="s">
        <v>170</v>
      </c>
      <c r="B39" s="33"/>
      <c r="C39" s="33"/>
      <c r="D39" s="34"/>
      <c r="E39" s="33"/>
      <c r="F39" s="33"/>
      <c r="G39" s="33"/>
      <c r="H39" s="33"/>
      <c r="I39" s="33"/>
      <c r="J39" s="33"/>
      <c r="K39" s="33"/>
    </row>
    <row r="40" spans="1:11" ht="21.75" customHeight="1">
      <c r="A40" s="32" t="s">
        <v>99</v>
      </c>
      <c r="B40" s="33"/>
      <c r="C40" s="33"/>
      <c r="D40" s="34"/>
      <c r="E40" s="33"/>
      <c r="F40" s="33"/>
      <c r="G40" s="33"/>
      <c r="H40" s="33"/>
      <c r="I40" s="33"/>
      <c r="J40" s="33"/>
      <c r="K40" s="33"/>
    </row>
    <row r="41" spans="1:11" ht="21.75" customHeight="1">
      <c r="A41" s="32" t="s">
        <v>204</v>
      </c>
      <c r="B41" s="33"/>
      <c r="C41" s="33"/>
      <c r="D41" s="34"/>
      <c r="E41" s="33"/>
      <c r="F41" s="33"/>
      <c r="G41" s="33"/>
      <c r="H41" s="33"/>
      <c r="I41" s="33"/>
      <c r="J41" s="33"/>
      <c r="K41" s="33"/>
    </row>
    <row r="42" spans="1:11" ht="21.75" customHeight="1">
      <c r="B42" s="36"/>
      <c r="K42" s="38" t="s">
        <v>0</v>
      </c>
    </row>
    <row r="43" spans="1:11" ht="21.75" customHeight="1">
      <c r="B43" s="36"/>
      <c r="E43" s="101" t="s">
        <v>118</v>
      </c>
      <c r="F43" s="101"/>
      <c r="G43" s="101"/>
      <c r="H43" s="37"/>
      <c r="I43" s="101" t="s">
        <v>119</v>
      </c>
      <c r="J43" s="101"/>
      <c r="K43" s="101"/>
    </row>
    <row r="44" spans="1:11" ht="21.75" customHeight="1">
      <c r="B44" s="40"/>
      <c r="C44" s="41" t="s">
        <v>1</v>
      </c>
      <c r="D44" s="42"/>
      <c r="E44" s="43" t="str">
        <f>"2019"</f>
        <v>2019</v>
      </c>
      <c r="F44" s="44"/>
      <c r="G44" s="43" t="s">
        <v>230</v>
      </c>
      <c r="H44" s="45"/>
      <c r="I44" s="43" t="str">
        <f>"2019"</f>
        <v>2019</v>
      </c>
      <c r="J44" s="44"/>
      <c r="K44" s="43" t="s">
        <v>230</v>
      </c>
    </row>
    <row r="45" spans="1:11" ht="21.75" customHeight="1">
      <c r="A45" s="32" t="s">
        <v>12</v>
      </c>
      <c r="B45" s="59"/>
      <c r="C45" s="39"/>
      <c r="D45" s="39"/>
      <c r="E45" s="39"/>
      <c r="F45" s="39"/>
      <c r="G45" s="39"/>
      <c r="I45" s="39"/>
      <c r="J45" s="59"/>
      <c r="K45" s="39"/>
    </row>
    <row r="46" spans="1:11" ht="21.75" customHeight="1">
      <c r="A46" s="46" t="s">
        <v>13</v>
      </c>
      <c r="B46" s="37"/>
      <c r="C46" s="37"/>
    </row>
    <row r="47" spans="1:11" ht="21.75" customHeight="1">
      <c r="A47" s="35" t="s">
        <v>196</v>
      </c>
      <c r="B47" s="37"/>
      <c r="C47" s="37"/>
    </row>
    <row r="48" spans="1:11" ht="21.75" customHeight="1">
      <c r="A48" s="35" t="s">
        <v>195</v>
      </c>
      <c r="B48" s="37"/>
      <c r="C48" s="50">
        <v>20</v>
      </c>
      <c r="D48" s="48"/>
      <c r="E48" s="49">
        <v>210420711</v>
      </c>
      <c r="F48" s="49"/>
      <c r="G48" s="49">
        <v>148295325</v>
      </c>
      <c r="H48" s="49"/>
      <c r="I48" s="49">
        <v>210420711</v>
      </c>
      <c r="J48" s="49"/>
      <c r="K48" s="49">
        <v>148295325</v>
      </c>
    </row>
    <row r="49" spans="1:11" ht="21.75" customHeight="1">
      <c r="A49" s="35" t="s">
        <v>68</v>
      </c>
      <c r="B49" s="37"/>
      <c r="C49" s="50" t="s">
        <v>209</v>
      </c>
      <c r="D49" s="48"/>
      <c r="E49" s="49">
        <v>150370137</v>
      </c>
      <c r="F49" s="49"/>
      <c r="G49" s="49">
        <v>136389564</v>
      </c>
      <c r="H49" s="49"/>
      <c r="I49" s="49">
        <v>161679555</v>
      </c>
      <c r="J49" s="49"/>
      <c r="K49" s="49">
        <v>148375088</v>
      </c>
    </row>
    <row r="50" spans="1:11" ht="21.75" customHeight="1">
      <c r="A50" s="35" t="s">
        <v>178</v>
      </c>
      <c r="B50" s="37"/>
      <c r="C50" s="50">
        <v>9</v>
      </c>
      <c r="D50" s="48"/>
      <c r="E50" s="49">
        <v>30000000</v>
      </c>
      <c r="F50" s="49"/>
      <c r="G50" s="49">
        <v>100000000</v>
      </c>
      <c r="H50" s="49"/>
      <c r="I50" s="49">
        <v>30000000</v>
      </c>
      <c r="J50" s="49"/>
      <c r="K50" s="49">
        <v>100000000</v>
      </c>
    </row>
    <row r="51" spans="1:11" ht="21.75" customHeight="1">
      <c r="A51" s="35" t="s">
        <v>14</v>
      </c>
      <c r="B51" s="37"/>
      <c r="E51" s="60"/>
      <c r="F51" s="60"/>
      <c r="G51" s="60"/>
      <c r="H51" s="60"/>
      <c r="I51" s="60"/>
      <c r="J51" s="60"/>
      <c r="K51" s="60"/>
    </row>
    <row r="52" spans="1:11" s="37" customFormat="1" ht="21.75" customHeight="1">
      <c r="A52" s="35" t="s">
        <v>15</v>
      </c>
      <c r="C52" s="50">
        <v>22</v>
      </c>
      <c r="D52" s="48"/>
      <c r="E52" s="60">
        <v>4322422</v>
      </c>
      <c r="F52" s="60"/>
      <c r="G52" s="60">
        <v>4710411</v>
      </c>
      <c r="H52" s="60"/>
      <c r="I52" s="60">
        <v>4211630</v>
      </c>
      <c r="J52" s="60"/>
      <c r="K52" s="60">
        <v>4710411</v>
      </c>
    </row>
    <row r="53" spans="1:11" s="37" customFormat="1" ht="21.75" customHeight="1">
      <c r="A53" s="35" t="s">
        <v>166</v>
      </c>
      <c r="C53" s="50"/>
      <c r="D53" s="48"/>
      <c r="E53" s="60"/>
      <c r="F53" s="60"/>
      <c r="G53" s="60"/>
      <c r="H53" s="60"/>
      <c r="I53" s="60"/>
      <c r="J53" s="60"/>
      <c r="K53" s="60"/>
    </row>
    <row r="54" spans="1:11" s="37" customFormat="1" ht="21.75" customHeight="1">
      <c r="A54" s="35" t="s">
        <v>160</v>
      </c>
      <c r="C54" s="50">
        <v>23</v>
      </c>
      <c r="D54" s="48"/>
      <c r="E54" s="60">
        <v>17904000</v>
      </c>
      <c r="F54" s="60"/>
      <c r="G54" s="60">
        <v>17904000</v>
      </c>
      <c r="H54" s="60"/>
      <c r="I54" s="60">
        <v>17904000</v>
      </c>
      <c r="J54" s="60"/>
      <c r="K54" s="60">
        <v>17904000</v>
      </c>
    </row>
    <row r="55" spans="1:11" s="37" customFormat="1" ht="21.75" customHeight="1">
      <c r="A55" s="35" t="s">
        <v>110</v>
      </c>
      <c r="C55" s="50"/>
      <c r="D55" s="48"/>
      <c r="E55" s="49">
        <v>33025597</v>
      </c>
      <c r="F55" s="60"/>
      <c r="G55" s="49">
        <v>26720003</v>
      </c>
      <c r="H55" s="60"/>
      <c r="I55" s="49">
        <v>31893611</v>
      </c>
      <c r="J55" s="60"/>
      <c r="K55" s="49">
        <v>25795481</v>
      </c>
    </row>
    <row r="56" spans="1:11" s="37" customFormat="1" ht="21.75" customHeight="1">
      <c r="A56" s="35" t="s">
        <v>16</v>
      </c>
      <c r="C56" s="48"/>
      <c r="D56" s="48"/>
      <c r="E56" s="60">
        <v>36231155</v>
      </c>
      <c r="F56" s="60"/>
      <c r="G56" s="60">
        <v>15425224</v>
      </c>
      <c r="H56" s="60"/>
      <c r="I56" s="60">
        <v>35949153</v>
      </c>
      <c r="J56" s="60"/>
      <c r="K56" s="60">
        <v>13378808</v>
      </c>
    </row>
    <row r="57" spans="1:11" s="37" customFormat="1" ht="21.75" customHeight="1">
      <c r="A57" s="55" t="s">
        <v>17</v>
      </c>
      <c r="C57" s="48"/>
      <c r="D57" s="48"/>
      <c r="E57" s="56">
        <f>SUM(E48:E56)</f>
        <v>482274022</v>
      </c>
      <c r="F57" s="51"/>
      <c r="G57" s="56">
        <f>SUM(G48:G56)</f>
        <v>449444527</v>
      </c>
      <c r="H57" s="51"/>
      <c r="I57" s="56">
        <f>SUM(I48:I56)</f>
        <v>492058660</v>
      </c>
      <c r="J57" s="51"/>
      <c r="K57" s="56">
        <f>SUM(K48:K56)</f>
        <v>458459113</v>
      </c>
    </row>
    <row r="58" spans="1:11" s="37" customFormat="1" ht="21.75" customHeight="1">
      <c r="A58" s="46" t="s">
        <v>18</v>
      </c>
      <c r="C58" s="48"/>
      <c r="D58" s="48"/>
      <c r="E58" s="51"/>
      <c r="F58" s="51"/>
      <c r="G58" s="51"/>
      <c r="H58" s="51"/>
      <c r="I58" s="51"/>
      <c r="J58" s="51"/>
      <c r="K58" s="51"/>
    </row>
    <row r="59" spans="1:11" s="37" customFormat="1" ht="21.75" customHeight="1">
      <c r="A59" s="35" t="s">
        <v>165</v>
      </c>
      <c r="C59" s="48"/>
      <c r="D59" s="48"/>
    </row>
    <row r="60" spans="1:11" s="37" customFormat="1" ht="21.75" customHeight="1">
      <c r="A60" s="35" t="s">
        <v>121</v>
      </c>
      <c r="C60" s="48">
        <v>22</v>
      </c>
      <c r="D60" s="48"/>
      <c r="E60" s="51">
        <v>5467791</v>
      </c>
      <c r="F60" s="51"/>
      <c r="G60" s="51">
        <v>7313904</v>
      </c>
      <c r="H60" s="51"/>
      <c r="I60" s="51">
        <v>5227744</v>
      </c>
      <c r="J60" s="51"/>
      <c r="K60" s="51">
        <v>7313904</v>
      </c>
    </row>
    <row r="61" spans="1:11" ht="21.75" customHeight="1">
      <c r="A61" s="35" t="s">
        <v>167</v>
      </c>
      <c r="B61" s="37"/>
      <c r="C61" s="48"/>
      <c r="D61" s="48"/>
      <c r="E61" s="51"/>
      <c r="F61" s="51"/>
      <c r="G61" s="51"/>
      <c r="H61" s="51"/>
      <c r="I61" s="51"/>
      <c r="J61" s="51"/>
      <c r="K61" s="51"/>
    </row>
    <row r="62" spans="1:11" ht="21.75" customHeight="1">
      <c r="A62" s="35" t="s">
        <v>121</v>
      </c>
      <c r="B62" s="37"/>
      <c r="C62" s="48">
        <v>23</v>
      </c>
      <c r="D62" s="48"/>
      <c r="E62" s="51">
        <v>31874142</v>
      </c>
      <c r="F62" s="51"/>
      <c r="G62" s="51">
        <v>47323613</v>
      </c>
      <c r="H62" s="51"/>
      <c r="I62" s="51">
        <v>31874142</v>
      </c>
      <c r="J62" s="51"/>
      <c r="K62" s="51">
        <v>47323613</v>
      </c>
    </row>
    <row r="63" spans="1:11" ht="21.75" customHeight="1">
      <c r="A63" s="37" t="s">
        <v>69</v>
      </c>
      <c r="B63" s="37"/>
      <c r="C63" s="50">
        <v>24</v>
      </c>
      <c r="D63" s="48"/>
      <c r="E63" s="51">
        <v>17657769</v>
      </c>
      <c r="F63" s="51"/>
      <c r="G63" s="51">
        <v>18432557</v>
      </c>
      <c r="H63" s="51"/>
      <c r="I63" s="51">
        <v>17195875</v>
      </c>
      <c r="J63" s="51"/>
      <c r="K63" s="51">
        <v>18253937</v>
      </c>
    </row>
    <row r="64" spans="1:11" ht="21.75" customHeight="1">
      <c r="A64" s="37" t="s">
        <v>111</v>
      </c>
      <c r="B64" s="37"/>
      <c r="C64" s="50">
        <v>25</v>
      </c>
      <c r="D64" s="48"/>
      <c r="E64" s="61">
        <v>45178261</v>
      </c>
      <c r="F64" s="51"/>
      <c r="G64" s="61">
        <v>36656159</v>
      </c>
      <c r="H64" s="51"/>
      <c r="I64" s="61">
        <v>45178261</v>
      </c>
      <c r="J64" s="51"/>
      <c r="K64" s="61">
        <v>36656159</v>
      </c>
    </row>
    <row r="65" spans="1:11" ht="21.75" customHeight="1">
      <c r="A65" s="55" t="s">
        <v>19</v>
      </c>
      <c r="B65" s="37"/>
      <c r="C65" s="50"/>
      <c r="D65" s="48"/>
      <c r="E65" s="61">
        <f>SUM(E60:E64)</f>
        <v>100177963</v>
      </c>
      <c r="F65" s="51"/>
      <c r="G65" s="61">
        <f>SUM(G60:G64)</f>
        <v>109726233</v>
      </c>
      <c r="H65" s="51"/>
      <c r="I65" s="61">
        <f>SUM(I60:I64)</f>
        <v>99476022</v>
      </c>
      <c r="J65" s="51"/>
      <c r="K65" s="61">
        <f>SUM(K60:K64)</f>
        <v>109547613</v>
      </c>
    </row>
    <row r="66" spans="1:11" ht="21.75" customHeight="1">
      <c r="A66" s="46" t="s">
        <v>20</v>
      </c>
      <c r="B66" s="37"/>
      <c r="E66" s="61">
        <f>+E65+E57</f>
        <v>582451985</v>
      </c>
      <c r="F66" s="51"/>
      <c r="G66" s="61">
        <f>+G65+G57</f>
        <v>559170760</v>
      </c>
      <c r="H66" s="51"/>
      <c r="I66" s="61">
        <f>+I65+I57</f>
        <v>591534682</v>
      </c>
      <c r="J66" s="51"/>
      <c r="K66" s="61">
        <f>+K65+K57</f>
        <v>568006726</v>
      </c>
    </row>
    <row r="67" spans="1:11" ht="21.75" customHeight="1">
      <c r="B67" s="37"/>
    </row>
    <row r="69" spans="1:11" ht="21.75" customHeight="1">
      <c r="A69" s="35" t="s">
        <v>11</v>
      </c>
      <c r="C69" s="36"/>
      <c r="D69" s="47"/>
    </row>
    <row r="70" spans="1:11" ht="21.75" customHeight="1">
      <c r="A70" s="32" t="s">
        <v>170</v>
      </c>
      <c r="B70" s="33"/>
      <c r="C70" s="33"/>
      <c r="D70" s="34"/>
      <c r="E70" s="33"/>
      <c r="F70" s="33"/>
      <c r="G70" s="33"/>
      <c r="H70" s="33"/>
      <c r="I70" s="33"/>
      <c r="J70" s="33"/>
      <c r="K70" s="33"/>
    </row>
    <row r="71" spans="1:11" ht="21.75" customHeight="1">
      <c r="A71" s="32" t="s">
        <v>99</v>
      </c>
      <c r="B71" s="33"/>
      <c r="C71" s="33"/>
      <c r="D71" s="34"/>
      <c r="E71" s="33"/>
      <c r="F71" s="33"/>
      <c r="G71" s="33"/>
      <c r="H71" s="33"/>
      <c r="I71" s="33"/>
      <c r="J71" s="33"/>
      <c r="K71" s="33"/>
    </row>
    <row r="72" spans="1:11" ht="21.75" customHeight="1">
      <c r="A72" s="32" t="s">
        <v>204</v>
      </c>
      <c r="B72" s="33"/>
      <c r="C72" s="33"/>
      <c r="D72" s="34"/>
      <c r="E72" s="33"/>
      <c r="F72" s="33"/>
      <c r="G72" s="33"/>
      <c r="H72" s="33"/>
      <c r="I72" s="33"/>
      <c r="J72" s="33"/>
      <c r="K72" s="33"/>
    </row>
    <row r="73" spans="1:11" ht="21.75" customHeight="1">
      <c r="B73" s="36"/>
      <c r="K73" s="38" t="s">
        <v>0</v>
      </c>
    </row>
    <row r="74" spans="1:11" ht="21.75" customHeight="1">
      <c r="B74" s="36"/>
      <c r="E74" s="101" t="s">
        <v>118</v>
      </c>
      <c r="F74" s="101"/>
      <c r="G74" s="101"/>
      <c r="H74" s="37"/>
      <c r="I74" s="101" t="s">
        <v>119</v>
      </c>
      <c r="J74" s="101"/>
      <c r="K74" s="101"/>
    </row>
    <row r="75" spans="1:11" ht="21.75" customHeight="1">
      <c r="B75" s="40"/>
      <c r="C75" s="41" t="s">
        <v>1</v>
      </c>
      <c r="D75" s="42"/>
      <c r="E75" s="43" t="str">
        <f>"2019"</f>
        <v>2019</v>
      </c>
      <c r="F75" s="44"/>
      <c r="G75" s="43" t="s">
        <v>230</v>
      </c>
      <c r="H75" s="45"/>
      <c r="I75" s="43" t="str">
        <f>"2019"</f>
        <v>2019</v>
      </c>
      <c r="J75" s="44"/>
      <c r="K75" s="43" t="s">
        <v>230</v>
      </c>
    </row>
    <row r="76" spans="1:11" ht="21.75" customHeight="1">
      <c r="A76" s="46" t="s">
        <v>21</v>
      </c>
    </row>
    <row r="77" spans="1:11" ht="21.75" customHeight="1">
      <c r="A77" s="35" t="s">
        <v>22</v>
      </c>
    </row>
    <row r="78" spans="1:11" ht="21.75" customHeight="1">
      <c r="A78" s="35" t="s">
        <v>23</v>
      </c>
    </row>
    <row r="79" spans="1:11" ht="21.75" customHeight="1" thickBot="1">
      <c r="A79" s="35" t="s">
        <v>153</v>
      </c>
      <c r="C79" s="50"/>
      <c r="D79" s="48"/>
      <c r="E79" s="58">
        <v>528000000</v>
      </c>
      <c r="F79" s="51"/>
      <c r="G79" s="58">
        <v>528000000</v>
      </c>
      <c r="H79" s="51"/>
      <c r="I79" s="58">
        <v>528000000</v>
      </c>
      <c r="J79" s="51"/>
      <c r="K79" s="58">
        <v>528000000</v>
      </c>
    </row>
    <row r="80" spans="1:11" ht="21.75" customHeight="1" thickTop="1">
      <c r="A80" s="35" t="s">
        <v>231</v>
      </c>
      <c r="B80" s="37"/>
      <c r="C80" s="50"/>
      <c r="D80" s="48"/>
      <c r="E80" s="51"/>
      <c r="F80" s="51"/>
      <c r="G80" s="51"/>
      <c r="H80" s="51"/>
      <c r="I80" s="51"/>
      <c r="J80" s="51"/>
      <c r="K80" s="51"/>
    </row>
    <row r="81" spans="1:11" ht="21.75" customHeight="1">
      <c r="A81" s="35" t="s">
        <v>154</v>
      </c>
      <c r="B81" s="37"/>
      <c r="C81" s="50"/>
      <c r="D81" s="48"/>
      <c r="E81" s="51">
        <v>527998810</v>
      </c>
      <c r="F81" s="51"/>
      <c r="G81" s="51">
        <v>527998810</v>
      </c>
      <c r="H81" s="51"/>
      <c r="I81" s="51">
        <v>527998810</v>
      </c>
      <c r="J81" s="51"/>
      <c r="K81" s="51">
        <v>527998810</v>
      </c>
    </row>
    <row r="82" spans="1:11" ht="21.75" customHeight="1">
      <c r="A82" s="35" t="s">
        <v>24</v>
      </c>
      <c r="B82" s="37"/>
      <c r="C82" s="50"/>
      <c r="D82" s="48"/>
      <c r="E82" s="49">
        <v>88396711</v>
      </c>
      <c r="F82" s="49"/>
      <c r="G82" s="49">
        <v>88396711</v>
      </c>
      <c r="H82" s="49"/>
      <c r="I82" s="49">
        <v>88396711</v>
      </c>
      <c r="J82" s="49"/>
      <c r="K82" s="49">
        <v>88396711</v>
      </c>
    </row>
    <row r="83" spans="1:11" ht="21.75" customHeight="1">
      <c r="A83" s="35" t="s">
        <v>105</v>
      </c>
      <c r="B83" s="37"/>
      <c r="C83" s="50"/>
      <c r="D83" s="48"/>
      <c r="E83" s="49">
        <v>15267473</v>
      </c>
      <c r="F83" s="49"/>
      <c r="G83" s="49">
        <v>15267473</v>
      </c>
      <c r="H83" s="49"/>
      <c r="I83" s="49">
        <v>15267473</v>
      </c>
      <c r="J83" s="49"/>
      <c r="K83" s="49">
        <v>15267473</v>
      </c>
    </row>
    <row r="84" spans="1:11" ht="21.75" customHeight="1">
      <c r="A84" s="35" t="s">
        <v>117</v>
      </c>
      <c r="B84" s="37"/>
      <c r="C84" s="50"/>
      <c r="D84" s="48"/>
      <c r="E84" s="62"/>
      <c r="F84" s="62"/>
      <c r="G84" s="62"/>
      <c r="H84" s="62"/>
      <c r="I84" s="62"/>
      <c r="J84" s="62"/>
      <c r="K84" s="62"/>
    </row>
    <row r="85" spans="1:11" ht="21.75" customHeight="1">
      <c r="A85" s="35" t="s">
        <v>25</v>
      </c>
      <c r="B85" s="37"/>
      <c r="C85" s="50">
        <v>30</v>
      </c>
      <c r="D85" s="48"/>
      <c r="E85" s="62">
        <v>52799881</v>
      </c>
      <c r="F85" s="60"/>
      <c r="G85" s="62">
        <v>52799881</v>
      </c>
      <c r="H85" s="60"/>
      <c r="I85" s="62">
        <v>52799881</v>
      </c>
      <c r="J85" s="60"/>
      <c r="K85" s="62">
        <v>52799881</v>
      </c>
    </row>
    <row r="86" spans="1:11" ht="21.75" customHeight="1">
      <c r="A86" s="35" t="s">
        <v>26</v>
      </c>
      <c r="B86" s="37"/>
      <c r="C86" s="50"/>
      <c r="D86" s="48"/>
      <c r="E86" s="60">
        <v>260408017</v>
      </c>
      <c r="F86" s="51"/>
      <c r="G86" s="60">
        <v>255876588</v>
      </c>
      <c r="H86" s="51"/>
      <c r="I86" s="60">
        <v>129446704</v>
      </c>
      <c r="J86" s="51"/>
      <c r="K86" s="60">
        <v>133019636</v>
      </c>
    </row>
    <row r="87" spans="1:11" ht="21.75" customHeight="1">
      <c r="A87" s="35" t="s">
        <v>71</v>
      </c>
      <c r="B87" s="37"/>
      <c r="C87" s="50"/>
      <c r="D87" s="48"/>
      <c r="E87" s="51">
        <v>70435764</v>
      </c>
      <c r="F87" s="51"/>
      <c r="G87" s="51">
        <v>41471266</v>
      </c>
      <c r="H87" s="51"/>
      <c r="I87" s="51">
        <v>70787588</v>
      </c>
      <c r="J87" s="51"/>
      <c r="K87" s="51">
        <v>41506388</v>
      </c>
    </row>
    <row r="88" spans="1:11" ht="21.75" customHeight="1">
      <c r="A88" s="46" t="s">
        <v>70</v>
      </c>
      <c r="B88" s="37"/>
      <c r="C88" s="37"/>
      <c r="E88" s="63">
        <f>SUM(E81:E87)</f>
        <v>1015306656</v>
      </c>
      <c r="F88" s="51"/>
      <c r="G88" s="63">
        <f>SUM(G81:G87)</f>
        <v>981810729</v>
      </c>
      <c r="H88" s="51"/>
      <c r="I88" s="63">
        <f>SUM(I81:I87)</f>
        <v>884697167</v>
      </c>
      <c r="J88" s="51"/>
      <c r="K88" s="63">
        <f>SUM(K81:K87)</f>
        <v>858988899</v>
      </c>
    </row>
    <row r="89" spans="1:11" ht="21.75" customHeight="1">
      <c r="A89" s="35" t="s">
        <v>172</v>
      </c>
      <c r="B89" s="37"/>
      <c r="C89" s="37"/>
      <c r="E89" s="61">
        <v>6605302</v>
      </c>
      <c r="F89" s="51"/>
      <c r="G89" s="61">
        <v>4289472</v>
      </c>
      <c r="H89" s="51"/>
      <c r="I89" s="61">
        <v>0</v>
      </c>
      <c r="J89" s="51"/>
      <c r="K89" s="61">
        <v>0</v>
      </c>
    </row>
    <row r="90" spans="1:11" ht="21.75" customHeight="1">
      <c r="A90" s="46" t="s">
        <v>27</v>
      </c>
      <c r="B90" s="37"/>
      <c r="C90" s="37"/>
      <c r="E90" s="61">
        <f>SUM(E88:E89)</f>
        <v>1021911958</v>
      </c>
      <c r="F90" s="51"/>
      <c r="G90" s="61">
        <f>SUM(G88:G89)</f>
        <v>986100201</v>
      </c>
      <c r="H90" s="51"/>
      <c r="I90" s="61">
        <f>SUM(I88:I89)</f>
        <v>884697167</v>
      </c>
      <c r="J90" s="51"/>
      <c r="K90" s="61">
        <f>SUM(K88:K89)</f>
        <v>858988899</v>
      </c>
    </row>
    <row r="91" spans="1:11" ht="21.75" customHeight="1" thickBot="1">
      <c r="A91" s="32" t="s">
        <v>28</v>
      </c>
      <c r="E91" s="58">
        <f>SUM(E90,E66)</f>
        <v>1604363943</v>
      </c>
      <c r="F91" s="51"/>
      <c r="G91" s="58">
        <f>SUM(G90,G66)</f>
        <v>1545270961</v>
      </c>
      <c r="H91" s="51"/>
      <c r="I91" s="58">
        <f>SUM(I90,I66)</f>
        <v>1476231849</v>
      </c>
      <c r="J91" s="51"/>
      <c r="K91" s="58">
        <f>SUM(K90,K66)</f>
        <v>1426995625</v>
      </c>
    </row>
    <row r="92" spans="1:11" ht="21.75" customHeight="1" thickTop="1">
      <c r="E92" s="54">
        <f>E91-E35</f>
        <v>0</v>
      </c>
      <c r="F92" s="54"/>
      <c r="G92" s="54">
        <f>G91-G35</f>
        <v>0</v>
      </c>
      <c r="H92" s="54"/>
      <c r="I92" s="54">
        <f>I91-I35</f>
        <v>0</v>
      </c>
      <c r="J92" s="54"/>
      <c r="K92" s="54">
        <f>K91-K35</f>
        <v>0</v>
      </c>
    </row>
    <row r="93" spans="1:11" ht="21.75" customHeight="1">
      <c r="E93" s="37"/>
      <c r="F93" s="37"/>
      <c r="G93" s="37"/>
      <c r="H93" s="37"/>
      <c r="I93" s="37"/>
      <c r="J93" s="37"/>
      <c r="K93" s="37"/>
    </row>
    <row r="94" spans="1:11" ht="21.75" customHeight="1">
      <c r="A94" s="35" t="s">
        <v>11</v>
      </c>
    </row>
    <row r="96" spans="1:11" ht="21.75" customHeight="1">
      <c r="A96" s="64"/>
    </row>
    <row r="97" spans="1:3" ht="21.75" customHeight="1">
      <c r="A97" s="37"/>
    </row>
    <row r="98" spans="1:3" ht="21.75" customHeight="1">
      <c r="C98" s="35" t="s">
        <v>232</v>
      </c>
    </row>
    <row r="99" spans="1:3" ht="21.75" customHeight="1">
      <c r="A99" s="64"/>
    </row>
  </sheetData>
  <mergeCells count="6">
    <mergeCell ref="E5:G5"/>
    <mergeCell ref="I5:K5"/>
    <mergeCell ref="E43:G43"/>
    <mergeCell ref="I43:K43"/>
    <mergeCell ref="E74:G74"/>
    <mergeCell ref="I74:K74"/>
  </mergeCells>
  <pageMargins left="0.78740157480314965" right="0.39370078740157483" top="0.78740157480314965" bottom="0.39370078740157483" header="0.19685039370078741" footer="0.19685039370078741"/>
  <pageSetup paperSize="9" scale="65" orientation="portrait" r:id="rId1"/>
  <rowBreaks count="2" manualBreakCount="2">
    <brk id="38" max="11" man="1"/>
    <brk id="69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1"/>
  </sheetPr>
  <dimension ref="A1:L71"/>
  <sheetViews>
    <sheetView showGridLines="0" view="pageBreakPreview" topLeftCell="A61" zoomScale="90" zoomScaleNormal="100" zoomScaleSheetLayoutView="90" workbookViewId="0">
      <selection activeCell="C61" sqref="C61"/>
    </sheetView>
  </sheetViews>
  <sheetFormatPr defaultRowHeight="21.75" customHeight="1"/>
  <cols>
    <col min="1" max="1" width="52.7109375" style="35" customWidth="1"/>
    <col min="2" max="2" width="1.7109375" style="35" customWidth="1"/>
    <col min="3" max="3" width="5.7109375" style="35" customWidth="1"/>
    <col min="4" max="4" width="1.7109375" style="35" customWidth="1"/>
    <col min="5" max="5" width="15.7109375" style="35" customWidth="1"/>
    <col min="6" max="6" width="1.7109375" style="35" customWidth="1"/>
    <col min="7" max="7" width="15.7109375" style="35" customWidth="1"/>
    <col min="8" max="8" width="1.7109375" style="35" customWidth="1"/>
    <col min="9" max="9" width="15.7109375" style="35" customWidth="1"/>
    <col min="10" max="10" width="1.7109375" style="35" customWidth="1"/>
    <col min="11" max="11" width="15.7109375" style="35" customWidth="1"/>
    <col min="12" max="12" width="9.140625" style="35"/>
    <col min="13" max="13" width="9.140625" style="35" customWidth="1"/>
    <col min="14" max="16384" width="9.140625" style="35"/>
  </cols>
  <sheetData>
    <row r="1" spans="1:11" ht="21.75" customHeight="1">
      <c r="A1" s="32" t="s">
        <v>170</v>
      </c>
      <c r="B1" s="33"/>
      <c r="C1" s="33"/>
      <c r="D1" s="33"/>
      <c r="E1" s="33"/>
      <c r="F1" s="33"/>
      <c r="G1" s="33"/>
      <c r="H1" s="33"/>
      <c r="I1" s="33"/>
      <c r="J1" s="33"/>
      <c r="K1" s="33"/>
    </row>
    <row r="2" spans="1:11" ht="21.75" customHeight="1">
      <c r="A2" s="66" t="s">
        <v>100</v>
      </c>
      <c r="B2" s="33"/>
      <c r="C2" s="33"/>
      <c r="D2" s="33"/>
      <c r="E2" s="33"/>
      <c r="F2" s="33"/>
      <c r="G2" s="33"/>
      <c r="H2" s="33"/>
      <c r="I2" s="33"/>
      <c r="J2" s="33"/>
      <c r="K2" s="33"/>
    </row>
    <row r="3" spans="1:11" ht="21.75" customHeight="1">
      <c r="A3" s="66" t="s">
        <v>205</v>
      </c>
      <c r="B3" s="33"/>
      <c r="C3" s="33"/>
      <c r="D3" s="33"/>
      <c r="E3" s="33"/>
      <c r="F3" s="33"/>
      <c r="G3" s="33"/>
      <c r="H3" s="33"/>
      <c r="I3" s="33"/>
      <c r="J3" s="33"/>
      <c r="K3" s="33"/>
    </row>
    <row r="4" spans="1:11" ht="21.75" customHeight="1">
      <c r="B4" s="36"/>
      <c r="K4" s="38" t="s">
        <v>0</v>
      </c>
    </row>
    <row r="5" spans="1:11" ht="21.75" customHeight="1">
      <c r="B5" s="36"/>
      <c r="E5" s="101" t="s">
        <v>118</v>
      </c>
      <c r="F5" s="101"/>
      <c r="G5" s="101"/>
      <c r="I5" s="101" t="s">
        <v>119</v>
      </c>
      <c r="J5" s="101"/>
      <c r="K5" s="101"/>
    </row>
    <row r="6" spans="1:11" ht="21.75" customHeight="1">
      <c r="B6" s="40"/>
      <c r="C6" s="41" t="s">
        <v>1</v>
      </c>
      <c r="D6" s="67"/>
      <c r="E6" s="41">
        <v>2019</v>
      </c>
      <c r="F6" s="40"/>
      <c r="G6" s="41">
        <v>2018</v>
      </c>
      <c r="H6" s="68"/>
      <c r="I6" s="41">
        <v>2019</v>
      </c>
      <c r="J6" s="40"/>
      <c r="K6" s="41">
        <v>2018</v>
      </c>
    </row>
    <row r="7" spans="1:11" ht="21.75" customHeight="1">
      <c r="A7" s="46" t="s">
        <v>29</v>
      </c>
    </row>
    <row r="8" spans="1:11" ht="21.75" customHeight="1">
      <c r="A8" s="35" t="s">
        <v>122</v>
      </c>
      <c r="C8" s="50">
        <v>9</v>
      </c>
      <c r="D8" s="50"/>
      <c r="E8" s="60">
        <v>1486648072</v>
      </c>
      <c r="F8" s="60"/>
      <c r="G8" s="60">
        <v>1479387428</v>
      </c>
      <c r="H8" s="60"/>
      <c r="I8" s="60">
        <v>1555134375</v>
      </c>
      <c r="J8" s="60"/>
      <c r="K8" s="60">
        <v>1487455249</v>
      </c>
    </row>
    <row r="9" spans="1:11" ht="21.75" customHeight="1">
      <c r="A9" s="35" t="s">
        <v>155</v>
      </c>
      <c r="C9" s="50"/>
      <c r="D9" s="50"/>
      <c r="E9" s="60">
        <v>21066559</v>
      </c>
      <c r="F9" s="60"/>
      <c r="G9" s="60">
        <v>20756580</v>
      </c>
      <c r="H9" s="60"/>
      <c r="I9" s="60">
        <v>21066559</v>
      </c>
      <c r="J9" s="60"/>
      <c r="K9" s="60">
        <v>20756580</v>
      </c>
    </row>
    <row r="10" spans="1:11" ht="21.75" customHeight="1">
      <c r="A10" s="35" t="s">
        <v>192</v>
      </c>
      <c r="C10" s="50">
        <v>16</v>
      </c>
      <c r="D10" s="50"/>
      <c r="E10" s="60">
        <v>460000</v>
      </c>
      <c r="F10" s="60"/>
      <c r="G10" s="60">
        <v>3840000</v>
      </c>
      <c r="H10" s="60"/>
      <c r="I10" s="60">
        <v>460000</v>
      </c>
      <c r="J10" s="60"/>
      <c r="K10" s="60">
        <v>3840000</v>
      </c>
    </row>
    <row r="11" spans="1:11" ht="21.75" customHeight="1">
      <c r="A11" s="37" t="s">
        <v>30</v>
      </c>
      <c r="C11" s="48">
        <v>9</v>
      </c>
      <c r="D11" s="48"/>
      <c r="E11" s="61">
        <v>17853220</v>
      </c>
      <c r="F11" s="51"/>
      <c r="G11" s="61">
        <v>19208774</v>
      </c>
      <c r="H11" s="51"/>
      <c r="I11" s="61">
        <v>31377632</v>
      </c>
      <c r="J11" s="51"/>
      <c r="K11" s="61">
        <v>26031492</v>
      </c>
    </row>
    <row r="12" spans="1:11" ht="21.75" customHeight="1">
      <c r="A12" s="46" t="s">
        <v>31</v>
      </c>
      <c r="C12" s="50"/>
      <c r="D12" s="50"/>
      <c r="E12" s="61">
        <f>SUM(E8:E11)</f>
        <v>1526027851</v>
      </c>
      <c r="F12" s="51"/>
      <c r="G12" s="61">
        <f>SUM(G8:G11)</f>
        <v>1523192782</v>
      </c>
      <c r="H12" s="51"/>
      <c r="I12" s="61">
        <f>SUM(I8:I11)</f>
        <v>1608038566</v>
      </c>
      <c r="J12" s="51"/>
      <c r="K12" s="61">
        <f>SUM(K8:K11)</f>
        <v>1538083321</v>
      </c>
    </row>
    <row r="13" spans="1:11" ht="21.75" customHeight="1">
      <c r="A13" s="46" t="s">
        <v>32</v>
      </c>
      <c r="C13" s="50"/>
      <c r="D13" s="50"/>
      <c r="E13" s="49"/>
      <c r="F13" s="49"/>
      <c r="G13" s="49"/>
      <c r="H13" s="49"/>
      <c r="I13" s="49"/>
      <c r="J13" s="49"/>
      <c r="K13" s="49"/>
    </row>
    <row r="14" spans="1:11" ht="21.75" customHeight="1">
      <c r="A14" s="35" t="s">
        <v>123</v>
      </c>
      <c r="C14" s="50">
        <v>9</v>
      </c>
      <c r="D14" s="50"/>
      <c r="E14" s="49">
        <v>694488030</v>
      </c>
      <c r="F14" s="49"/>
      <c r="G14" s="49">
        <v>687371729</v>
      </c>
      <c r="H14" s="49"/>
      <c r="I14" s="49">
        <v>791391853</v>
      </c>
      <c r="J14" s="49"/>
      <c r="K14" s="49">
        <v>708703513</v>
      </c>
    </row>
    <row r="15" spans="1:11" ht="21.75" customHeight="1">
      <c r="A15" s="35" t="s">
        <v>156</v>
      </c>
      <c r="C15" s="50"/>
      <c r="D15" s="50"/>
      <c r="E15" s="49">
        <v>418757</v>
      </c>
      <c r="F15" s="49"/>
      <c r="G15" s="49">
        <v>426725</v>
      </c>
      <c r="H15" s="49"/>
      <c r="I15" s="49">
        <v>418757</v>
      </c>
      <c r="J15" s="49"/>
      <c r="K15" s="49">
        <v>426725</v>
      </c>
    </row>
    <row r="16" spans="1:11" ht="21.75" customHeight="1">
      <c r="A16" s="35" t="s">
        <v>193</v>
      </c>
      <c r="C16" s="50"/>
      <c r="D16" s="50"/>
      <c r="E16" s="49">
        <v>308318742</v>
      </c>
      <c r="F16" s="49"/>
      <c r="G16" s="49">
        <v>394183856</v>
      </c>
      <c r="H16" s="49"/>
      <c r="I16" s="49">
        <v>308318742</v>
      </c>
      <c r="J16" s="49"/>
      <c r="K16" s="49">
        <v>394183856</v>
      </c>
    </row>
    <row r="17" spans="1:12" ht="21.75" customHeight="1">
      <c r="A17" s="35" t="s">
        <v>33</v>
      </c>
      <c r="C17" s="50">
        <v>9</v>
      </c>
      <c r="D17" s="50"/>
      <c r="E17" s="49">
        <v>185483717</v>
      </c>
      <c r="F17" s="49"/>
      <c r="G17" s="49">
        <v>142810393</v>
      </c>
      <c r="H17" s="49"/>
      <c r="I17" s="49">
        <v>182131504</v>
      </c>
      <c r="J17" s="49"/>
      <c r="K17" s="49">
        <v>146223396</v>
      </c>
    </row>
    <row r="18" spans="1:12" ht="21.75" customHeight="1">
      <c r="A18" s="46" t="s">
        <v>34</v>
      </c>
      <c r="C18" s="50"/>
      <c r="D18" s="50"/>
      <c r="E18" s="56">
        <f>SUM(E14:E17)</f>
        <v>1188709246</v>
      </c>
      <c r="F18" s="51"/>
      <c r="G18" s="56">
        <f>SUM(G14:G17)</f>
        <v>1224792703</v>
      </c>
      <c r="H18" s="51"/>
      <c r="I18" s="56">
        <f>SUM(I14:I17)</f>
        <v>1282260856</v>
      </c>
      <c r="J18" s="51"/>
      <c r="K18" s="56">
        <f>SUM(K14:K17)</f>
        <v>1249537490</v>
      </c>
    </row>
    <row r="19" spans="1:12" ht="21.75" customHeight="1">
      <c r="A19" s="46" t="s">
        <v>225</v>
      </c>
      <c r="C19" s="50"/>
      <c r="D19" s="50"/>
      <c r="E19" s="51"/>
      <c r="F19" s="51"/>
      <c r="G19" s="51"/>
      <c r="H19" s="51"/>
      <c r="I19" s="51"/>
      <c r="J19" s="51"/>
      <c r="K19" s="51"/>
    </row>
    <row r="20" spans="1:12" ht="21.75" customHeight="1">
      <c r="A20" s="46" t="s">
        <v>179</v>
      </c>
      <c r="C20" s="50"/>
      <c r="D20" s="50"/>
      <c r="E20" s="51"/>
      <c r="F20" s="51"/>
      <c r="G20" s="51"/>
      <c r="H20" s="51"/>
      <c r="I20" s="51"/>
      <c r="J20" s="51"/>
      <c r="K20" s="51"/>
    </row>
    <row r="21" spans="1:12" ht="21.75" customHeight="1">
      <c r="A21" s="46" t="s">
        <v>180</v>
      </c>
      <c r="C21" s="50"/>
      <c r="D21" s="50"/>
      <c r="E21" s="51">
        <f>SUM(E12-E18)</f>
        <v>337318605</v>
      </c>
      <c r="F21" s="51"/>
      <c r="G21" s="51">
        <f>SUM(G12-G18)</f>
        <v>298400079</v>
      </c>
      <c r="H21" s="51"/>
      <c r="I21" s="51">
        <f>SUM(I12-I18)</f>
        <v>325777710</v>
      </c>
      <c r="J21" s="51"/>
      <c r="K21" s="51">
        <f>SUM(K12-K18)</f>
        <v>288545831</v>
      </c>
    </row>
    <row r="22" spans="1:12" ht="21.75" customHeight="1">
      <c r="A22" s="35" t="s">
        <v>233</v>
      </c>
      <c r="C22" s="50"/>
      <c r="D22" s="50"/>
      <c r="E22" s="51"/>
      <c r="F22" s="51"/>
      <c r="G22" s="51"/>
      <c r="H22" s="51"/>
      <c r="I22" s="51"/>
      <c r="J22" s="51"/>
      <c r="K22" s="51"/>
    </row>
    <row r="23" spans="1:12" ht="21.75" customHeight="1">
      <c r="A23" s="35" t="s">
        <v>128</v>
      </c>
      <c r="C23" s="50" t="s">
        <v>210</v>
      </c>
      <c r="D23" s="50"/>
      <c r="E23" s="61">
        <v>1274773</v>
      </c>
      <c r="F23" s="51"/>
      <c r="G23" s="61">
        <v>126653438</v>
      </c>
      <c r="H23" s="51"/>
      <c r="I23" s="61">
        <v>0</v>
      </c>
      <c r="J23" s="51"/>
      <c r="K23" s="61">
        <v>0</v>
      </c>
    </row>
    <row r="24" spans="1:12" ht="21.75" customHeight="1">
      <c r="A24" s="46" t="s">
        <v>114</v>
      </c>
      <c r="C24" s="48"/>
      <c r="D24" s="48"/>
      <c r="E24" s="51">
        <f>SUM(E21:E23)</f>
        <v>338593378</v>
      </c>
      <c r="F24" s="51"/>
      <c r="G24" s="51">
        <f>SUM(G21:G23)</f>
        <v>425053517</v>
      </c>
      <c r="H24" s="51"/>
      <c r="I24" s="51">
        <f>SUM(I21:I23)</f>
        <v>325777710</v>
      </c>
      <c r="J24" s="51"/>
      <c r="K24" s="51">
        <f>SUM(K21:K23)</f>
        <v>288545831</v>
      </c>
    </row>
    <row r="25" spans="1:12" ht="21.75" customHeight="1">
      <c r="A25" s="35" t="s">
        <v>35</v>
      </c>
      <c r="B25" s="48"/>
      <c r="C25" s="48">
        <v>9</v>
      </c>
      <c r="D25" s="48"/>
      <c r="E25" s="57">
        <v>-10199339</v>
      </c>
      <c r="F25" s="54"/>
      <c r="G25" s="57">
        <v>-12219482</v>
      </c>
      <c r="H25" s="54"/>
      <c r="I25" s="57">
        <v>-10181738</v>
      </c>
      <c r="J25" s="54"/>
      <c r="K25" s="57">
        <v>-12205456</v>
      </c>
    </row>
    <row r="26" spans="1:12" ht="21.75" customHeight="1">
      <c r="A26" s="46" t="s">
        <v>112</v>
      </c>
      <c r="C26" s="69"/>
      <c r="D26" s="69"/>
      <c r="E26" s="51">
        <f>SUM(E24:E25)</f>
        <v>328394039</v>
      </c>
      <c r="F26" s="52">
        <v>0</v>
      </c>
      <c r="G26" s="51">
        <f>SUM(G24:G25)</f>
        <v>412834035</v>
      </c>
      <c r="H26" s="52">
        <v>0</v>
      </c>
      <c r="I26" s="51">
        <f>SUM(I24:I25)</f>
        <v>315595972</v>
      </c>
      <c r="J26" s="52">
        <v>0</v>
      </c>
      <c r="K26" s="51">
        <f>SUM(K24:K25)</f>
        <v>276340375</v>
      </c>
    </row>
    <row r="27" spans="1:12" ht="21.75" customHeight="1">
      <c r="A27" s="35" t="s">
        <v>113</v>
      </c>
      <c r="C27" s="50">
        <v>25</v>
      </c>
      <c r="D27" s="50"/>
      <c r="E27" s="52">
        <v>-64843022</v>
      </c>
      <c r="F27" s="54"/>
      <c r="G27" s="52">
        <v>-51483461</v>
      </c>
      <c r="H27" s="54"/>
      <c r="I27" s="52">
        <v>-62465146</v>
      </c>
      <c r="J27" s="54"/>
      <c r="K27" s="52">
        <v>-50007673</v>
      </c>
    </row>
    <row r="28" spans="1:12" ht="21.75" customHeight="1" thickBot="1">
      <c r="A28" s="70" t="s">
        <v>72</v>
      </c>
      <c r="B28" s="48"/>
      <c r="C28" s="37"/>
      <c r="D28" s="37"/>
      <c r="E28" s="71">
        <f>SUM(E26:E27)</f>
        <v>263551017</v>
      </c>
      <c r="F28" s="51"/>
      <c r="G28" s="71">
        <f>SUM(G26:G27)</f>
        <v>361350574</v>
      </c>
      <c r="H28" s="51"/>
      <c r="I28" s="71">
        <f>SUM(I26:I27)</f>
        <v>253130826</v>
      </c>
      <c r="J28" s="51"/>
      <c r="K28" s="71">
        <f>SUM(K26:K27)</f>
        <v>226332702</v>
      </c>
    </row>
    <row r="29" spans="1:12" ht="21.75" customHeight="1" thickTop="1">
      <c r="B29" s="48"/>
      <c r="C29" s="37"/>
      <c r="D29" s="37"/>
      <c r="E29" s="51"/>
      <c r="F29" s="51"/>
      <c r="G29" s="51"/>
      <c r="H29" s="51"/>
      <c r="I29" s="51"/>
      <c r="J29" s="49"/>
      <c r="K29" s="51"/>
      <c r="L29" s="52"/>
    </row>
    <row r="30" spans="1:12" ht="21.75" customHeight="1">
      <c r="B30" s="48"/>
      <c r="C30" s="37"/>
      <c r="D30" s="37"/>
      <c r="E30" s="51"/>
      <c r="F30" s="51"/>
      <c r="G30" s="53"/>
      <c r="H30" s="51"/>
      <c r="I30" s="51"/>
      <c r="J30" s="49"/>
      <c r="K30" s="53"/>
      <c r="L30" s="52"/>
    </row>
    <row r="31" spans="1:12" ht="21.75" customHeight="1">
      <c r="A31" s="70" t="s">
        <v>124</v>
      </c>
      <c r="B31" s="48"/>
      <c r="C31" s="37"/>
      <c r="D31" s="37"/>
      <c r="E31" s="72"/>
      <c r="F31" s="49"/>
      <c r="G31" s="72"/>
      <c r="H31" s="49"/>
      <c r="I31" s="51"/>
      <c r="J31" s="49"/>
      <c r="K31" s="51"/>
    </row>
    <row r="32" spans="1:12" ht="21.75" customHeight="1" thickBot="1">
      <c r="A32" s="35" t="s">
        <v>73</v>
      </c>
      <c r="C32" s="50"/>
      <c r="D32" s="50"/>
      <c r="E32" s="51">
        <f>E28-E33</f>
        <v>261235187</v>
      </c>
      <c r="F32" s="49"/>
      <c r="G32" s="51">
        <f>G28-G33</f>
        <v>360225212</v>
      </c>
      <c r="H32" s="49"/>
      <c r="I32" s="58">
        <f>I28</f>
        <v>253130826</v>
      </c>
      <c r="J32" s="51"/>
      <c r="K32" s="58">
        <f>K28</f>
        <v>226332702</v>
      </c>
    </row>
    <row r="33" spans="1:11" ht="21.75" customHeight="1" thickTop="1">
      <c r="A33" s="35" t="s">
        <v>172</v>
      </c>
      <c r="B33" s="48"/>
      <c r="E33" s="61">
        <v>2315830</v>
      </c>
      <c r="F33" s="49"/>
      <c r="G33" s="61">
        <v>1125362</v>
      </c>
      <c r="H33" s="49"/>
      <c r="I33" s="49"/>
      <c r="J33" s="49"/>
      <c r="K33" s="49"/>
    </row>
    <row r="34" spans="1:11" ht="21.75" customHeight="1" thickBot="1">
      <c r="A34" s="70"/>
      <c r="B34" s="48"/>
      <c r="C34" s="73"/>
      <c r="D34" s="73"/>
      <c r="E34" s="71">
        <f>SUM(E32:E33)</f>
        <v>263551017</v>
      </c>
      <c r="F34" s="49"/>
      <c r="G34" s="71">
        <f>SUM(G32:G33)</f>
        <v>361350574</v>
      </c>
      <c r="H34" s="49"/>
      <c r="I34" s="49"/>
      <c r="J34" s="49"/>
      <c r="K34" s="49"/>
    </row>
    <row r="35" spans="1:11" ht="21.75" customHeight="1" thickTop="1">
      <c r="B35" s="48"/>
      <c r="C35" s="37"/>
      <c r="D35" s="37"/>
      <c r="J35" s="37"/>
    </row>
    <row r="36" spans="1:11" ht="21.75" customHeight="1">
      <c r="A36" s="70" t="s">
        <v>36</v>
      </c>
      <c r="B36" s="37"/>
      <c r="C36" s="50">
        <v>27</v>
      </c>
      <c r="D36" s="50"/>
      <c r="E36" s="37"/>
      <c r="F36" s="37"/>
      <c r="G36" s="53"/>
      <c r="H36" s="51"/>
      <c r="I36" s="51"/>
      <c r="J36" s="49"/>
      <c r="K36" s="53"/>
    </row>
    <row r="37" spans="1:11" ht="21.75" customHeight="1" thickBot="1">
      <c r="A37" s="65" t="s">
        <v>74</v>
      </c>
      <c r="C37" s="36"/>
      <c r="D37" s="36"/>
      <c r="E37" s="74">
        <f>E32/E39</f>
        <v>0.29685883632719462</v>
      </c>
      <c r="F37" s="75"/>
      <c r="G37" s="74">
        <f>G32/G39</f>
        <v>0.40934775471130153</v>
      </c>
      <c r="H37" s="75"/>
      <c r="I37" s="74">
        <f>I32/I39</f>
        <v>0.28764931442754527</v>
      </c>
      <c r="J37" s="75"/>
      <c r="K37" s="74">
        <f>K32/K39</f>
        <v>0.25719683213467609</v>
      </c>
    </row>
    <row r="38" spans="1:11" ht="21.75" customHeight="1" thickTop="1">
      <c r="C38" s="36"/>
      <c r="D38" s="36"/>
      <c r="E38" s="73"/>
      <c r="F38" s="73"/>
      <c r="G38" s="73"/>
      <c r="H38" s="73"/>
      <c r="I38" s="73"/>
      <c r="J38" s="73"/>
      <c r="K38" s="73"/>
    </row>
    <row r="39" spans="1:11" ht="21.75" customHeight="1" thickBot="1">
      <c r="A39" s="65" t="s">
        <v>37</v>
      </c>
      <c r="C39" s="36"/>
      <c r="D39" s="36"/>
      <c r="E39" s="58">
        <v>879998016</v>
      </c>
      <c r="F39" s="51"/>
      <c r="G39" s="58">
        <v>879998016</v>
      </c>
      <c r="H39" s="51"/>
      <c r="I39" s="58">
        <v>879998016</v>
      </c>
      <c r="J39" s="51"/>
      <c r="K39" s="58">
        <v>879998016</v>
      </c>
    </row>
    <row r="40" spans="1:11" ht="21.75" customHeight="1" thickTop="1">
      <c r="C40" s="36"/>
      <c r="D40" s="36"/>
      <c r="E40" s="73"/>
      <c r="F40" s="73"/>
      <c r="G40" s="73"/>
      <c r="H40" s="73"/>
      <c r="I40" s="73"/>
      <c r="J40" s="73"/>
      <c r="K40" s="73"/>
    </row>
    <row r="41" spans="1:11" ht="21.75" customHeight="1">
      <c r="A41" s="46"/>
      <c r="C41" s="36"/>
      <c r="D41" s="36"/>
      <c r="E41" s="51"/>
      <c r="F41" s="51"/>
      <c r="G41" s="51"/>
      <c r="H41" s="51"/>
      <c r="I41" s="51"/>
      <c r="J41" s="51"/>
      <c r="K41" s="51"/>
    </row>
    <row r="42" spans="1:11" ht="21.75" customHeight="1">
      <c r="A42" s="35" t="s">
        <v>11</v>
      </c>
    </row>
    <row r="43" spans="1:11" ht="21.75" customHeight="1">
      <c r="A43" s="32" t="s">
        <v>170</v>
      </c>
      <c r="B43" s="33"/>
      <c r="C43" s="33"/>
      <c r="D43" s="33"/>
      <c r="E43" s="33"/>
      <c r="F43" s="33"/>
      <c r="G43" s="33"/>
      <c r="H43" s="33"/>
      <c r="I43" s="33"/>
      <c r="J43" s="33"/>
      <c r="K43" s="33"/>
    </row>
    <row r="44" spans="1:11" ht="21.75" customHeight="1">
      <c r="A44" s="66" t="s">
        <v>101</v>
      </c>
      <c r="B44" s="33"/>
      <c r="C44" s="33"/>
      <c r="D44" s="33"/>
      <c r="E44" s="33"/>
      <c r="F44" s="33"/>
      <c r="G44" s="33"/>
      <c r="H44" s="33"/>
      <c r="I44" s="33"/>
      <c r="J44" s="33"/>
      <c r="K44" s="33"/>
    </row>
    <row r="45" spans="1:11" ht="21.75" customHeight="1">
      <c r="A45" s="66" t="s">
        <v>205</v>
      </c>
      <c r="B45" s="33"/>
      <c r="C45" s="33"/>
      <c r="D45" s="33"/>
      <c r="E45" s="33"/>
      <c r="F45" s="33"/>
      <c r="G45" s="33"/>
      <c r="H45" s="33"/>
      <c r="I45" s="33"/>
      <c r="J45" s="33"/>
      <c r="K45" s="33"/>
    </row>
    <row r="46" spans="1:11" ht="21.75" customHeight="1">
      <c r="B46" s="36"/>
      <c r="K46" s="38" t="s">
        <v>0</v>
      </c>
    </row>
    <row r="47" spans="1:11" ht="21.75" customHeight="1">
      <c r="B47" s="36"/>
      <c r="E47" s="76"/>
      <c r="F47" s="76" t="s">
        <v>118</v>
      </c>
      <c r="G47" s="76"/>
      <c r="I47" s="64"/>
      <c r="J47" s="76" t="s">
        <v>119</v>
      </c>
      <c r="K47" s="76"/>
    </row>
    <row r="48" spans="1:11" ht="21.75" customHeight="1">
      <c r="B48" s="40"/>
      <c r="C48" s="41" t="s">
        <v>1</v>
      </c>
      <c r="D48" s="67"/>
      <c r="E48" s="41">
        <v>2019</v>
      </c>
      <c r="F48" s="40"/>
      <c r="G48" s="41">
        <v>2018</v>
      </c>
      <c r="H48" s="68"/>
      <c r="I48" s="41">
        <v>2019</v>
      </c>
      <c r="J48" s="40"/>
      <c r="K48" s="41">
        <v>2018</v>
      </c>
    </row>
    <row r="49" spans="1:11" ht="21.75" customHeight="1">
      <c r="A49" s="70" t="s">
        <v>72</v>
      </c>
      <c r="E49" s="77">
        <f>E34</f>
        <v>263551017</v>
      </c>
      <c r="F49" s="49"/>
      <c r="G49" s="77">
        <f>G34</f>
        <v>361350574</v>
      </c>
      <c r="H49" s="51"/>
      <c r="I49" s="77">
        <f>I32</f>
        <v>253130826</v>
      </c>
      <c r="J49" s="49"/>
      <c r="K49" s="77">
        <f>K32</f>
        <v>226332702</v>
      </c>
    </row>
    <row r="51" spans="1:11" ht="21.75" customHeight="1">
      <c r="A51" s="70" t="s">
        <v>75</v>
      </c>
    </row>
    <row r="52" spans="1:11" ht="21.75" customHeight="1">
      <c r="A52" s="78" t="s">
        <v>134</v>
      </c>
    </row>
    <row r="53" spans="1:11" ht="21.75" customHeight="1">
      <c r="A53" s="78" t="s">
        <v>139</v>
      </c>
    </row>
    <row r="54" spans="1:11" ht="21.75" customHeight="1">
      <c r="A54" s="79" t="s">
        <v>181</v>
      </c>
      <c r="B54" s="80"/>
      <c r="C54" s="81"/>
      <c r="D54" s="81"/>
      <c r="E54" s="82"/>
      <c r="F54" s="82"/>
      <c r="G54" s="82"/>
      <c r="H54" s="82"/>
      <c r="I54" s="82"/>
      <c r="J54" s="82"/>
      <c r="K54" s="82"/>
    </row>
    <row r="55" spans="1:11" ht="21.75" customHeight="1">
      <c r="A55" s="79" t="s">
        <v>129</v>
      </c>
      <c r="B55" s="80"/>
      <c r="C55" s="81"/>
      <c r="D55" s="81"/>
      <c r="E55" s="82">
        <v>-316702</v>
      </c>
      <c r="F55" s="82"/>
      <c r="G55" s="82">
        <v>187398</v>
      </c>
      <c r="H55" s="82"/>
      <c r="I55" s="82">
        <v>0</v>
      </c>
      <c r="J55" s="82"/>
      <c r="K55" s="82">
        <v>0</v>
      </c>
    </row>
    <row r="56" spans="1:11" ht="21.75" customHeight="1">
      <c r="A56" s="78" t="s">
        <v>126</v>
      </c>
      <c r="E56" s="37"/>
      <c r="F56" s="37"/>
      <c r="G56" s="37"/>
      <c r="H56" s="37"/>
      <c r="I56" s="37"/>
      <c r="J56" s="37"/>
      <c r="K56" s="37"/>
    </row>
    <row r="57" spans="1:11" ht="21.75" customHeight="1">
      <c r="A57" s="78" t="s">
        <v>139</v>
      </c>
    </row>
    <row r="58" spans="1:11" ht="21.75" customHeight="1">
      <c r="A58" s="65" t="s">
        <v>157</v>
      </c>
      <c r="C58" s="50">
        <v>24</v>
      </c>
      <c r="E58" s="51">
        <v>-984034</v>
      </c>
      <c r="G58" s="51">
        <v>0</v>
      </c>
      <c r="I58" s="37">
        <v>-984034</v>
      </c>
      <c r="K58" s="51">
        <v>0</v>
      </c>
    </row>
    <row r="59" spans="1:11" ht="21.75" customHeight="1">
      <c r="A59" s="65" t="s">
        <v>218</v>
      </c>
      <c r="C59" s="50"/>
      <c r="E59" s="51"/>
      <c r="F59" s="37"/>
      <c r="G59" s="51"/>
      <c r="H59" s="37"/>
      <c r="I59" s="37"/>
      <c r="J59" s="37"/>
      <c r="K59" s="51"/>
    </row>
    <row r="60" spans="1:11" ht="21.75" customHeight="1">
      <c r="A60" s="65" t="s">
        <v>211</v>
      </c>
      <c r="C60" s="50" t="s">
        <v>234</v>
      </c>
      <c r="E60" s="61">
        <v>29281200</v>
      </c>
      <c r="G60" s="61">
        <v>0</v>
      </c>
      <c r="I60" s="64">
        <v>29281200</v>
      </c>
      <c r="K60" s="61">
        <v>0</v>
      </c>
    </row>
    <row r="61" spans="1:11" ht="21.75" customHeight="1">
      <c r="A61" s="65" t="s">
        <v>76</v>
      </c>
      <c r="B61" s="33"/>
      <c r="C61" s="33"/>
      <c r="D61" s="33"/>
      <c r="E61" s="77">
        <f>SUM(E55:E60)</f>
        <v>27980464</v>
      </c>
      <c r="F61" s="49"/>
      <c r="G61" s="77">
        <f>SUM(G55:G60)</f>
        <v>187398</v>
      </c>
      <c r="H61" s="51"/>
      <c r="I61" s="77">
        <f>SUM(I55:I60)</f>
        <v>28297166</v>
      </c>
      <c r="J61" s="49"/>
      <c r="K61" s="77">
        <f>SUM(K55:K60)</f>
        <v>0</v>
      </c>
    </row>
    <row r="62" spans="1:11" ht="21.75" customHeight="1">
      <c r="A62" s="84"/>
      <c r="B62" s="33"/>
      <c r="C62" s="33"/>
      <c r="D62" s="33"/>
      <c r="E62" s="33"/>
      <c r="F62" s="33"/>
      <c r="G62" s="33"/>
      <c r="H62" s="33"/>
      <c r="I62" s="33"/>
      <c r="J62" s="33"/>
      <c r="K62" s="33"/>
    </row>
    <row r="63" spans="1:11" ht="21.75" customHeight="1" thickBot="1">
      <c r="A63" s="70" t="s">
        <v>77</v>
      </c>
      <c r="B63" s="33"/>
      <c r="C63" s="33"/>
      <c r="D63" s="33"/>
      <c r="E63" s="58">
        <f>+E49+E61</f>
        <v>291531481</v>
      </c>
      <c r="F63" s="33"/>
      <c r="G63" s="83">
        <f>+G49+G61</f>
        <v>361537972</v>
      </c>
      <c r="H63" s="33"/>
      <c r="I63" s="58">
        <f>+I49+I61</f>
        <v>281427992</v>
      </c>
      <c r="J63" s="33"/>
      <c r="K63" s="83">
        <f>+K49+K61</f>
        <v>226332702</v>
      </c>
    </row>
    <row r="64" spans="1:11" ht="21.75" customHeight="1" thickTop="1">
      <c r="A64" s="70"/>
      <c r="B64" s="33"/>
      <c r="C64" s="33"/>
      <c r="D64" s="33"/>
      <c r="E64" s="52"/>
      <c r="F64" s="33"/>
      <c r="G64" s="52"/>
      <c r="H64" s="33"/>
      <c r="I64" s="52"/>
      <c r="J64" s="33"/>
      <c r="K64" s="52"/>
    </row>
    <row r="65" spans="1:11" ht="21.75" customHeight="1">
      <c r="A65" s="70" t="s">
        <v>78</v>
      </c>
      <c r="B65" s="33"/>
      <c r="C65" s="33"/>
      <c r="D65" s="33"/>
      <c r="E65" s="33"/>
      <c r="F65" s="33"/>
      <c r="G65" s="33"/>
      <c r="H65" s="33"/>
      <c r="I65" s="33"/>
      <c r="J65" s="33"/>
      <c r="K65" s="33"/>
    </row>
    <row r="66" spans="1:11" ht="21.75" customHeight="1" thickBot="1">
      <c r="A66" s="35" t="s">
        <v>73</v>
      </c>
      <c r="B66" s="33"/>
      <c r="C66" s="33"/>
      <c r="D66" s="33"/>
      <c r="E66" s="51">
        <f>E63-E67</f>
        <v>289215651</v>
      </c>
      <c r="F66" s="49"/>
      <c r="G66" s="51">
        <f>G63-G67</f>
        <v>360412610</v>
      </c>
      <c r="H66" s="49"/>
      <c r="I66" s="58">
        <f>I63</f>
        <v>281427992</v>
      </c>
      <c r="J66" s="51"/>
      <c r="K66" s="58">
        <f>K63</f>
        <v>226332702</v>
      </c>
    </row>
    <row r="67" spans="1:11" ht="21.75" customHeight="1" thickTop="1">
      <c r="A67" s="35" t="s">
        <v>172</v>
      </c>
      <c r="B67" s="33"/>
      <c r="C67" s="33"/>
      <c r="D67" s="33"/>
      <c r="E67" s="61">
        <v>2315830</v>
      </c>
      <c r="F67" s="49"/>
      <c r="G67" s="61">
        <v>1125362</v>
      </c>
      <c r="H67" s="49"/>
      <c r="I67" s="49"/>
      <c r="J67" s="49"/>
      <c r="K67" s="49"/>
    </row>
    <row r="68" spans="1:11" ht="21.75" customHeight="1" thickBot="1">
      <c r="A68" s="85"/>
      <c r="B68" s="33"/>
      <c r="C68" s="33"/>
      <c r="D68" s="33"/>
      <c r="E68" s="71">
        <f>SUM(E66:E67)</f>
        <v>291531481</v>
      </c>
      <c r="F68" s="49"/>
      <c r="G68" s="71">
        <f>SUM(G66:G67)</f>
        <v>361537972</v>
      </c>
      <c r="H68" s="49"/>
      <c r="I68" s="49"/>
      <c r="J68" s="49"/>
      <c r="K68" s="49"/>
    </row>
    <row r="69" spans="1:11" ht="21.75" customHeight="1" thickTop="1">
      <c r="A69" s="85"/>
      <c r="B69" s="33"/>
      <c r="C69" s="33"/>
      <c r="D69" s="33"/>
      <c r="E69" s="33"/>
      <c r="F69" s="33"/>
      <c r="G69" s="33"/>
      <c r="H69" s="33"/>
      <c r="I69" s="33"/>
      <c r="J69" s="33"/>
      <c r="K69" s="33"/>
    </row>
    <row r="70" spans="1:11" ht="21.75" customHeight="1">
      <c r="A70" s="85"/>
      <c r="B70" s="33"/>
      <c r="C70" s="33"/>
      <c r="D70" s="33"/>
      <c r="E70" s="33"/>
      <c r="F70" s="33"/>
      <c r="G70" s="33"/>
      <c r="H70" s="33"/>
      <c r="I70" s="33"/>
      <c r="J70" s="33"/>
      <c r="K70" s="33"/>
    </row>
    <row r="71" spans="1:11" ht="21.75" customHeight="1">
      <c r="A71" s="35" t="s">
        <v>11</v>
      </c>
    </row>
  </sheetData>
  <mergeCells count="2">
    <mergeCell ref="E5:G5"/>
    <mergeCell ref="I5:K5"/>
  </mergeCells>
  <pageMargins left="0.78740157480314965" right="0.39370078740157483" top="0.78740157480314965" bottom="0.39370078740157483" header="0.19685039370078741" footer="0.19685039370078741"/>
  <pageSetup paperSize="9" scale="70" orientation="portrait" r:id="rId1"/>
  <rowBreaks count="1" manualBreakCount="1">
    <brk id="4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1"/>
  </sheetPr>
  <dimension ref="A1:Y32"/>
  <sheetViews>
    <sheetView showGridLines="0" view="pageBreakPreview" topLeftCell="C7" zoomScale="50" zoomScaleNormal="75" zoomScaleSheetLayoutView="50" workbookViewId="0">
      <selection activeCell="V24" sqref="V24"/>
    </sheetView>
  </sheetViews>
  <sheetFormatPr defaultColWidth="10.7109375" defaultRowHeight="21.75" customHeight="1"/>
  <cols>
    <col min="1" max="1" width="26.5703125" style="11" customWidth="1"/>
    <col min="2" max="2" width="17.140625" style="11" customWidth="1"/>
    <col min="3" max="3" width="4" style="11" customWidth="1"/>
    <col min="4" max="4" width="14.7109375" style="11" customWidth="1"/>
    <col min="5" max="5" width="1.7109375" style="11" customWidth="1"/>
    <col min="6" max="6" width="14.7109375" style="11" customWidth="1"/>
    <col min="7" max="7" width="2.140625" style="11" customWidth="1"/>
    <col min="8" max="8" width="14.7109375" style="11" customWidth="1"/>
    <col min="9" max="9" width="1.7109375" style="11" customWidth="1"/>
    <col min="10" max="10" width="14.7109375" style="11" customWidth="1"/>
    <col min="11" max="11" width="1.7109375" style="11" customWidth="1"/>
    <col min="12" max="12" width="14.7109375" style="11" customWidth="1"/>
    <col min="13" max="13" width="1.7109375" style="11" customWidth="1"/>
    <col min="14" max="14" width="14.7109375" style="11" customWidth="1"/>
    <col min="15" max="15" width="1.7109375" style="11" customWidth="1"/>
    <col min="16" max="16" width="14.7109375" style="11" customWidth="1"/>
    <col min="17" max="17" width="1.7109375" style="11" customWidth="1"/>
    <col min="18" max="18" width="14.7109375" style="11" customWidth="1"/>
    <col min="19" max="19" width="1.7109375" style="11" customWidth="1"/>
    <col min="20" max="20" width="14.7109375" style="11" customWidth="1"/>
    <col min="21" max="21" width="1.7109375" style="11" customWidth="1"/>
    <col min="22" max="22" width="14.7109375" style="11" customWidth="1"/>
    <col min="23" max="23" width="1.7109375" style="11" customWidth="1"/>
    <col min="24" max="24" width="14.7109375" style="11" customWidth="1"/>
    <col min="25" max="16384" width="10.7109375" style="11"/>
  </cols>
  <sheetData>
    <row r="1" spans="1:25" ht="21.75" customHeight="1">
      <c r="A1" s="26" t="s">
        <v>170</v>
      </c>
      <c r="B1" s="26"/>
      <c r="C1" s="26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</row>
    <row r="2" spans="1:25" ht="21.75" customHeight="1">
      <c r="A2" s="102" t="s">
        <v>97</v>
      </c>
      <c r="B2" s="102"/>
      <c r="C2" s="102"/>
      <c r="D2" s="102"/>
      <c r="E2" s="102"/>
      <c r="F2" s="102"/>
      <c r="G2" s="102"/>
      <c r="H2" s="102"/>
      <c r="I2" s="102"/>
      <c r="J2" s="102"/>
      <c r="K2" s="102"/>
      <c r="L2" s="102"/>
      <c r="M2" s="102"/>
      <c r="N2" s="102"/>
      <c r="O2" s="102"/>
      <c r="P2" s="102"/>
      <c r="Q2" s="102"/>
      <c r="R2" s="102"/>
      <c r="S2" s="102"/>
      <c r="T2" s="102"/>
      <c r="U2" s="102"/>
      <c r="V2" s="102"/>
      <c r="W2" s="102"/>
      <c r="X2" s="102"/>
    </row>
    <row r="3" spans="1:25" ht="21.75" customHeight="1">
      <c r="A3" s="102" t="s">
        <v>205</v>
      </c>
      <c r="B3" s="102"/>
      <c r="C3" s="102"/>
      <c r="D3" s="102"/>
      <c r="E3" s="102"/>
      <c r="F3" s="102"/>
      <c r="G3" s="102"/>
      <c r="H3" s="102"/>
      <c r="I3" s="102"/>
      <c r="J3" s="102"/>
      <c r="K3" s="102"/>
      <c r="L3" s="102"/>
      <c r="M3" s="102"/>
      <c r="N3" s="102"/>
      <c r="O3" s="102"/>
      <c r="P3" s="102"/>
      <c r="Q3" s="102"/>
      <c r="R3" s="102"/>
      <c r="S3" s="102"/>
      <c r="T3" s="102"/>
      <c r="U3" s="102"/>
      <c r="V3" s="102"/>
      <c r="W3" s="102"/>
      <c r="X3" s="102"/>
    </row>
    <row r="4" spans="1:25" ht="21.75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2" t="s">
        <v>0</v>
      </c>
    </row>
    <row r="5" spans="1:25" ht="21.75" customHeight="1">
      <c r="A5" s="1"/>
      <c r="B5" s="1"/>
      <c r="C5" s="1"/>
      <c r="D5" s="13" t="s">
        <v>118</v>
      </c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</row>
    <row r="6" spans="1:25" ht="21.75" customHeight="1">
      <c r="A6" s="1"/>
      <c r="B6" s="1"/>
      <c r="C6" s="1"/>
      <c r="D6" s="103" t="s">
        <v>70</v>
      </c>
      <c r="E6" s="103"/>
      <c r="F6" s="103"/>
      <c r="G6" s="103"/>
      <c r="H6" s="103"/>
      <c r="I6" s="103"/>
      <c r="J6" s="103"/>
      <c r="K6" s="103"/>
      <c r="L6" s="103"/>
      <c r="M6" s="103"/>
      <c r="N6" s="103"/>
      <c r="O6" s="103"/>
      <c r="P6" s="103"/>
      <c r="Q6" s="103"/>
      <c r="R6" s="103"/>
      <c r="S6" s="103"/>
      <c r="T6" s="103"/>
      <c r="U6" s="14"/>
      <c r="V6" s="15"/>
      <c r="W6" s="14"/>
      <c r="X6" s="14"/>
    </row>
    <row r="7" spans="1:25" ht="21.75" customHeight="1">
      <c r="A7" s="1"/>
      <c r="B7" s="1"/>
      <c r="C7" s="1"/>
      <c r="D7" s="15"/>
      <c r="E7" s="15"/>
      <c r="F7" s="15"/>
      <c r="G7" s="15"/>
      <c r="H7" s="15"/>
      <c r="I7" s="15"/>
      <c r="J7" s="15"/>
      <c r="K7" s="15"/>
      <c r="L7" s="15"/>
      <c r="M7" s="15"/>
      <c r="N7" s="103" t="s">
        <v>71</v>
      </c>
      <c r="O7" s="103"/>
      <c r="P7" s="103"/>
      <c r="Q7" s="103"/>
      <c r="R7" s="103"/>
      <c r="S7" s="15"/>
      <c r="T7" s="15"/>
      <c r="U7" s="14"/>
      <c r="V7" s="15"/>
      <c r="W7" s="14"/>
      <c r="X7" s="14"/>
    </row>
    <row r="8" spans="1:25" ht="21.75" customHeight="1">
      <c r="A8" s="1"/>
      <c r="B8" s="1"/>
      <c r="C8" s="1"/>
      <c r="D8" s="14"/>
      <c r="E8" s="14"/>
      <c r="F8" s="14"/>
      <c r="G8" s="14"/>
      <c r="H8" s="14"/>
      <c r="I8" s="14"/>
      <c r="J8" s="14"/>
      <c r="K8" s="14"/>
      <c r="L8" s="14"/>
      <c r="M8" s="14"/>
      <c r="N8" s="15"/>
      <c r="O8" s="15"/>
      <c r="P8" s="15" t="s">
        <v>130</v>
      </c>
      <c r="Q8" s="14"/>
    </row>
    <row r="9" spans="1:25" ht="21.75" customHeight="1">
      <c r="O9" s="1"/>
      <c r="P9" s="1" t="s">
        <v>131</v>
      </c>
      <c r="R9" s="15" t="s">
        <v>86</v>
      </c>
      <c r="S9" s="14"/>
      <c r="T9" s="15" t="s">
        <v>59</v>
      </c>
      <c r="U9" s="14"/>
      <c r="V9" s="15"/>
      <c r="W9" s="14"/>
      <c r="X9" s="14"/>
      <c r="Y9" s="15"/>
    </row>
    <row r="10" spans="1:25" ht="21.75" customHeight="1">
      <c r="D10" s="1" t="s">
        <v>54</v>
      </c>
      <c r="E10" s="1"/>
      <c r="J10" s="19"/>
      <c r="K10" s="27" t="s">
        <v>117</v>
      </c>
      <c r="L10" s="27"/>
      <c r="N10" s="1" t="s">
        <v>87</v>
      </c>
      <c r="O10" s="1"/>
      <c r="P10" s="1" t="s">
        <v>145</v>
      </c>
      <c r="R10" s="1" t="s">
        <v>88</v>
      </c>
      <c r="T10" s="1" t="s">
        <v>60</v>
      </c>
      <c r="V10" s="1" t="s">
        <v>141</v>
      </c>
      <c r="X10" s="1" t="s">
        <v>58</v>
      </c>
      <c r="Y10" s="15"/>
    </row>
    <row r="11" spans="1:25" ht="21.75" customHeight="1">
      <c r="A11" s="1"/>
      <c r="B11" s="1"/>
      <c r="C11" s="1"/>
      <c r="D11" s="1" t="s">
        <v>55</v>
      </c>
      <c r="E11" s="1"/>
      <c r="F11" s="15"/>
      <c r="G11" s="15"/>
      <c r="H11" s="15" t="s">
        <v>106</v>
      </c>
      <c r="I11" s="9"/>
      <c r="J11" s="1" t="s">
        <v>89</v>
      </c>
      <c r="M11" s="1"/>
      <c r="N11" s="1" t="s">
        <v>90</v>
      </c>
      <c r="O11" s="1"/>
      <c r="P11" s="1" t="s">
        <v>132</v>
      </c>
      <c r="Q11" s="1"/>
      <c r="R11" s="1" t="s">
        <v>91</v>
      </c>
      <c r="S11" s="1"/>
      <c r="T11" s="1" t="s">
        <v>140</v>
      </c>
      <c r="U11" s="1"/>
      <c r="V11" s="1" t="s">
        <v>92</v>
      </c>
      <c r="W11" s="1"/>
      <c r="X11" s="1" t="s">
        <v>91</v>
      </c>
      <c r="Y11" s="15"/>
    </row>
    <row r="12" spans="1:25" ht="21.75" customHeight="1">
      <c r="A12" s="1"/>
      <c r="B12" s="1"/>
      <c r="C12" s="1"/>
      <c r="D12" s="27" t="s">
        <v>56</v>
      </c>
      <c r="E12" s="1"/>
      <c r="F12" s="27" t="s">
        <v>24</v>
      </c>
      <c r="G12" s="15"/>
      <c r="H12" s="27" t="s">
        <v>107</v>
      </c>
      <c r="J12" s="27" t="s">
        <v>93</v>
      </c>
      <c r="K12" s="1"/>
      <c r="L12" s="27" t="s">
        <v>57</v>
      </c>
      <c r="M12" s="1"/>
      <c r="N12" s="27" t="s">
        <v>94</v>
      </c>
      <c r="O12" s="15"/>
      <c r="P12" s="28" t="s">
        <v>133</v>
      </c>
      <c r="Q12" s="1"/>
      <c r="R12" s="27" t="s">
        <v>95</v>
      </c>
      <c r="S12" s="1"/>
      <c r="T12" s="27" t="s">
        <v>96</v>
      </c>
      <c r="U12" s="1"/>
      <c r="V12" s="27" t="s">
        <v>173</v>
      </c>
      <c r="W12" s="1"/>
      <c r="X12" s="27" t="s">
        <v>95</v>
      </c>
      <c r="Y12" s="15"/>
    </row>
    <row r="13" spans="1:25" ht="21.75" customHeight="1">
      <c r="A13" s="26" t="s">
        <v>175</v>
      </c>
      <c r="B13" s="26"/>
      <c r="D13" s="18">
        <v>527998810</v>
      </c>
      <c r="E13" s="18"/>
      <c r="F13" s="18">
        <v>88396711</v>
      </c>
      <c r="G13" s="18"/>
      <c r="H13" s="18">
        <v>15267473</v>
      </c>
      <c r="I13" s="18"/>
      <c r="J13" s="18">
        <v>52799881</v>
      </c>
      <c r="K13" s="18"/>
      <c r="L13" s="18">
        <v>142022064</v>
      </c>
      <c r="M13" s="18"/>
      <c r="N13" s="18">
        <v>41506388</v>
      </c>
      <c r="O13" s="18"/>
      <c r="P13" s="18">
        <v>-222520</v>
      </c>
      <c r="Q13" s="18"/>
      <c r="R13" s="18">
        <f>SUM(N13:P13)</f>
        <v>41283868</v>
      </c>
      <c r="S13" s="18"/>
      <c r="T13" s="18">
        <f>SUM(D13:M13,R13)</f>
        <v>867768807</v>
      </c>
      <c r="U13" s="18"/>
      <c r="V13" s="18">
        <v>1664110</v>
      </c>
      <c r="W13" s="18"/>
      <c r="X13" s="18">
        <f>SUM(T13:V13)</f>
        <v>869432917</v>
      </c>
    </row>
    <row r="14" spans="1:25" ht="21.75" customHeight="1">
      <c r="A14" s="11" t="s">
        <v>72</v>
      </c>
      <c r="D14" s="18">
        <v>0</v>
      </c>
      <c r="E14" s="18"/>
      <c r="F14" s="18">
        <v>0</v>
      </c>
      <c r="G14" s="18"/>
      <c r="H14" s="18">
        <v>0</v>
      </c>
      <c r="I14" s="18"/>
      <c r="J14" s="18">
        <v>0</v>
      </c>
      <c r="K14" s="18"/>
      <c r="L14" s="18">
        <f>SUM(ple!G32)</f>
        <v>360225212</v>
      </c>
      <c r="M14" s="18"/>
      <c r="N14" s="20">
        <v>0</v>
      </c>
      <c r="O14" s="20"/>
      <c r="P14" s="20">
        <v>0</v>
      </c>
      <c r="Q14" s="18"/>
      <c r="R14" s="7">
        <v>0</v>
      </c>
      <c r="S14" s="18"/>
      <c r="T14" s="16">
        <f>SUM(D14:N14)</f>
        <v>360225212</v>
      </c>
      <c r="U14" s="18"/>
      <c r="V14" s="20">
        <v>1125362</v>
      </c>
      <c r="W14" s="18"/>
      <c r="X14" s="16">
        <f>SUM(T14:V14)</f>
        <v>361350574</v>
      </c>
    </row>
    <row r="15" spans="1:25" ht="21.75" customHeight="1">
      <c r="A15" s="11" t="s">
        <v>76</v>
      </c>
      <c r="D15" s="21">
        <v>0</v>
      </c>
      <c r="E15" s="18"/>
      <c r="F15" s="21">
        <v>0</v>
      </c>
      <c r="G15" s="18"/>
      <c r="H15" s="21">
        <v>0</v>
      </c>
      <c r="I15" s="18"/>
      <c r="J15" s="21">
        <v>0</v>
      </c>
      <c r="K15" s="18"/>
      <c r="L15" s="21">
        <f>ple!G58</f>
        <v>0</v>
      </c>
      <c r="M15" s="18"/>
      <c r="N15" s="22">
        <v>0</v>
      </c>
      <c r="O15" s="29"/>
      <c r="P15" s="22">
        <f>ple!G55</f>
        <v>187398</v>
      </c>
      <c r="Q15" s="18"/>
      <c r="R15" s="23">
        <f>SUM(N15:P15)</f>
        <v>187398</v>
      </c>
      <c r="S15" s="18"/>
      <c r="T15" s="24">
        <f>SUM(D15:L15,R15)</f>
        <v>187398</v>
      </c>
      <c r="U15" s="18"/>
      <c r="V15" s="22">
        <v>0</v>
      </c>
      <c r="W15" s="18"/>
      <c r="X15" s="24">
        <f t="shared" ref="X15" si="0">SUM(T15:V15)</f>
        <v>187398</v>
      </c>
    </row>
    <row r="16" spans="1:25" ht="21.75" customHeight="1">
      <c r="A16" s="11" t="s">
        <v>77</v>
      </c>
      <c r="D16" s="16">
        <f>SUM(D14:D15)</f>
        <v>0</v>
      </c>
      <c r="E16" s="18"/>
      <c r="F16" s="16">
        <f>SUM(F14:F15)</f>
        <v>0</v>
      </c>
      <c r="G16" s="16"/>
      <c r="H16" s="16">
        <f>SUM(H14:H15)</f>
        <v>0</v>
      </c>
      <c r="I16" s="18"/>
      <c r="J16" s="16">
        <f>SUM(J14:J15)</f>
        <v>0</v>
      </c>
      <c r="K16" s="18"/>
      <c r="L16" s="16">
        <f>SUM(L14:L15)</f>
        <v>360225212</v>
      </c>
      <c r="M16" s="18"/>
      <c r="N16" s="16">
        <f>SUM(N14:N15)</f>
        <v>0</v>
      </c>
      <c r="O16" s="16"/>
      <c r="P16" s="16">
        <f>SUM(P14:P15)</f>
        <v>187398</v>
      </c>
      <c r="Q16" s="18"/>
      <c r="R16" s="7">
        <f>SUM(R14:R15)</f>
        <v>187398</v>
      </c>
      <c r="S16" s="18"/>
      <c r="T16" s="3">
        <f>SUM(T14:T15)</f>
        <v>360412610</v>
      </c>
      <c r="U16" s="18"/>
      <c r="V16" s="17">
        <f>SUM(V14:V15)</f>
        <v>1125362</v>
      </c>
      <c r="W16" s="18"/>
      <c r="X16" s="3">
        <f>SUM(X14:X15)</f>
        <v>361537972</v>
      </c>
    </row>
    <row r="17" spans="1:24" ht="21.75" customHeight="1">
      <c r="A17" s="11" t="s">
        <v>212</v>
      </c>
      <c r="D17" s="18">
        <v>0</v>
      </c>
      <c r="E17" s="18"/>
      <c r="F17" s="18">
        <v>0</v>
      </c>
      <c r="G17" s="18"/>
      <c r="H17" s="18">
        <v>0</v>
      </c>
      <c r="I17" s="18"/>
      <c r="J17" s="18">
        <v>0</v>
      </c>
      <c r="K17" s="18"/>
      <c r="L17" s="18">
        <v>-246370688</v>
      </c>
      <c r="M17" s="18"/>
      <c r="N17" s="20">
        <v>0</v>
      </c>
      <c r="O17" s="20"/>
      <c r="P17" s="20">
        <v>0</v>
      </c>
      <c r="Q17" s="18"/>
      <c r="R17" s="7">
        <v>0</v>
      </c>
      <c r="S17" s="3"/>
      <c r="T17" s="16">
        <f>SUM(D17:N17)</f>
        <v>-246370688</v>
      </c>
      <c r="U17" s="18"/>
      <c r="V17" s="20">
        <v>0</v>
      </c>
      <c r="W17" s="18"/>
      <c r="X17" s="16">
        <f>SUM(T17:V17)</f>
        <v>-246370688</v>
      </c>
    </row>
    <row r="18" spans="1:24" ht="21.75" customHeight="1">
      <c r="A18" s="11" t="s">
        <v>138</v>
      </c>
      <c r="D18" s="18"/>
      <c r="E18" s="18"/>
      <c r="F18" s="18"/>
      <c r="G18" s="18"/>
      <c r="H18" s="18"/>
      <c r="I18" s="18"/>
      <c r="J18" s="18"/>
      <c r="K18" s="18"/>
      <c r="L18" s="18"/>
      <c r="M18" s="18"/>
      <c r="N18" s="20"/>
      <c r="O18" s="20"/>
      <c r="P18" s="29"/>
      <c r="Q18" s="18"/>
      <c r="R18" s="7"/>
      <c r="S18" s="18"/>
      <c r="T18" s="16"/>
      <c r="U18" s="18"/>
      <c r="V18" s="20"/>
      <c r="W18" s="18"/>
      <c r="X18" s="16"/>
    </row>
    <row r="19" spans="1:24" ht="21.75" customHeight="1">
      <c r="A19" s="11" t="s">
        <v>158</v>
      </c>
      <c r="D19" s="18">
        <v>0</v>
      </c>
      <c r="E19" s="18"/>
      <c r="F19" s="18">
        <v>0</v>
      </c>
      <c r="G19" s="18"/>
      <c r="H19" s="18">
        <v>0</v>
      </c>
      <c r="I19" s="18"/>
      <c r="J19" s="18">
        <v>0</v>
      </c>
      <c r="K19" s="18"/>
      <c r="L19" s="18">
        <v>0</v>
      </c>
      <c r="M19" s="18"/>
      <c r="N19" s="20">
        <v>0</v>
      </c>
      <c r="O19" s="20"/>
      <c r="P19" s="22">
        <v>0</v>
      </c>
      <c r="Q19" s="18"/>
      <c r="R19" s="7">
        <f>SUM(N19:Q19)</f>
        <v>0</v>
      </c>
      <c r="S19" s="18"/>
      <c r="T19" s="16">
        <f>SUM(D19:N19)</f>
        <v>0</v>
      </c>
      <c r="U19" s="18"/>
      <c r="V19" s="20">
        <v>1500000</v>
      </c>
      <c r="W19" s="18"/>
      <c r="X19" s="16">
        <f>SUM(T19:V19)</f>
        <v>1500000</v>
      </c>
    </row>
    <row r="20" spans="1:24" s="9" customFormat="1" ht="21.75" customHeight="1" thickBot="1">
      <c r="A20" s="8" t="s">
        <v>207</v>
      </c>
      <c r="B20" s="8"/>
      <c r="C20" s="8"/>
      <c r="D20" s="4">
        <f>SUM(D13,D16:D19)</f>
        <v>527998810</v>
      </c>
      <c r="E20" s="5"/>
      <c r="F20" s="4">
        <f>SUM(F13,F16:F19)</f>
        <v>88396711</v>
      </c>
      <c r="G20" s="5"/>
      <c r="H20" s="4">
        <f>SUM(H13,H16:H19)</f>
        <v>15267473</v>
      </c>
      <c r="I20" s="5"/>
      <c r="J20" s="4">
        <f>SUM(J13,J16:J19)</f>
        <v>52799881</v>
      </c>
      <c r="K20" s="5"/>
      <c r="L20" s="4">
        <f>SUM(L13,L16:L19)</f>
        <v>255876588</v>
      </c>
      <c r="M20" s="5"/>
      <c r="N20" s="4">
        <f>SUM(N13,N16:N19)</f>
        <v>41506388</v>
      </c>
      <c r="O20" s="2"/>
      <c r="P20" s="30">
        <f>SUM(P13,P16:P19)</f>
        <v>-35122</v>
      </c>
      <c r="Q20" s="5"/>
      <c r="R20" s="4">
        <f>SUM(R13,R16:R19)</f>
        <v>41471266</v>
      </c>
      <c r="S20" s="5"/>
      <c r="T20" s="4">
        <f>SUM(T13,T16:T19)</f>
        <v>981810729</v>
      </c>
      <c r="U20" s="5"/>
      <c r="V20" s="4">
        <f>SUM(V13,V16:V19)</f>
        <v>4289472</v>
      </c>
      <c r="W20" s="5"/>
      <c r="X20" s="4">
        <f>SUM(X13,X16:X19)</f>
        <v>986100201</v>
      </c>
    </row>
    <row r="21" spans="1:24" s="9" customFormat="1" ht="21.75" customHeight="1" thickTop="1"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</row>
    <row r="22" spans="1:24" ht="21.75" customHeight="1">
      <c r="A22" s="26" t="s">
        <v>213</v>
      </c>
      <c r="B22" s="26"/>
      <c r="D22" s="18">
        <f>SUM(D20)</f>
        <v>527998810</v>
      </c>
      <c r="E22" s="18"/>
      <c r="F22" s="18">
        <f>SUM(F20)</f>
        <v>88396711</v>
      </c>
      <c r="G22" s="18"/>
      <c r="H22" s="18">
        <f>SUM(H20)</f>
        <v>15267473</v>
      </c>
      <c r="I22" s="18"/>
      <c r="J22" s="18">
        <f>SUM(J20)</f>
        <v>52799881</v>
      </c>
      <c r="K22" s="18"/>
      <c r="L22" s="18">
        <f>SUM(L20)</f>
        <v>255876588</v>
      </c>
      <c r="M22" s="18"/>
      <c r="N22" s="18">
        <f>SUM(N20)</f>
        <v>41506388</v>
      </c>
      <c r="O22" s="18"/>
      <c r="P22" s="18">
        <f>SUM(P20)</f>
        <v>-35122</v>
      </c>
      <c r="Q22" s="18"/>
      <c r="R22" s="18">
        <f>SUM(R20)</f>
        <v>41471266</v>
      </c>
      <c r="S22" s="18"/>
      <c r="T22" s="18">
        <f t="shared" ref="T22:T28" si="1">SUM(D22:M22,R22)</f>
        <v>981810729</v>
      </c>
      <c r="U22" s="18"/>
      <c r="V22" s="18">
        <f>SUM(V20)</f>
        <v>4289472</v>
      </c>
      <c r="W22" s="18"/>
      <c r="X22" s="18">
        <f>SUM(T22:V22)</f>
        <v>986100201</v>
      </c>
    </row>
    <row r="23" spans="1:24" ht="21.75" customHeight="1">
      <c r="A23" s="86" t="s">
        <v>214</v>
      </c>
      <c r="B23" s="31"/>
      <c r="D23" s="21">
        <v>0</v>
      </c>
      <c r="E23" s="18"/>
      <c r="F23" s="21">
        <v>0</v>
      </c>
      <c r="G23" s="18"/>
      <c r="H23" s="21">
        <v>0</v>
      </c>
      <c r="I23" s="18"/>
      <c r="J23" s="21">
        <v>0</v>
      </c>
      <c r="K23" s="18"/>
      <c r="L23" s="21">
        <v>-9376489</v>
      </c>
      <c r="M23" s="18"/>
      <c r="N23" s="21">
        <v>0</v>
      </c>
      <c r="O23" s="18"/>
      <c r="P23" s="21">
        <v>0</v>
      </c>
      <c r="Q23" s="18"/>
      <c r="R23" s="23">
        <v>0</v>
      </c>
      <c r="S23" s="18"/>
      <c r="T23" s="24">
        <f>SUM(D23:N23)</f>
        <v>-9376489</v>
      </c>
      <c r="U23" s="18"/>
      <c r="V23" s="21">
        <v>0</v>
      </c>
      <c r="W23" s="18"/>
      <c r="X23" s="24">
        <f>SUM(T23:V23)</f>
        <v>-9376489</v>
      </c>
    </row>
    <row r="24" spans="1:24" ht="21.75" customHeight="1">
      <c r="A24" s="31" t="s">
        <v>215</v>
      </c>
      <c r="B24" s="31"/>
      <c r="D24" s="18">
        <f>SUM(D22:D23)</f>
        <v>527998810</v>
      </c>
      <c r="E24" s="18"/>
      <c r="F24" s="18">
        <f>SUM(F22:F23)</f>
        <v>88396711</v>
      </c>
      <c r="G24" s="18"/>
      <c r="H24" s="18">
        <f>SUM(H22:H23)</f>
        <v>15267473</v>
      </c>
      <c r="I24" s="18"/>
      <c r="J24" s="18">
        <f>SUM(J22:J23)</f>
        <v>52799881</v>
      </c>
      <c r="K24" s="18"/>
      <c r="L24" s="18">
        <f>SUM(L22:L23)</f>
        <v>246500099</v>
      </c>
      <c r="M24" s="18"/>
      <c r="N24" s="18">
        <f>SUM(N22:N23)</f>
        <v>41506388</v>
      </c>
      <c r="O24" s="18"/>
      <c r="P24" s="18">
        <f>SUM(P22:P23)</f>
        <v>-35122</v>
      </c>
      <c r="Q24" s="18"/>
      <c r="R24" s="18">
        <f>SUM(R22:R23)</f>
        <v>41471266</v>
      </c>
      <c r="S24" s="18"/>
      <c r="T24" s="18">
        <f>SUM(T22:T23)</f>
        <v>972434240</v>
      </c>
      <c r="U24" s="18"/>
      <c r="V24" s="18">
        <f>SUM(V22:V23)</f>
        <v>4289472</v>
      </c>
      <c r="W24" s="18"/>
      <c r="X24" s="18">
        <f>SUM(X22:X23)</f>
        <v>976723712</v>
      </c>
    </row>
    <row r="25" spans="1:24" ht="21.75" customHeight="1">
      <c r="A25" s="11" t="s">
        <v>72</v>
      </c>
      <c r="D25" s="18">
        <v>0</v>
      </c>
      <c r="E25" s="18"/>
      <c r="F25" s="18">
        <v>0</v>
      </c>
      <c r="G25" s="18"/>
      <c r="H25" s="18">
        <v>0</v>
      </c>
      <c r="I25" s="18"/>
      <c r="J25" s="18">
        <v>0</v>
      </c>
      <c r="K25" s="18"/>
      <c r="L25" s="18">
        <f>SUM(ple!E32)</f>
        <v>261235187</v>
      </c>
      <c r="M25" s="18"/>
      <c r="N25" s="20">
        <v>0</v>
      </c>
      <c r="O25" s="20"/>
      <c r="P25" s="20">
        <v>0</v>
      </c>
      <c r="Q25" s="18"/>
      <c r="R25" s="18">
        <f t="shared" ref="R25" si="2">SUM(N25)</f>
        <v>0</v>
      </c>
      <c r="S25" s="18"/>
      <c r="T25" s="16">
        <f t="shared" si="1"/>
        <v>261235187</v>
      </c>
      <c r="U25" s="18"/>
      <c r="V25" s="20">
        <f>SUM(ple!E67)</f>
        <v>2315830</v>
      </c>
      <c r="W25" s="18"/>
      <c r="X25" s="16">
        <f>SUM(T25:V25)</f>
        <v>263551017</v>
      </c>
    </row>
    <row r="26" spans="1:24" ht="21.75" customHeight="1">
      <c r="A26" s="11" t="s">
        <v>76</v>
      </c>
      <c r="D26" s="21">
        <v>0</v>
      </c>
      <c r="E26" s="18"/>
      <c r="F26" s="21">
        <v>0</v>
      </c>
      <c r="G26" s="18"/>
      <c r="H26" s="21">
        <v>0</v>
      </c>
      <c r="I26" s="18"/>
      <c r="J26" s="21">
        <v>0</v>
      </c>
      <c r="K26" s="18"/>
      <c r="L26" s="21">
        <f>ple!E58</f>
        <v>-984034</v>
      </c>
      <c r="M26" s="18"/>
      <c r="N26" s="22">
        <f>SUM(ple!E60)</f>
        <v>29281200</v>
      </c>
      <c r="O26" s="29"/>
      <c r="P26" s="22">
        <f>ple!E55</f>
        <v>-316702</v>
      </c>
      <c r="Q26" s="18"/>
      <c r="R26" s="21">
        <f>SUM(N26:P26)</f>
        <v>28964498</v>
      </c>
      <c r="S26" s="18"/>
      <c r="T26" s="24">
        <f t="shared" si="1"/>
        <v>27980464</v>
      </c>
      <c r="U26" s="18"/>
      <c r="V26" s="22">
        <v>0</v>
      </c>
      <c r="W26" s="18"/>
      <c r="X26" s="24">
        <f>SUM(T26:V26)</f>
        <v>27980464</v>
      </c>
    </row>
    <row r="27" spans="1:24" ht="21.75" customHeight="1">
      <c r="A27" s="11" t="s">
        <v>77</v>
      </c>
      <c r="D27" s="16">
        <f>SUM(D25:D26)</f>
        <v>0</v>
      </c>
      <c r="E27" s="18"/>
      <c r="F27" s="16">
        <f>SUM(F25:F26)</f>
        <v>0</v>
      </c>
      <c r="G27" s="16"/>
      <c r="H27" s="16">
        <f>SUM(H25:H26)</f>
        <v>0</v>
      </c>
      <c r="I27" s="18"/>
      <c r="J27" s="16">
        <f>SUM(J25:J26)</f>
        <v>0</v>
      </c>
      <c r="K27" s="18"/>
      <c r="L27" s="16">
        <f>SUM(L25:L26)</f>
        <v>260251153</v>
      </c>
      <c r="M27" s="18"/>
      <c r="N27" s="16">
        <f>SUM(N25:N26)</f>
        <v>29281200</v>
      </c>
      <c r="O27" s="16"/>
      <c r="P27" s="16">
        <f>SUM(P25:P26)</f>
        <v>-316702</v>
      </c>
      <c r="Q27" s="18"/>
      <c r="R27" s="18">
        <f t="shared" ref="R27:R28" si="3">SUM(N27:P27)</f>
        <v>28964498</v>
      </c>
      <c r="S27" s="18"/>
      <c r="T27" s="3">
        <f t="shared" si="1"/>
        <v>289215651</v>
      </c>
      <c r="U27" s="18"/>
      <c r="V27" s="17">
        <f>SUM(V25:V26)</f>
        <v>2315830</v>
      </c>
      <c r="W27" s="18"/>
      <c r="X27" s="3">
        <f t="shared" ref="X27:X28" si="4">SUM(T27:V27)</f>
        <v>291531481</v>
      </c>
    </row>
    <row r="28" spans="1:24" ht="21.75" customHeight="1">
      <c r="A28" s="11" t="s">
        <v>212</v>
      </c>
      <c r="D28" s="18">
        <v>0</v>
      </c>
      <c r="E28" s="18"/>
      <c r="F28" s="18">
        <v>0</v>
      </c>
      <c r="G28" s="18"/>
      <c r="H28" s="18">
        <v>0</v>
      </c>
      <c r="I28" s="18"/>
      <c r="J28" s="18">
        <v>0</v>
      </c>
      <c r="K28" s="18"/>
      <c r="L28" s="18">
        <v>-246343235</v>
      </c>
      <c r="M28" s="18"/>
      <c r="N28" s="20">
        <v>0</v>
      </c>
      <c r="O28" s="20"/>
      <c r="P28" s="20">
        <v>0</v>
      </c>
      <c r="Q28" s="18"/>
      <c r="R28" s="18">
        <f t="shared" si="3"/>
        <v>0</v>
      </c>
      <c r="S28" s="3"/>
      <c r="T28" s="16">
        <f t="shared" si="1"/>
        <v>-246343235</v>
      </c>
      <c r="U28" s="18"/>
      <c r="V28" s="20">
        <v>0</v>
      </c>
      <c r="W28" s="18"/>
      <c r="X28" s="3">
        <f t="shared" si="4"/>
        <v>-246343235</v>
      </c>
    </row>
    <row r="29" spans="1:24" s="9" customFormat="1" ht="21.75" customHeight="1" thickBot="1">
      <c r="A29" s="8" t="s">
        <v>206</v>
      </c>
      <c r="B29" s="8"/>
      <c r="C29" s="8"/>
      <c r="D29" s="4">
        <f>SUM(D24,D27:D28)</f>
        <v>527998810</v>
      </c>
      <c r="E29" s="5"/>
      <c r="F29" s="4">
        <f>SUM(F24,F27:F28)</f>
        <v>88396711</v>
      </c>
      <c r="G29" s="5"/>
      <c r="H29" s="4">
        <f>SUM(H24,H27:H28)</f>
        <v>15267473</v>
      </c>
      <c r="I29" s="5"/>
      <c r="J29" s="4">
        <f>SUM(J24,J27:J28)</f>
        <v>52799881</v>
      </c>
      <c r="K29" s="5"/>
      <c r="L29" s="4">
        <f>SUM(L24,L27:L28)</f>
        <v>260408017</v>
      </c>
      <c r="M29" s="5"/>
      <c r="N29" s="4">
        <f>SUM(N24,N27:N28)</f>
        <v>70787588</v>
      </c>
      <c r="O29" s="2"/>
      <c r="P29" s="4">
        <f>SUM(P24,P27:P28)</f>
        <v>-351824</v>
      </c>
      <c r="Q29" s="5"/>
      <c r="R29" s="4">
        <f>SUM(R24,R27:R28)</f>
        <v>70435764</v>
      </c>
      <c r="S29" s="5"/>
      <c r="T29" s="4">
        <f>SUM(T24,T27:T28)</f>
        <v>1015306656</v>
      </c>
      <c r="U29" s="5"/>
      <c r="V29" s="4">
        <f>SUM(V24,V27:V28)</f>
        <v>6605302</v>
      </c>
      <c r="W29" s="5"/>
      <c r="X29" s="4">
        <f>SUM(X24,X27:X28)</f>
        <v>1021911958</v>
      </c>
    </row>
    <row r="30" spans="1:24" s="9" customFormat="1" ht="21.75" customHeight="1" thickTop="1">
      <c r="A30" s="8"/>
      <c r="B30" s="8"/>
      <c r="C30" s="8"/>
      <c r="D30" s="18"/>
      <c r="E30" s="18"/>
      <c r="F30" s="18"/>
      <c r="G30" s="18"/>
      <c r="H30" s="18"/>
      <c r="I30" s="18"/>
      <c r="J30" s="18"/>
      <c r="K30" s="18"/>
      <c r="L30" s="18"/>
      <c r="M30" s="18"/>
      <c r="N30" s="18"/>
      <c r="O30" s="18"/>
      <c r="P30" s="18"/>
      <c r="Q30" s="18"/>
      <c r="R30" s="18"/>
      <c r="S30" s="18"/>
      <c r="T30" s="18"/>
      <c r="U30" s="18"/>
      <c r="V30" s="18"/>
      <c r="W30" s="18"/>
      <c r="X30" s="25"/>
    </row>
    <row r="31" spans="1:24" ht="21.75" customHeight="1">
      <c r="A31" s="11" t="s">
        <v>11</v>
      </c>
    </row>
    <row r="32" spans="1:24" ht="21.75" customHeight="1">
      <c r="D32" s="18"/>
      <c r="E32" s="18"/>
      <c r="F32" s="18"/>
      <c r="G32" s="18"/>
      <c r="H32" s="18"/>
      <c r="I32" s="18"/>
      <c r="M32" s="18"/>
      <c r="N32" s="18"/>
      <c r="O32" s="18"/>
      <c r="P32" s="18"/>
      <c r="Q32" s="18"/>
      <c r="R32" s="18"/>
      <c r="S32" s="18"/>
      <c r="T32" s="18"/>
      <c r="U32" s="18"/>
      <c r="V32" s="18"/>
      <c r="W32" s="18"/>
      <c r="X32" s="18"/>
    </row>
  </sheetData>
  <mergeCells count="4">
    <mergeCell ref="A2:X2"/>
    <mergeCell ref="A3:X3"/>
    <mergeCell ref="D6:T6"/>
    <mergeCell ref="N7:R7"/>
  </mergeCells>
  <printOptions horizontalCentered="1"/>
  <pageMargins left="0.19685039370078741" right="0.19685039370078741" top="0.98425196850393704" bottom="0.31496062992125984" header="0.19685039370078741" footer="0.19685039370078741"/>
  <pageSetup paperSize="9" scale="62" fitToWidth="0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1"/>
  </sheetPr>
  <dimension ref="A1:S27"/>
  <sheetViews>
    <sheetView showGridLines="0" tabSelected="1" view="pageBreakPreview" topLeftCell="A10" zoomScale="70" zoomScaleNormal="80" zoomScaleSheetLayoutView="70" workbookViewId="0">
      <selection activeCell="P12" sqref="P12"/>
    </sheetView>
  </sheetViews>
  <sheetFormatPr defaultColWidth="10.7109375" defaultRowHeight="21.75" customHeight="1"/>
  <cols>
    <col min="1" max="1" width="24" style="35" customWidth="1"/>
    <col min="2" max="2" width="26.42578125" style="35" customWidth="1"/>
    <col min="3" max="3" width="1.42578125" style="35" customWidth="1"/>
    <col min="4" max="4" width="19.42578125" style="35" customWidth="1"/>
    <col min="5" max="5" width="2.42578125" style="35" customWidth="1"/>
    <col min="6" max="6" width="19.42578125" style="35" customWidth="1"/>
    <col min="7" max="7" width="2.42578125" style="35" customWidth="1"/>
    <col min="8" max="8" width="19.42578125" style="35" customWidth="1"/>
    <col min="9" max="9" width="2.42578125" style="35" customWidth="1"/>
    <col min="10" max="10" width="19.42578125" style="35" customWidth="1"/>
    <col min="11" max="11" width="2.7109375" style="35" customWidth="1"/>
    <col min="12" max="12" width="19.42578125" style="35" customWidth="1"/>
    <col min="13" max="13" width="2.7109375" style="35" customWidth="1"/>
    <col min="14" max="14" width="19.42578125" style="35" customWidth="1"/>
    <col min="15" max="15" width="2.7109375" style="35" customWidth="1"/>
    <col min="16" max="16" width="19.42578125" style="35" customWidth="1"/>
    <col min="17" max="17" width="1.140625" style="35" customWidth="1"/>
    <col min="18" max="18" width="19.42578125" style="35" customWidth="1"/>
    <col min="19" max="19" width="13.42578125" style="35" customWidth="1"/>
    <col min="20" max="20" width="1.140625" style="35" customWidth="1"/>
    <col min="21" max="16384" width="10.7109375" style="35"/>
  </cols>
  <sheetData>
    <row r="1" spans="1:19" ht="21.75" customHeight="1">
      <c r="A1" s="70" t="s">
        <v>170</v>
      </c>
      <c r="B1" s="70"/>
      <c r="C1" s="70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</row>
    <row r="2" spans="1:19" ht="21.75" customHeight="1">
      <c r="A2" s="70" t="s">
        <v>115</v>
      </c>
      <c r="B2" s="70"/>
      <c r="C2" s="70"/>
      <c r="D2" s="70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</row>
    <row r="3" spans="1:19" ht="21.75" customHeight="1">
      <c r="A3" s="70" t="s">
        <v>205</v>
      </c>
      <c r="B3" s="70"/>
      <c r="C3" s="70"/>
      <c r="D3" s="70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3"/>
    </row>
    <row r="4" spans="1:19" ht="21.75" customHeight="1">
      <c r="A4" s="36"/>
      <c r="B4" s="36"/>
      <c r="C4" s="36"/>
      <c r="D4" s="36"/>
      <c r="E4" s="36"/>
      <c r="F4" s="36"/>
      <c r="G4" s="36"/>
      <c r="H4" s="36"/>
      <c r="I4" s="36"/>
      <c r="J4" s="36"/>
      <c r="K4" s="36"/>
      <c r="L4" s="36"/>
      <c r="M4" s="36"/>
      <c r="N4" s="36"/>
      <c r="O4" s="36"/>
      <c r="P4" s="36"/>
      <c r="Q4" s="36"/>
      <c r="R4" s="38" t="s">
        <v>0</v>
      </c>
    </row>
    <row r="5" spans="1:19" ht="21.75" customHeight="1">
      <c r="A5" s="36"/>
      <c r="B5" s="36"/>
      <c r="C5" s="36"/>
      <c r="D5" s="87" t="s">
        <v>119</v>
      </c>
      <c r="E5" s="87"/>
      <c r="F5" s="87"/>
      <c r="G5" s="87"/>
      <c r="H5" s="87"/>
      <c r="I5" s="87"/>
      <c r="J5" s="87"/>
      <c r="K5" s="87"/>
      <c r="L5" s="87"/>
      <c r="M5" s="87"/>
      <c r="N5" s="87"/>
      <c r="O5" s="87"/>
      <c r="P5" s="87"/>
      <c r="Q5" s="87"/>
      <c r="R5" s="87"/>
    </row>
    <row r="6" spans="1:19" ht="21.75" customHeight="1">
      <c r="A6" s="36"/>
      <c r="B6" s="36"/>
      <c r="C6" s="36"/>
      <c r="D6" s="34"/>
      <c r="E6" s="34"/>
      <c r="F6" s="34"/>
      <c r="G6" s="34"/>
      <c r="H6" s="34"/>
      <c r="I6" s="34"/>
      <c r="J6" s="34"/>
      <c r="K6" s="34"/>
      <c r="L6" s="34"/>
      <c r="M6" s="34"/>
      <c r="N6" s="104" t="s">
        <v>71</v>
      </c>
      <c r="O6" s="104"/>
      <c r="P6" s="104"/>
      <c r="Q6" s="34"/>
      <c r="R6" s="34"/>
    </row>
    <row r="7" spans="1:19" ht="21.75" customHeight="1">
      <c r="A7" s="36"/>
      <c r="B7" s="36"/>
      <c r="C7" s="36"/>
      <c r="D7" s="34"/>
      <c r="E7" s="34"/>
      <c r="F7" s="34"/>
      <c r="G7" s="34"/>
      <c r="H7" s="34"/>
      <c r="I7" s="34"/>
      <c r="J7" s="34"/>
      <c r="K7" s="34"/>
      <c r="L7" s="34"/>
      <c r="M7" s="34"/>
      <c r="N7" s="47"/>
      <c r="O7" s="34"/>
      <c r="P7" s="47" t="s">
        <v>86</v>
      </c>
      <c r="Q7" s="34"/>
      <c r="R7" s="34"/>
    </row>
    <row r="8" spans="1:19" ht="21.75" customHeight="1">
      <c r="A8" s="36"/>
      <c r="B8" s="36"/>
      <c r="C8" s="36"/>
      <c r="D8" s="36" t="s">
        <v>54</v>
      </c>
      <c r="E8" s="36"/>
      <c r="I8" s="36"/>
      <c r="J8" s="101" t="s">
        <v>117</v>
      </c>
      <c r="K8" s="101"/>
      <c r="L8" s="101"/>
      <c r="N8" s="36" t="s">
        <v>87</v>
      </c>
      <c r="P8" s="36" t="s">
        <v>88</v>
      </c>
      <c r="Q8" s="36"/>
      <c r="R8" s="36" t="s">
        <v>58</v>
      </c>
    </row>
    <row r="9" spans="1:19" ht="21.75" customHeight="1">
      <c r="A9" s="36"/>
      <c r="B9" s="36"/>
      <c r="C9" s="36"/>
      <c r="D9" s="36" t="s">
        <v>55</v>
      </c>
      <c r="E9" s="36"/>
      <c r="F9" s="47"/>
      <c r="G9" s="47"/>
      <c r="H9" s="47" t="s">
        <v>106</v>
      </c>
      <c r="I9" s="36"/>
      <c r="J9" s="36" t="s">
        <v>89</v>
      </c>
      <c r="M9" s="36"/>
      <c r="N9" s="36" t="s">
        <v>90</v>
      </c>
      <c r="O9" s="36"/>
      <c r="P9" s="36" t="s">
        <v>91</v>
      </c>
      <c r="Q9" s="36"/>
      <c r="R9" s="36" t="s">
        <v>91</v>
      </c>
    </row>
    <row r="10" spans="1:19" ht="21.75" customHeight="1">
      <c r="A10" s="36"/>
      <c r="B10" s="36"/>
      <c r="C10" s="36"/>
      <c r="D10" s="76" t="s">
        <v>56</v>
      </c>
      <c r="E10" s="36"/>
      <c r="F10" s="76" t="s">
        <v>24</v>
      </c>
      <c r="G10" s="47"/>
      <c r="H10" s="76" t="s">
        <v>107</v>
      </c>
      <c r="I10" s="36"/>
      <c r="J10" s="76" t="s">
        <v>93</v>
      </c>
      <c r="K10" s="36"/>
      <c r="L10" s="76" t="s">
        <v>57</v>
      </c>
      <c r="M10" s="36"/>
      <c r="N10" s="76" t="s">
        <v>94</v>
      </c>
      <c r="O10" s="36"/>
      <c r="P10" s="76" t="s">
        <v>95</v>
      </c>
      <c r="Q10" s="36"/>
      <c r="R10" s="76" t="s">
        <v>95</v>
      </c>
    </row>
    <row r="11" spans="1:19" s="37" customFormat="1" ht="21.75" customHeight="1">
      <c r="A11" s="70" t="s">
        <v>175</v>
      </c>
      <c r="B11" s="46"/>
      <c r="C11" s="46"/>
      <c r="D11" s="88">
        <v>527998810</v>
      </c>
      <c r="E11" s="89"/>
      <c r="F11" s="88">
        <v>88396711</v>
      </c>
      <c r="G11" s="89"/>
      <c r="H11" s="88">
        <v>15267473</v>
      </c>
      <c r="I11" s="89"/>
      <c r="J11" s="88">
        <v>52799881</v>
      </c>
      <c r="K11" s="89"/>
      <c r="L11" s="88">
        <v>153057622</v>
      </c>
      <c r="M11" s="89"/>
      <c r="N11" s="90">
        <v>41506388</v>
      </c>
      <c r="O11" s="89"/>
      <c r="P11" s="90">
        <f>SUM(N11)</f>
        <v>41506388</v>
      </c>
      <c r="Q11" s="89"/>
      <c r="R11" s="90">
        <f>SUM(D11:N11)</f>
        <v>879026885</v>
      </c>
    </row>
    <row r="12" spans="1:19" s="37" customFormat="1" ht="21.75" customHeight="1">
      <c r="A12" s="35" t="s">
        <v>72</v>
      </c>
      <c r="B12" s="35"/>
      <c r="C12" s="35"/>
      <c r="D12" s="62">
        <v>0</v>
      </c>
      <c r="E12" s="53"/>
      <c r="F12" s="62">
        <v>0</v>
      </c>
      <c r="G12" s="62"/>
      <c r="H12" s="62">
        <v>0</v>
      </c>
      <c r="I12" s="54"/>
      <c r="J12" s="62">
        <v>0</v>
      </c>
      <c r="K12" s="54"/>
      <c r="L12" s="54">
        <f>SUM(ple!K32)</f>
        <v>226332702</v>
      </c>
      <c r="M12" s="53"/>
      <c r="N12" s="54">
        <v>0</v>
      </c>
      <c r="O12" s="53"/>
      <c r="P12" s="90">
        <f>SUM(N12)</f>
        <v>0</v>
      </c>
      <c r="Q12" s="54"/>
      <c r="R12" s="90">
        <f>SUM(D12:N12)</f>
        <v>226332702</v>
      </c>
    </row>
    <row r="13" spans="1:19" s="37" customFormat="1" ht="21.75" customHeight="1">
      <c r="A13" s="35" t="s">
        <v>76</v>
      </c>
      <c r="B13" s="35"/>
      <c r="C13" s="35"/>
      <c r="D13" s="77">
        <v>0</v>
      </c>
      <c r="E13" s="53"/>
      <c r="F13" s="77">
        <v>0</v>
      </c>
      <c r="G13" s="62"/>
      <c r="H13" s="77">
        <v>0</v>
      </c>
      <c r="I13" s="54"/>
      <c r="J13" s="77">
        <v>0</v>
      </c>
      <c r="K13" s="54"/>
      <c r="L13" s="57">
        <f>SUM(ple!K58)</f>
        <v>0</v>
      </c>
      <c r="M13" s="53"/>
      <c r="N13" s="57">
        <v>0</v>
      </c>
      <c r="O13" s="53"/>
      <c r="P13" s="91">
        <f>SUM(N13)</f>
        <v>0</v>
      </c>
      <c r="Q13" s="54"/>
      <c r="R13" s="91">
        <f>SUM(D13:N13)</f>
        <v>0</v>
      </c>
    </row>
    <row r="14" spans="1:19" s="37" customFormat="1" ht="21.75" customHeight="1">
      <c r="A14" s="35" t="s">
        <v>77</v>
      </c>
      <c r="B14" s="35"/>
      <c r="C14" s="35"/>
      <c r="D14" s="62">
        <f>SUM(D12:D13)</f>
        <v>0</v>
      </c>
      <c r="E14" s="53"/>
      <c r="F14" s="62">
        <f>SUM(F12:F13)</f>
        <v>0</v>
      </c>
      <c r="G14" s="62"/>
      <c r="H14" s="62">
        <f>SUM(H12:H13)</f>
        <v>0</v>
      </c>
      <c r="I14" s="54"/>
      <c r="J14" s="62">
        <f>SUM(J12:J13)</f>
        <v>0</v>
      </c>
      <c r="K14" s="54"/>
      <c r="L14" s="54">
        <f>SUM(L12:L13)</f>
        <v>226332702</v>
      </c>
      <c r="M14" s="53"/>
      <c r="N14" s="54">
        <f>SUM(N12:N13)</f>
        <v>0</v>
      </c>
      <c r="O14" s="53"/>
      <c r="P14" s="90">
        <f>SUM(P12:P13)</f>
        <v>0</v>
      </c>
      <c r="Q14" s="54"/>
      <c r="R14" s="90">
        <f>SUM(R12:R13)</f>
        <v>226332702</v>
      </c>
    </row>
    <row r="15" spans="1:19" ht="21.75" customHeight="1">
      <c r="A15" s="35" t="s">
        <v>212</v>
      </c>
      <c r="B15" s="70"/>
      <c r="C15" s="70"/>
      <c r="D15" s="62">
        <v>0</v>
      </c>
      <c r="E15" s="60"/>
      <c r="F15" s="62">
        <v>0</v>
      </c>
      <c r="G15" s="62"/>
      <c r="H15" s="62">
        <v>0</v>
      </c>
      <c r="I15" s="60"/>
      <c r="J15" s="62">
        <v>0</v>
      </c>
      <c r="K15" s="60"/>
      <c r="L15" s="62">
        <v>-246370688</v>
      </c>
      <c r="M15" s="60"/>
      <c r="N15" s="62">
        <v>0</v>
      </c>
      <c r="O15" s="60"/>
      <c r="P15" s="90">
        <f>SUM(N15)</f>
        <v>0</v>
      </c>
      <c r="Q15" s="60"/>
      <c r="R15" s="90">
        <f>SUM(D15:N15)</f>
        <v>-246370688</v>
      </c>
    </row>
    <row r="16" spans="1:19" s="37" customFormat="1" ht="21.75" customHeight="1" thickBot="1">
      <c r="A16" s="46" t="s">
        <v>207</v>
      </c>
      <c r="B16" s="46"/>
      <c r="C16" s="46"/>
      <c r="D16" s="92">
        <f>SUM(D11,D14:D15)</f>
        <v>527998810</v>
      </c>
      <c r="E16" s="60"/>
      <c r="F16" s="92">
        <f>SUM(F11,F14:F15)</f>
        <v>88396711</v>
      </c>
      <c r="G16" s="60"/>
      <c r="H16" s="92">
        <f>SUM(H11,H14:H15)</f>
        <v>15267473</v>
      </c>
      <c r="I16" s="60"/>
      <c r="J16" s="92">
        <f>SUM(J11,J14:J15)</f>
        <v>52799881</v>
      </c>
      <c r="K16" s="60"/>
      <c r="L16" s="92">
        <f>SUM(L11,L14:L15)</f>
        <v>133019636</v>
      </c>
      <c r="M16" s="60"/>
      <c r="N16" s="92">
        <f>SUM(N11,N14:N15)</f>
        <v>41506388</v>
      </c>
      <c r="O16" s="60"/>
      <c r="P16" s="92">
        <f>SUM(P11,P14:P15)</f>
        <v>41506388</v>
      </c>
      <c r="Q16" s="60"/>
      <c r="R16" s="92">
        <f>SUM(R11,R14:R15)</f>
        <v>858988899</v>
      </c>
      <c r="S16" s="60"/>
    </row>
    <row r="17" spans="1:18" s="37" customFormat="1" ht="21.75" customHeight="1" thickTop="1">
      <c r="A17" s="46"/>
      <c r="B17" s="46"/>
      <c r="C17" s="46"/>
      <c r="D17" s="93"/>
      <c r="E17" s="93"/>
      <c r="F17" s="93"/>
      <c r="G17" s="93"/>
      <c r="H17" s="93"/>
      <c r="I17" s="93"/>
      <c r="J17" s="94"/>
      <c r="K17" s="93"/>
      <c r="L17" s="93"/>
      <c r="M17" s="93"/>
      <c r="N17" s="94"/>
      <c r="O17" s="93"/>
      <c r="P17" s="95"/>
      <c r="Q17" s="93"/>
      <c r="R17" s="93"/>
    </row>
    <row r="18" spans="1:18" ht="21.75" customHeight="1">
      <c r="A18" s="70" t="s">
        <v>213</v>
      </c>
      <c r="B18" s="70"/>
      <c r="C18" s="70"/>
      <c r="D18" s="96">
        <f>SUM(D16)</f>
        <v>527998810</v>
      </c>
      <c r="E18" s="96"/>
      <c r="F18" s="96">
        <f>SUM(F16)</f>
        <v>88396711</v>
      </c>
      <c r="G18" s="96"/>
      <c r="H18" s="96">
        <f>SUM(H16)</f>
        <v>15267473</v>
      </c>
      <c r="I18" s="96"/>
      <c r="J18" s="96">
        <f>SUM(J16)</f>
        <v>52799881</v>
      </c>
      <c r="K18" s="96"/>
      <c r="L18" s="96">
        <f>SUM(L16)</f>
        <v>133019636</v>
      </c>
      <c r="M18" s="96"/>
      <c r="N18" s="96">
        <f>SUM(N16)</f>
        <v>41506388</v>
      </c>
      <c r="O18" s="96"/>
      <c r="P18" s="96">
        <f>SUM(P16)</f>
        <v>41506388</v>
      </c>
      <c r="Q18" s="96"/>
      <c r="R18" s="96">
        <f>SUM(D18:L18,P18)</f>
        <v>858988899</v>
      </c>
    </row>
    <row r="19" spans="1:18" ht="21.75" customHeight="1">
      <c r="A19" s="65" t="s">
        <v>214</v>
      </c>
      <c r="B19" s="70"/>
      <c r="C19" s="70"/>
      <c r="D19" s="77">
        <v>0</v>
      </c>
      <c r="E19" s="96"/>
      <c r="F19" s="77">
        <v>0</v>
      </c>
      <c r="G19" s="96"/>
      <c r="H19" s="77">
        <v>0</v>
      </c>
      <c r="I19" s="96"/>
      <c r="J19" s="77">
        <v>0</v>
      </c>
      <c r="K19" s="96"/>
      <c r="L19" s="98">
        <v>-9376489</v>
      </c>
      <c r="M19" s="96"/>
      <c r="N19" s="77">
        <v>0</v>
      </c>
      <c r="O19" s="96"/>
      <c r="P19" s="91">
        <f>SUM(N19)</f>
        <v>0</v>
      </c>
      <c r="Q19" s="96"/>
      <c r="R19" s="91">
        <f>SUM(D19:N19)</f>
        <v>-9376489</v>
      </c>
    </row>
    <row r="20" spans="1:18" ht="21.75" customHeight="1">
      <c r="A20" s="70" t="s">
        <v>215</v>
      </c>
      <c r="B20" s="70"/>
      <c r="C20" s="70"/>
      <c r="D20" s="96">
        <f>SUM(D18:D19)</f>
        <v>527998810</v>
      </c>
      <c r="E20" s="96"/>
      <c r="F20" s="96">
        <f>SUM(F18:F19)</f>
        <v>88396711</v>
      </c>
      <c r="G20" s="96"/>
      <c r="H20" s="96">
        <f>SUM(H18:H19)</f>
        <v>15267473</v>
      </c>
      <c r="I20" s="96"/>
      <c r="J20" s="96">
        <f>SUM(J18:J19)</f>
        <v>52799881</v>
      </c>
      <c r="K20" s="96"/>
      <c r="L20" s="96">
        <f>SUM(L18:L19)</f>
        <v>123643147</v>
      </c>
      <c r="M20" s="96"/>
      <c r="N20" s="96">
        <f>SUM(N18:N19)</f>
        <v>41506388</v>
      </c>
      <c r="O20" s="96"/>
      <c r="P20" s="96">
        <f>SUM(P18:P19)</f>
        <v>41506388</v>
      </c>
      <c r="Q20" s="96"/>
      <c r="R20" s="96">
        <f>SUM(R18:R19)</f>
        <v>849612410</v>
      </c>
    </row>
    <row r="21" spans="1:18" s="37" customFormat="1" ht="21.75" customHeight="1">
      <c r="A21" s="35" t="s">
        <v>72</v>
      </c>
      <c r="B21" s="35"/>
      <c r="C21" s="35"/>
      <c r="D21" s="62">
        <v>0</v>
      </c>
      <c r="E21" s="53"/>
      <c r="F21" s="62">
        <v>0</v>
      </c>
      <c r="G21" s="62"/>
      <c r="H21" s="62">
        <v>0</v>
      </c>
      <c r="I21" s="54"/>
      <c r="J21" s="62">
        <v>0</v>
      </c>
      <c r="K21" s="54"/>
      <c r="L21" s="54">
        <f>SUM(ple!I49)</f>
        <v>253130826</v>
      </c>
      <c r="M21" s="53"/>
      <c r="N21" s="54">
        <v>0</v>
      </c>
      <c r="O21" s="53"/>
      <c r="P21" s="90">
        <f>SUM(N21)</f>
        <v>0</v>
      </c>
      <c r="Q21" s="54"/>
      <c r="R21" s="90">
        <f>SUM(D21:L21,P21)</f>
        <v>253130826</v>
      </c>
    </row>
    <row r="22" spans="1:18" s="37" customFormat="1" ht="21.75" customHeight="1">
      <c r="A22" s="35" t="s">
        <v>76</v>
      </c>
      <c r="B22" s="35"/>
      <c r="C22" s="35"/>
      <c r="D22" s="77">
        <v>0</v>
      </c>
      <c r="E22" s="53"/>
      <c r="F22" s="77">
        <v>0</v>
      </c>
      <c r="G22" s="62"/>
      <c r="H22" s="77">
        <v>0</v>
      </c>
      <c r="I22" s="54"/>
      <c r="J22" s="77">
        <v>0</v>
      </c>
      <c r="K22" s="54"/>
      <c r="L22" s="57">
        <f>ple!E58</f>
        <v>-984034</v>
      </c>
      <c r="M22" s="53"/>
      <c r="N22" s="57">
        <f>SUM(ple!I60)</f>
        <v>29281200</v>
      </c>
      <c r="O22" s="53"/>
      <c r="P22" s="91">
        <f>SUM(N22)</f>
        <v>29281200</v>
      </c>
      <c r="Q22" s="54"/>
      <c r="R22" s="91">
        <f>SUM(D22:L22,P22)</f>
        <v>28297166</v>
      </c>
    </row>
    <row r="23" spans="1:18" s="37" customFormat="1" ht="21.75" customHeight="1">
      <c r="A23" s="35" t="s">
        <v>77</v>
      </c>
      <c r="B23" s="35"/>
      <c r="C23" s="35"/>
      <c r="D23" s="62">
        <f>SUM(D21:D22)</f>
        <v>0</v>
      </c>
      <c r="E23" s="53"/>
      <c r="F23" s="62">
        <f>SUM(F21:F22)</f>
        <v>0</v>
      </c>
      <c r="G23" s="62"/>
      <c r="H23" s="62">
        <f>SUM(H21:H22)</f>
        <v>0</v>
      </c>
      <c r="I23" s="54"/>
      <c r="J23" s="62">
        <f>SUM(J21:J22)</f>
        <v>0</v>
      </c>
      <c r="K23" s="54"/>
      <c r="L23" s="54">
        <f>SUM(L21:L22)</f>
        <v>252146792</v>
      </c>
      <c r="M23" s="53"/>
      <c r="N23" s="54">
        <f>SUM(N21:N22)</f>
        <v>29281200</v>
      </c>
      <c r="O23" s="53"/>
      <c r="P23" s="90">
        <f>SUM(N23)</f>
        <v>29281200</v>
      </c>
      <c r="Q23" s="54"/>
      <c r="R23" s="90">
        <f>SUM(D23:L23,P23)</f>
        <v>281427992</v>
      </c>
    </row>
    <row r="24" spans="1:18" ht="21.75" customHeight="1">
      <c r="A24" s="35" t="s">
        <v>212</v>
      </c>
      <c r="B24" s="70"/>
      <c r="C24" s="70"/>
      <c r="D24" s="62">
        <v>0</v>
      </c>
      <c r="E24" s="60"/>
      <c r="F24" s="62">
        <v>0</v>
      </c>
      <c r="G24" s="62"/>
      <c r="H24" s="62">
        <v>0</v>
      </c>
      <c r="I24" s="60"/>
      <c r="J24" s="97">
        <v>0</v>
      </c>
      <c r="K24" s="89"/>
      <c r="L24" s="89">
        <v>-246343235</v>
      </c>
      <c r="M24" s="60"/>
      <c r="N24" s="62">
        <v>0</v>
      </c>
      <c r="O24" s="60"/>
      <c r="P24" s="90">
        <f t="shared" ref="P24" si="0">SUM(N24)</f>
        <v>0</v>
      </c>
      <c r="Q24" s="60"/>
      <c r="R24" s="90">
        <f t="shared" ref="R24" si="1">SUM(D24:L24,P24)</f>
        <v>-246343235</v>
      </c>
    </row>
    <row r="25" spans="1:18" s="37" customFormat="1" ht="21.75" customHeight="1" thickBot="1">
      <c r="A25" s="46" t="s">
        <v>206</v>
      </c>
      <c r="B25" s="46"/>
      <c r="C25" s="46"/>
      <c r="D25" s="92">
        <f>SUM(D20,D23:D24)</f>
        <v>527998810</v>
      </c>
      <c r="E25" s="60"/>
      <c r="F25" s="92">
        <f>SUM(F20,F23:F24)</f>
        <v>88396711</v>
      </c>
      <c r="G25" s="60"/>
      <c r="H25" s="92">
        <f>SUM(H20,H23:H24)</f>
        <v>15267473</v>
      </c>
      <c r="I25" s="60"/>
      <c r="J25" s="92">
        <f>SUM(J20,J23:J24)</f>
        <v>52799881</v>
      </c>
      <c r="K25" s="60"/>
      <c r="L25" s="92">
        <f>SUM(L20,L23:L24)</f>
        <v>129446704</v>
      </c>
      <c r="M25" s="60"/>
      <c r="N25" s="92">
        <f>SUM(N20,N23:N24)</f>
        <v>70787588</v>
      </c>
      <c r="O25" s="60"/>
      <c r="P25" s="92">
        <f>SUM(P20,P23:P24)</f>
        <v>70787588</v>
      </c>
      <c r="Q25" s="60"/>
      <c r="R25" s="92">
        <f>SUM(R20,R23:R24)</f>
        <v>884697167</v>
      </c>
    </row>
    <row r="26" spans="1:18" s="37" customFormat="1" ht="21.75" customHeight="1" thickTop="1">
      <c r="A26" s="46"/>
      <c r="B26" s="46"/>
      <c r="C26" s="46"/>
      <c r="D26" s="53"/>
      <c r="E26" s="60"/>
      <c r="F26" s="53"/>
      <c r="G26" s="53"/>
      <c r="H26" s="53"/>
      <c r="I26" s="60"/>
      <c r="J26" s="53"/>
      <c r="K26" s="60"/>
      <c r="L26" s="53"/>
      <c r="M26" s="60"/>
      <c r="N26" s="53"/>
      <c r="O26" s="60"/>
      <c r="P26" s="53"/>
      <c r="Q26" s="60"/>
      <c r="R26" s="53"/>
    </row>
    <row r="27" spans="1:18" ht="21.75" customHeight="1">
      <c r="A27" s="35" t="s">
        <v>11</v>
      </c>
    </row>
  </sheetData>
  <mergeCells count="2">
    <mergeCell ref="N6:P6"/>
    <mergeCell ref="J8:L8"/>
  </mergeCells>
  <printOptions horizontalCentered="1"/>
  <pageMargins left="0.27559055118110237" right="0.27559055118110237" top="0.98425196850393704" bottom="0.39370078740157483" header="0.19685039370078741" footer="0.19685039370078741"/>
  <pageSetup paperSize="9" scale="64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1"/>
  </sheetPr>
  <dimension ref="A1:J101"/>
  <sheetViews>
    <sheetView showGridLines="0" view="pageBreakPreview" topLeftCell="A79" zoomScale="80" zoomScaleNormal="100" zoomScaleSheetLayoutView="80" workbookViewId="0">
      <selection activeCell="A85" sqref="A85"/>
    </sheetView>
  </sheetViews>
  <sheetFormatPr defaultRowHeight="21.75" customHeight="1"/>
  <cols>
    <col min="1" max="1" width="63.7109375" style="35" customWidth="1"/>
    <col min="2" max="2" width="1.7109375" style="35" customWidth="1"/>
    <col min="3" max="3" width="15.7109375" style="35" customWidth="1"/>
    <col min="4" max="4" width="1.7109375" style="35" customWidth="1"/>
    <col min="5" max="5" width="15.7109375" style="35" customWidth="1"/>
    <col min="6" max="6" width="1.7109375" style="35" customWidth="1"/>
    <col min="7" max="7" width="15.7109375" style="35" customWidth="1"/>
    <col min="8" max="8" width="1.7109375" style="35" customWidth="1"/>
    <col min="9" max="9" width="15.7109375" style="35" customWidth="1"/>
    <col min="10" max="16384" width="9.140625" style="35"/>
  </cols>
  <sheetData>
    <row r="1" spans="1:9" ht="21.75" customHeight="1">
      <c r="A1" s="32" t="s">
        <v>170</v>
      </c>
      <c r="B1" s="33"/>
      <c r="C1" s="33"/>
      <c r="D1" s="33"/>
      <c r="E1" s="33"/>
      <c r="F1" s="33"/>
      <c r="G1" s="33"/>
      <c r="H1" s="33"/>
      <c r="I1" s="33"/>
    </row>
    <row r="2" spans="1:9" ht="21.75" customHeight="1">
      <c r="A2" s="32" t="s">
        <v>102</v>
      </c>
      <c r="B2" s="33"/>
      <c r="C2" s="33"/>
      <c r="D2" s="33"/>
      <c r="E2" s="33"/>
      <c r="F2" s="33"/>
      <c r="G2" s="33"/>
      <c r="H2" s="33"/>
      <c r="I2" s="33"/>
    </row>
    <row r="3" spans="1:9" ht="21.75" customHeight="1">
      <c r="A3" s="66" t="s">
        <v>205</v>
      </c>
      <c r="B3" s="33"/>
      <c r="C3" s="33"/>
      <c r="D3" s="33"/>
      <c r="E3" s="33"/>
      <c r="F3" s="33"/>
      <c r="G3" s="33"/>
      <c r="H3" s="33"/>
      <c r="I3" s="33"/>
    </row>
    <row r="4" spans="1:9" ht="21.75" customHeight="1">
      <c r="I4" s="38" t="s">
        <v>0</v>
      </c>
    </row>
    <row r="5" spans="1:9" ht="21.75" customHeight="1">
      <c r="C5" s="101" t="s">
        <v>118</v>
      </c>
      <c r="D5" s="101"/>
      <c r="E5" s="101"/>
      <c r="G5" s="101" t="s">
        <v>119</v>
      </c>
      <c r="H5" s="101"/>
      <c r="I5" s="101"/>
    </row>
    <row r="6" spans="1:9" ht="21.75" customHeight="1">
      <c r="B6" s="67"/>
      <c r="C6" s="100">
        <v>2019</v>
      </c>
      <c r="D6" s="40"/>
      <c r="E6" s="100">
        <v>2018</v>
      </c>
      <c r="F6" s="68"/>
      <c r="G6" s="100">
        <v>2019</v>
      </c>
      <c r="H6" s="40"/>
      <c r="I6" s="100">
        <v>2018</v>
      </c>
    </row>
    <row r="7" spans="1:9" ht="21.75" customHeight="1">
      <c r="A7" s="46" t="s">
        <v>38</v>
      </c>
      <c r="B7" s="37"/>
      <c r="C7" s="37"/>
      <c r="D7" s="37"/>
      <c r="E7" s="37"/>
    </row>
    <row r="8" spans="1:9" ht="21.75" customHeight="1">
      <c r="A8" s="35" t="s">
        <v>79</v>
      </c>
      <c r="B8" s="37"/>
      <c r="C8" s="49">
        <f>ple!E26</f>
        <v>328394039</v>
      </c>
      <c r="D8" s="49"/>
      <c r="E8" s="49">
        <f>ple!G26</f>
        <v>412834035</v>
      </c>
      <c r="F8" s="51"/>
      <c r="G8" s="49">
        <f>ple!I26</f>
        <v>315595972</v>
      </c>
      <c r="H8" s="49"/>
      <c r="I8" s="49">
        <f>ple!K26</f>
        <v>276340375</v>
      </c>
    </row>
    <row r="9" spans="1:9" ht="21.75" customHeight="1">
      <c r="A9" s="35" t="s">
        <v>80</v>
      </c>
      <c r="B9" s="37"/>
      <c r="C9" s="49"/>
      <c r="D9" s="49"/>
      <c r="E9" s="49"/>
      <c r="F9" s="51"/>
      <c r="G9" s="49"/>
      <c r="H9" s="49"/>
      <c r="I9" s="49"/>
    </row>
    <row r="10" spans="1:9" ht="21.75" customHeight="1">
      <c r="A10" s="35" t="s">
        <v>81</v>
      </c>
      <c r="B10" s="37"/>
      <c r="C10" s="49"/>
      <c r="D10" s="49"/>
      <c r="E10" s="49"/>
      <c r="F10" s="51"/>
      <c r="G10" s="49"/>
      <c r="H10" s="49"/>
      <c r="I10" s="49"/>
    </row>
    <row r="11" spans="1:9" ht="21.75" customHeight="1">
      <c r="A11" s="35" t="s">
        <v>39</v>
      </c>
      <c r="B11" s="37"/>
      <c r="C11" s="49">
        <v>40040672</v>
      </c>
      <c r="D11" s="49"/>
      <c r="E11" s="49">
        <v>38094951</v>
      </c>
      <c r="F11" s="49"/>
      <c r="G11" s="49">
        <v>37958288</v>
      </c>
      <c r="H11" s="49"/>
      <c r="I11" s="49">
        <v>37192470</v>
      </c>
    </row>
    <row r="12" spans="1:9" ht="21.75" customHeight="1">
      <c r="A12" s="35" t="s">
        <v>219</v>
      </c>
      <c r="B12" s="37"/>
      <c r="C12" s="49">
        <v>-460000</v>
      </c>
      <c r="D12" s="49"/>
      <c r="E12" s="49">
        <v>-3840000</v>
      </c>
      <c r="F12" s="49"/>
      <c r="G12" s="49">
        <v>-460000</v>
      </c>
      <c r="H12" s="49"/>
      <c r="I12" s="49">
        <v>-3840000</v>
      </c>
    </row>
    <row r="13" spans="1:9" ht="21.75" customHeight="1">
      <c r="A13" s="35" t="s">
        <v>226</v>
      </c>
      <c r="B13" s="37"/>
      <c r="C13" s="49">
        <v>5028586</v>
      </c>
      <c r="D13" s="49"/>
      <c r="E13" s="49">
        <v>-2354378</v>
      </c>
      <c r="F13" s="49"/>
      <c r="G13" s="49">
        <v>5028586</v>
      </c>
      <c r="H13" s="49"/>
      <c r="I13" s="49">
        <v>-2354378</v>
      </c>
    </row>
    <row r="14" spans="1:9" ht="21.75" customHeight="1">
      <c r="A14" s="35" t="s">
        <v>216</v>
      </c>
      <c r="B14" s="37"/>
      <c r="C14" s="49">
        <v>9753586</v>
      </c>
      <c r="D14" s="49"/>
      <c r="E14" s="49">
        <v>12963604</v>
      </c>
      <c r="F14" s="49"/>
      <c r="G14" s="49">
        <v>9678366</v>
      </c>
      <c r="H14" s="49"/>
      <c r="I14" s="49">
        <v>12961722</v>
      </c>
    </row>
    <row r="15" spans="1:9" ht="21.75" customHeight="1">
      <c r="A15" s="35" t="s">
        <v>220</v>
      </c>
      <c r="B15" s="37"/>
      <c r="C15" s="49">
        <v>0</v>
      </c>
      <c r="D15" s="49"/>
      <c r="E15" s="49">
        <v>114302</v>
      </c>
      <c r="F15" s="49"/>
      <c r="G15" s="49">
        <v>0</v>
      </c>
      <c r="H15" s="49"/>
      <c r="I15" s="49">
        <v>114302</v>
      </c>
    </row>
    <row r="16" spans="1:9" ht="21.75" customHeight="1">
      <c r="A16" s="35" t="s">
        <v>221</v>
      </c>
      <c r="B16" s="37"/>
      <c r="C16" s="49">
        <v>0</v>
      </c>
      <c r="D16" s="49"/>
      <c r="E16" s="49">
        <v>0</v>
      </c>
      <c r="F16" s="49"/>
      <c r="G16" s="49">
        <v>0</v>
      </c>
      <c r="H16" s="49"/>
      <c r="I16" s="49">
        <v>3563280</v>
      </c>
    </row>
    <row r="17" spans="1:9" ht="21.75" customHeight="1">
      <c r="A17" s="35" t="s">
        <v>182</v>
      </c>
      <c r="B17" s="37"/>
      <c r="C17" s="49">
        <v>-1642686</v>
      </c>
      <c r="D17" s="49"/>
      <c r="E17" s="49">
        <v>6181332</v>
      </c>
      <c r="F17" s="49"/>
      <c r="G17" s="49">
        <v>-1642686</v>
      </c>
      <c r="H17" s="49"/>
      <c r="I17" s="49">
        <v>6181332</v>
      </c>
    </row>
    <row r="18" spans="1:9" ht="21.75" customHeight="1">
      <c r="A18" s="35" t="s">
        <v>161</v>
      </c>
      <c r="B18" s="37"/>
      <c r="C18" s="49">
        <v>-897640</v>
      </c>
      <c r="D18" s="49"/>
      <c r="E18" s="49">
        <v>-760562</v>
      </c>
      <c r="F18" s="49"/>
      <c r="G18" s="49">
        <v>-897640</v>
      </c>
      <c r="H18" s="49"/>
      <c r="I18" s="49">
        <v>-760562</v>
      </c>
    </row>
    <row r="19" spans="1:9" ht="21.75" customHeight="1">
      <c r="A19" s="35" t="s">
        <v>197</v>
      </c>
      <c r="B19" s="37"/>
      <c r="C19" s="49"/>
      <c r="D19" s="49"/>
      <c r="E19" s="49"/>
      <c r="F19" s="49"/>
      <c r="G19" s="49"/>
      <c r="H19" s="49"/>
      <c r="I19" s="49"/>
    </row>
    <row r="20" spans="1:9" ht="21.75" customHeight="1">
      <c r="A20" s="35" t="s">
        <v>147</v>
      </c>
      <c r="B20" s="37"/>
      <c r="C20" s="49">
        <v>-443635</v>
      </c>
      <c r="D20" s="49"/>
      <c r="E20" s="49">
        <v>451482</v>
      </c>
      <c r="F20" s="49"/>
      <c r="G20" s="49">
        <v>-443635</v>
      </c>
      <c r="H20" s="49"/>
      <c r="I20" s="49">
        <v>451482</v>
      </c>
    </row>
    <row r="21" spans="1:9" ht="21.75" customHeight="1">
      <c r="A21" s="35" t="s">
        <v>203</v>
      </c>
      <c r="B21" s="37"/>
      <c r="C21" s="49">
        <v>1386721</v>
      </c>
      <c r="D21" s="49"/>
      <c r="E21" s="49">
        <v>533702</v>
      </c>
      <c r="F21" s="49"/>
      <c r="G21" s="49">
        <v>1386721</v>
      </c>
      <c r="H21" s="49"/>
      <c r="I21" s="49">
        <v>533702</v>
      </c>
    </row>
    <row r="22" spans="1:9" ht="21.75" customHeight="1">
      <c r="A22" s="35" t="s">
        <v>183</v>
      </c>
      <c r="B22" s="37"/>
      <c r="C22" s="60">
        <v>-108051</v>
      </c>
      <c r="D22" s="60"/>
      <c r="E22" s="60">
        <v>-517013</v>
      </c>
      <c r="F22" s="60"/>
      <c r="G22" s="60">
        <v>-108051</v>
      </c>
      <c r="H22" s="60"/>
      <c r="I22" s="60">
        <v>-517013</v>
      </c>
    </row>
    <row r="23" spans="1:9" ht="21.75" customHeight="1">
      <c r="A23" s="35" t="s">
        <v>40</v>
      </c>
      <c r="B23" s="37"/>
      <c r="C23" s="49">
        <v>-1465911</v>
      </c>
      <c r="D23" s="62"/>
      <c r="E23" s="49">
        <v>-12068417</v>
      </c>
      <c r="F23" s="62"/>
      <c r="G23" s="49">
        <v>-1465911</v>
      </c>
      <c r="H23" s="62"/>
      <c r="I23" s="49">
        <v>-12068417</v>
      </c>
    </row>
    <row r="24" spans="1:9" ht="21.75" customHeight="1">
      <c r="A24" s="35" t="s">
        <v>125</v>
      </c>
      <c r="B24" s="37"/>
      <c r="C24" s="49">
        <v>-134000</v>
      </c>
      <c r="D24" s="62"/>
      <c r="E24" s="49">
        <v>-12366</v>
      </c>
      <c r="F24" s="62"/>
      <c r="G24" s="49">
        <v>-134000</v>
      </c>
      <c r="H24" s="62"/>
      <c r="I24" s="49">
        <v>-12366</v>
      </c>
    </row>
    <row r="25" spans="1:9" ht="21.75" customHeight="1">
      <c r="A25" s="35" t="s">
        <v>82</v>
      </c>
      <c r="B25" s="52"/>
      <c r="C25" s="49">
        <v>6674179</v>
      </c>
      <c r="D25" s="62"/>
      <c r="E25" s="49">
        <v>3126235</v>
      </c>
      <c r="F25" s="62"/>
      <c r="G25" s="49">
        <v>6390905</v>
      </c>
      <c r="H25" s="62"/>
      <c r="I25" s="49">
        <v>2947615</v>
      </c>
    </row>
    <row r="26" spans="1:9" ht="21.75" customHeight="1">
      <c r="A26" s="35" t="s">
        <v>41</v>
      </c>
      <c r="B26" s="52"/>
      <c r="C26" s="51">
        <v>9288263</v>
      </c>
      <c r="D26" s="54"/>
      <c r="E26" s="51">
        <v>9742173</v>
      </c>
      <c r="F26" s="54"/>
      <c r="G26" s="51">
        <v>9266286</v>
      </c>
      <c r="H26" s="54"/>
      <c r="I26" s="51">
        <v>9742173</v>
      </c>
    </row>
    <row r="27" spans="1:9" ht="21.75" customHeight="1">
      <c r="A27" s="35" t="s">
        <v>235</v>
      </c>
      <c r="B27" s="52"/>
      <c r="C27" s="51"/>
      <c r="D27" s="54"/>
      <c r="E27" s="51"/>
      <c r="F27" s="54"/>
      <c r="G27" s="51"/>
      <c r="H27" s="54"/>
      <c r="I27" s="51"/>
    </row>
    <row r="28" spans="1:9" ht="21.75" customHeight="1">
      <c r="A28" s="35" t="s">
        <v>184</v>
      </c>
      <c r="B28" s="52"/>
      <c r="C28" s="61">
        <v>-1274773</v>
      </c>
      <c r="D28" s="54"/>
      <c r="E28" s="61">
        <v>-126653438</v>
      </c>
      <c r="F28" s="54"/>
      <c r="G28" s="61">
        <v>0</v>
      </c>
      <c r="H28" s="54"/>
      <c r="I28" s="61">
        <v>0</v>
      </c>
    </row>
    <row r="29" spans="1:9" ht="21.75" customHeight="1">
      <c r="A29" s="35" t="s">
        <v>83</v>
      </c>
      <c r="B29" s="37"/>
      <c r="C29" s="49"/>
      <c r="D29" s="49"/>
      <c r="E29" s="49"/>
      <c r="F29" s="49"/>
      <c r="G29" s="49"/>
      <c r="H29" s="49"/>
      <c r="I29" s="49"/>
    </row>
    <row r="30" spans="1:9" ht="21.75" customHeight="1">
      <c r="A30" s="35" t="s">
        <v>127</v>
      </c>
      <c r="B30" s="47"/>
      <c r="C30" s="60">
        <f>SUM(C8:C28)</f>
        <v>394139350</v>
      </c>
      <c r="D30" s="60"/>
      <c r="E30" s="60">
        <f>SUM(E8:E28)</f>
        <v>337835642</v>
      </c>
      <c r="F30" s="60"/>
      <c r="G30" s="60">
        <f>SUM(G8:G28)</f>
        <v>380153201</v>
      </c>
      <c r="H30" s="60"/>
      <c r="I30" s="60">
        <f>SUM(I8:I28)</f>
        <v>330475717</v>
      </c>
    </row>
    <row r="31" spans="1:9" ht="21.75" customHeight="1">
      <c r="A31" s="35" t="s">
        <v>42</v>
      </c>
      <c r="B31" s="37"/>
      <c r="C31" s="54"/>
      <c r="D31" s="54"/>
      <c r="E31" s="54"/>
      <c r="F31" s="54"/>
      <c r="G31" s="54"/>
      <c r="H31" s="54"/>
      <c r="I31" s="54"/>
    </row>
    <row r="32" spans="1:9" ht="21.75" customHeight="1">
      <c r="A32" s="35" t="s">
        <v>84</v>
      </c>
      <c r="B32" s="47"/>
      <c r="C32" s="53">
        <v>-55977338</v>
      </c>
      <c r="D32" s="60"/>
      <c r="E32" s="53">
        <v>-1838624</v>
      </c>
      <c r="F32" s="60"/>
      <c r="G32" s="53">
        <v>-52773091</v>
      </c>
      <c r="H32" s="60"/>
      <c r="I32" s="53">
        <v>-12439717</v>
      </c>
    </row>
    <row r="33" spans="1:9" ht="21.75" customHeight="1">
      <c r="A33" s="35" t="s">
        <v>43</v>
      </c>
      <c r="B33" s="37"/>
      <c r="C33" s="60">
        <v>-4633248</v>
      </c>
      <c r="D33" s="60"/>
      <c r="E33" s="60">
        <v>1266666</v>
      </c>
      <c r="F33" s="60"/>
      <c r="G33" s="60">
        <v>-4633248</v>
      </c>
      <c r="H33" s="60"/>
      <c r="I33" s="60">
        <v>1266666</v>
      </c>
    </row>
    <row r="34" spans="1:9" ht="21.75" customHeight="1">
      <c r="A34" s="35" t="s">
        <v>44</v>
      </c>
      <c r="B34" s="37"/>
      <c r="C34" s="60">
        <v>33090089</v>
      </c>
      <c r="D34" s="60"/>
      <c r="E34" s="60">
        <v>-55722916</v>
      </c>
      <c r="F34" s="60"/>
      <c r="G34" s="60">
        <v>38494677</v>
      </c>
      <c r="H34" s="60"/>
      <c r="I34" s="60">
        <v>-49613473</v>
      </c>
    </row>
    <row r="35" spans="1:9" ht="21.75" customHeight="1">
      <c r="A35" s="35" t="s">
        <v>45</v>
      </c>
      <c r="B35" s="37"/>
      <c r="C35" s="60">
        <v>-5225301</v>
      </c>
      <c r="D35" s="60"/>
      <c r="E35" s="60">
        <v>-175197</v>
      </c>
      <c r="F35" s="60"/>
      <c r="G35" s="60">
        <v>-5252805</v>
      </c>
      <c r="H35" s="60"/>
      <c r="I35" s="60">
        <v>-78817</v>
      </c>
    </row>
    <row r="36" spans="1:9" ht="21.75" customHeight="1">
      <c r="A36" s="35" t="s">
        <v>46</v>
      </c>
      <c r="B36" s="39"/>
      <c r="C36" s="60">
        <v>697623</v>
      </c>
      <c r="D36" s="60"/>
      <c r="E36" s="60">
        <v>1219491</v>
      </c>
      <c r="F36" s="60"/>
      <c r="G36" s="60">
        <v>344168</v>
      </c>
      <c r="H36" s="60"/>
      <c r="I36" s="60">
        <v>1552546</v>
      </c>
    </row>
    <row r="37" spans="1:9" ht="21.75" customHeight="1">
      <c r="A37" s="35" t="s">
        <v>47</v>
      </c>
      <c r="B37" s="52"/>
      <c r="C37" s="54"/>
      <c r="D37" s="54"/>
      <c r="E37" s="54"/>
      <c r="F37" s="54"/>
      <c r="G37" s="54"/>
      <c r="H37" s="54"/>
      <c r="I37" s="54"/>
    </row>
    <row r="38" spans="1:9" ht="21.75" customHeight="1">
      <c r="A38" s="35" t="s">
        <v>85</v>
      </c>
      <c r="B38" s="52"/>
      <c r="C38" s="60">
        <v>32445686</v>
      </c>
      <c r="D38" s="60"/>
      <c r="E38" s="60">
        <v>16664120</v>
      </c>
      <c r="F38" s="60"/>
      <c r="G38" s="60">
        <v>31769579</v>
      </c>
      <c r="H38" s="60"/>
      <c r="I38" s="60">
        <v>28476727</v>
      </c>
    </row>
    <row r="39" spans="1:9" ht="21.75" customHeight="1">
      <c r="A39" s="35" t="s">
        <v>48</v>
      </c>
      <c r="B39" s="52"/>
      <c r="C39" s="57">
        <v>2074678</v>
      </c>
      <c r="D39" s="60"/>
      <c r="E39" s="57">
        <v>2133798</v>
      </c>
      <c r="F39" s="60"/>
      <c r="G39" s="57">
        <v>3839093</v>
      </c>
      <c r="H39" s="60"/>
      <c r="I39" s="57">
        <v>141934</v>
      </c>
    </row>
    <row r="40" spans="1:9" ht="21.75" customHeight="1">
      <c r="A40" s="46" t="s">
        <v>148</v>
      </c>
      <c r="B40" s="37"/>
      <c r="C40" s="60">
        <f>SUM(C30:C39)</f>
        <v>396611539</v>
      </c>
      <c r="D40" s="60"/>
      <c r="E40" s="60">
        <f>SUM(E30:E39)</f>
        <v>301382980</v>
      </c>
      <c r="F40" s="60"/>
      <c r="G40" s="60">
        <f>SUM(G30:G39)</f>
        <v>391941574</v>
      </c>
      <c r="H40" s="60"/>
      <c r="I40" s="60">
        <f>SUM(I30:I39)</f>
        <v>299781583</v>
      </c>
    </row>
    <row r="41" spans="1:9" ht="21.75" customHeight="1">
      <c r="A41" s="35" t="s">
        <v>135</v>
      </c>
      <c r="B41" s="37"/>
      <c r="C41" s="60">
        <v>-61375000</v>
      </c>
      <c r="D41" s="60"/>
      <c r="E41" s="60">
        <v>-69671019</v>
      </c>
      <c r="F41" s="60"/>
      <c r="G41" s="60">
        <v>-59096789</v>
      </c>
      <c r="H41" s="60"/>
      <c r="I41" s="60">
        <v>-68694040</v>
      </c>
    </row>
    <row r="42" spans="1:9" ht="21.75" customHeight="1">
      <c r="A42" s="35" t="s">
        <v>146</v>
      </c>
      <c r="B42" s="37"/>
      <c r="C42" s="60">
        <v>-8679010</v>
      </c>
      <c r="D42" s="60"/>
      <c r="E42" s="60">
        <v>-745850</v>
      </c>
      <c r="F42" s="60"/>
      <c r="G42" s="60">
        <v>-8679010</v>
      </c>
      <c r="H42" s="60"/>
      <c r="I42" s="60">
        <v>-745850</v>
      </c>
    </row>
    <row r="43" spans="1:9" ht="21.75" customHeight="1">
      <c r="A43" s="46" t="s">
        <v>149</v>
      </c>
      <c r="B43" s="37"/>
      <c r="C43" s="56">
        <f>SUM(C40:C42)</f>
        <v>326557529</v>
      </c>
      <c r="D43" s="51"/>
      <c r="E43" s="56">
        <f>SUM(E40:E42)</f>
        <v>230966111</v>
      </c>
      <c r="F43" s="51"/>
      <c r="G43" s="56">
        <f>SUM(G40:G42)</f>
        <v>324165775</v>
      </c>
      <c r="H43" s="51"/>
      <c r="I43" s="56">
        <f>SUM(I40:I42)</f>
        <v>230341693</v>
      </c>
    </row>
    <row r="44" spans="1:9" ht="21.75" customHeight="1">
      <c r="A44" s="46"/>
      <c r="B44" s="37"/>
      <c r="C44" s="51"/>
      <c r="D44" s="51"/>
      <c r="E44" s="51"/>
      <c r="F44" s="51"/>
      <c r="G44" s="51"/>
      <c r="H44" s="49"/>
      <c r="I44" s="51"/>
    </row>
    <row r="45" spans="1:9" ht="21.75" customHeight="1">
      <c r="A45" s="35" t="s">
        <v>11</v>
      </c>
      <c r="G45" s="33"/>
      <c r="H45" s="33"/>
    </row>
    <row r="46" spans="1:9" ht="21.75" customHeight="1">
      <c r="A46" s="32" t="s">
        <v>170</v>
      </c>
      <c r="B46" s="33"/>
      <c r="C46" s="33"/>
      <c r="D46" s="33"/>
      <c r="E46" s="33"/>
      <c r="F46" s="33"/>
      <c r="G46" s="33"/>
      <c r="H46" s="33"/>
      <c r="I46" s="33"/>
    </row>
    <row r="47" spans="1:9" ht="21.75" customHeight="1">
      <c r="A47" s="32" t="s">
        <v>103</v>
      </c>
      <c r="B47" s="33"/>
      <c r="C47" s="33"/>
      <c r="D47" s="33"/>
      <c r="E47" s="33"/>
      <c r="F47" s="33"/>
      <c r="G47" s="33"/>
      <c r="H47" s="33"/>
      <c r="I47" s="33"/>
    </row>
    <row r="48" spans="1:9" ht="21.75" customHeight="1">
      <c r="A48" s="66" t="s">
        <v>205</v>
      </c>
      <c r="B48" s="33"/>
      <c r="C48" s="33"/>
      <c r="D48" s="33"/>
      <c r="E48" s="33"/>
      <c r="F48" s="33"/>
      <c r="G48" s="33"/>
      <c r="H48" s="33"/>
      <c r="I48" s="33"/>
    </row>
    <row r="49" spans="1:10" ht="21.75" customHeight="1">
      <c r="I49" s="38" t="s">
        <v>0</v>
      </c>
    </row>
    <row r="50" spans="1:10" ht="21.75" customHeight="1">
      <c r="C50" s="101" t="s">
        <v>118</v>
      </c>
      <c r="D50" s="101"/>
      <c r="E50" s="101"/>
      <c r="G50" s="101" t="s">
        <v>119</v>
      </c>
      <c r="H50" s="101"/>
      <c r="I50" s="101"/>
    </row>
    <row r="51" spans="1:10" ht="21.75" customHeight="1">
      <c r="B51" s="67"/>
      <c r="C51" s="100">
        <v>2019</v>
      </c>
      <c r="D51" s="40"/>
      <c r="E51" s="100">
        <v>2018</v>
      </c>
      <c r="F51" s="68"/>
      <c r="G51" s="100">
        <v>2019</v>
      </c>
      <c r="H51" s="40"/>
      <c r="I51" s="100">
        <v>2018</v>
      </c>
    </row>
    <row r="52" spans="1:10" ht="21.75" customHeight="1">
      <c r="A52" s="46" t="s">
        <v>49</v>
      </c>
      <c r="B52" s="37"/>
      <c r="F52" s="37"/>
      <c r="H52" s="38"/>
    </row>
    <row r="53" spans="1:10" ht="21.75" customHeight="1">
      <c r="A53" s="35" t="s">
        <v>142</v>
      </c>
      <c r="B53" s="50"/>
      <c r="C53" s="60">
        <v>1594839</v>
      </c>
      <c r="D53" s="60"/>
      <c r="E53" s="60">
        <v>18216803</v>
      </c>
      <c r="F53" s="60"/>
      <c r="G53" s="60">
        <v>1594839</v>
      </c>
      <c r="H53" s="60"/>
      <c r="I53" s="60">
        <v>18216803</v>
      </c>
      <c r="J53" s="49"/>
    </row>
    <row r="54" spans="1:10" ht="21.75" customHeight="1">
      <c r="A54" s="35" t="s">
        <v>185</v>
      </c>
      <c r="B54" s="50"/>
      <c r="C54" s="60">
        <v>134000</v>
      </c>
      <c r="D54" s="60"/>
      <c r="E54" s="60">
        <v>12366</v>
      </c>
      <c r="F54" s="60"/>
      <c r="G54" s="60">
        <v>134000</v>
      </c>
      <c r="H54" s="60"/>
      <c r="I54" s="60">
        <v>12366</v>
      </c>
      <c r="J54" s="49"/>
    </row>
    <row r="55" spans="1:10" ht="21.75" customHeight="1">
      <c r="A55" s="85" t="s">
        <v>227</v>
      </c>
      <c r="B55" s="48"/>
      <c r="C55" s="53">
        <v>0</v>
      </c>
      <c r="D55" s="60"/>
      <c r="E55" s="53">
        <v>55874898</v>
      </c>
      <c r="F55" s="60"/>
      <c r="G55" s="53"/>
      <c r="H55" s="60"/>
      <c r="I55" s="53">
        <v>55874898</v>
      </c>
      <c r="J55" s="49"/>
    </row>
    <row r="56" spans="1:10" ht="21.75" customHeight="1">
      <c r="A56" s="85" t="s">
        <v>198</v>
      </c>
      <c r="B56" s="48"/>
      <c r="C56" s="53">
        <v>0</v>
      </c>
      <c r="D56" s="60"/>
      <c r="E56" s="53">
        <v>17999730</v>
      </c>
      <c r="F56" s="60"/>
      <c r="G56" s="53">
        <v>0</v>
      </c>
      <c r="H56" s="60"/>
      <c r="I56" s="53">
        <v>17999730</v>
      </c>
      <c r="J56" s="49"/>
    </row>
    <row r="57" spans="1:10" ht="21.75" customHeight="1">
      <c r="A57" s="85" t="s">
        <v>229</v>
      </c>
      <c r="B57" s="48"/>
      <c r="C57" s="53">
        <v>892260</v>
      </c>
      <c r="D57" s="60"/>
      <c r="E57" s="53">
        <v>-4164776</v>
      </c>
      <c r="F57" s="60"/>
      <c r="G57" s="53">
        <v>892260</v>
      </c>
      <c r="H57" s="60"/>
      <c r="I57" s="53">
        <v>-4164776</v>
      </c>
    </row>
    <row r="58" spans="1:10" ht="21.75" customHeight="1">
      <c r="A58" s="35" t="s">
        <v>228</v>
      </c>
      <c r="B58" s="48"/>
      <c r="C58" s="53">
        <v>27386235</v>
      </c>
      <c r="D58" s="60"/>
      <c r="E58" s="53">
        <v>10888587</v>
      </c>
      <c r="F58" s="60"/>
      <c r="G58" s="53">
        <v>27386235</v>
      </c>
      <c r="H58" s="60"/>
      <c r="I58" s="35">
        <v>10888587</v>
      </c>
      <c r="J58" s="49"/>
    </row>
    <row r="59" spans="1:10" ht="21.75" customHeight="1">
      <c r="A59" s="35" t="s">
        <v>186</v>
      </c>
      <c r="B59" s="48"/>
      <c r="C59" s="53"/>
      <c r="D59" s="60"/>
      <c r="E59" s="53"/>
      <c r="F59" s="60"/>
      <c r="G59" s="53"/>
      <c r="H59" s="60"/>
      <c r="I59" s="53"/>
    </row>
    <row r="60" spans="1:10" ht="21.75" customHeight="1">
      <c r="A60" s="35" t="s">
        <v>187</v>
      </c>
      <c r="B60" s="52"/>
      <c r="C60" s="53">
        <v>4210748</v>
      </c>
      <c r="D60" s="60"/>
      <c r="E60" s="53">
        <v>1584049</v>
      </c>
      <c r="F60" s="60"/>
      <c r="G60" s="53">
        <v>4210748</v>
      </c>
      <c r="H60" s="60"/>
      <c r="I60" s="53">
        <v>1584049</v>
      </c>
    </row>
    <row r="61" spans="1:10" s="99" customFormat="1" ht="21.75" customHeight="1">
      <c r="A61" s="35" t="s">
        <v>168</v>
      </c>
      <c r="B61" s="48"/>
      <c r="C61" s="53">
        <v>37027715</v>
      </c>
      <c r="D61" s="60"/>
      <c r="E61" s="53">
        <v>22405390</v>
      </c>
      <c r="F61" s="60"/>
      <c r="G61" s="53">
        <v>37027715</v>
      </c>
      <c r="H61" s="60"/>
      <c r="I61" s="53">
        <v>22405390</v>
      </c>
    </row>
    <row r="62" spans="1:10" s="99" customFormat="1" ht="21.75" customHeight="1">
      <c r="A62" s="35" t="s">
        <v>152</v>
      </c>
      <c r="B62" s="47"/>
      <c r="C62" s="60">
        <v>-25897400</v>
      </c>
      <c r="D62" s="60"/>
      <c r="E62" s="60">
        <v>-31524675</v>
      </c>
      <c r="F62" s="60"/>
      <c r="G62" s="60">
        <v>-25897400</v>
      </c>
      <c r="H62" s="60"/>
      <c r="I62" s="60">
        <v>-31524675</v>
      </c>
    </row>
    <row r="63" spans="1:10" ht="21.75" customHeight="1">
      <c r="A63" s="35" t="s">
        <v>200</v>
      </c>
      <c r="B63" s="47"/>
      <c r="C63" s="60">
        <v>-81204677</v>
      </c>
      <c r="D63" s="60"/>
      <c r="E63" s="60">
        <v>-122563509</v>
      </c>
      <c r="F63" s="60"/>
      <c r="G63" s="60">
        <v>-79293688</v>
      </c>
      <c r="H63" s="60"/>
      <c r="I63" s="60">
        <v>-114739356</v>
      </c>
    </row>
    <row r="64" spans="1:10" s="46" customFormat="1" ht="21.75" customHeight="1">
      <c r="A64" s="35" t="s">
        <v>188</v>
      </c>
      <c r="B64" s="99"/>
      <c r="C64" s="60"/>
      <c r="D64" s="60"/>
      <c r="E64" s="60"/>
      <c r="F64" s="60"/>
      <c r="G64" s="60"/>
      <c r="H64" s="60"/>
      <c r="I64" s="60"/>
    </row>
    <row r="65" spans="1:9" s="46" customFormat="1" ht="21.75" customHeight="1">
      <c r="A65" s="35" t="s">
        <v>189</v>
      </c>
      <c r="B65" s="99"/>
      <c r="C65" s="60">
        <v>0</v>
      </c>
      <c r="D65" s="60"/>
      <c r="E65" s="60">
        <v>4000000</v>
      </c>
      <c r="F65" s="60"/>
      <c r="G65" s="60">
        <v>0</v>
      </c>
      <c r="H65" s="60"/>
      <c r="I65" s="60">
        <v>4000000</v>
      </c>
    </row>
    <row r="66" spans="1:9" ht="21.75" customHeight="1">
      <c r="A66" s="35" t="s">
        <v>174</v>
      </c>
      <c r="B66" s="47"/>
      <c r="C66" s="60">
        <v>0</v>
      </c>
      <c r="D66" s="60"/>
      <c r="E66" s="60">
        <v>0</v>
      </c>
      <c r="F66" s="60"/>
      <c r="G66" s="60">
        <v>0</v>
      </c>
      <c r="H66" s="60"/>
      <c r="I66" s="60">
        <v>-3000000</v>
      </c>
    </row>
    <row r="67" spans="1:9" ht="21.75" customHeight="1">
      <c r="A67" s="35" t="s">
        <v>201</v>
      </c>
      <c r="B67" s="47"/>
      <c r="C67" s="60"/>
      <c r="D67" s="60"/>
      <c r="E67" s="60"/>
      <c r="F67" s="60"/>
      <c r="G67" s="60"/>
      <c r="H67" s="60"/>
      <c r="I67" s="60"/>
    </row>
    <row r="68" spans="1:9" ht="21.75" customHeight="1">
      <c r="A68" s="35" t="s">
        <v>158</v>
      </c>
      <c r="B68" s="47"/>
      <c r="C68" s="60">
        <v>0</v>
      </c>
      <c r="D68" s="60"/>
      <c r="E68" s="60">
        <v>1500000</v>
      </c>
      <c r="F68" s="60"/>
      <c r="G68" s="60">
        <v>0</v>
      </c>
      <c r="H68" s="60"/>
      <c r="I68" s="60">
        <v>0</v>
      </c>
    </row>
    <row r="69" spans="1:9" ht="21.75" customHeight="1">
      <c r="A69" s="46" t="s">
        <v>150</v>
      </c>
      <c r="B69" s="37"/>
      <c r="C69" s="56">
        <f>SUM(C53:C68)</f>
        <v>-35856280</v>
      </c>
      <c r="D69" s="51"/>
      <c r="E69" s="56">
        <f>SUM(E53:E68)</f>
        <v>-25771137</v>
      </c>
      <c r="F69" s="51"/>
      <c r="G69" s="56">
        <f>SUM(G53:G68)</f>
        <v>-33945291</v>
      </c>
      <c r="H69" s="51"/>
      <c r="I69" s="56">
        <f>SUM(I53:I68)</f>
        <v>-22446984</v>
      </c>
    </row>
    <row r="70" spans="1:9" ht="21.75" customHeight="1">
      <c r="A70" s="46" t="s">
        <v>50</v>
      </c>
      <c r="B70" s="37"/>
      <c r="C70" s="49"/>
      <c r="D70" s="49"/>
      <c r="E70" s="49"/>
      <c r="F70" s="49"/>
      <c r="G70" s="49"/>
      <c r="H70" s="49"/>
      <c r="I70" s="49"/>
    </row>
    <row r="71" spans="1:9" ht="21.75" customHeight="1">
      <c r="A71" s="35" t="s">
        <v>222</v>
      </c>
      <c r="B71" s="37"/>
      <c r="C71" s="60">
        <v>63369310</v>
      </c>
      <c r="D71" s="60"/>
      <c r="E71" s="60">
        <v>-33192502</v>
      </c>
      <c r="F71" s="60"/>
      <c r="G71" s="60">
        <v>63369310</v>
      </c>
      <c r="H71" s="60"/>
      <c r="I71" s="60">
        <v>-33192502</v>
      </c>
    </row>
    <row r="72" spans="1:9" ht="21.75" customHeight="1">
      <c r="A72" s="35" t="s">
        <v>223</v>
      </c>
      <c r="B72" s="37"/>
      <c r="C72" s="60">
        <v>-70000000</v>
      </c>
      <c r="D72" s="60"/>
      <c r="E72" s="60">
        <v>100000000</v>
      </c>
      <c r="F72" s="60"/>
      <c r="G72" s="60">
        <v>-70000000</v>
      </c>
      <c r="H72" s="60"/>
      <c r="I72" s="60">
        <v>100000000</v>
      </c>
    </row>
    <row r="73" spans="1:9" ht="21.75" customHeight="1">
      <c r="A73" s="35" t="s">
        <v>202</v>
      </c>
      <c r="B73" s="37"/>
      <c r="C73" s="60">
        <v>-5230197</v>
      </c>
      <c r="D73" s="60"/>
      <c r="E73" s="60">
        <v>-4379419</v>
      </c>
      <c r="F73" s="60"/>
      <c r="G73" s="60">
        <v>-5218131</v>
      </c>
      <c r="H73" s="60"/>
      <c r="I73" s="60">
        <v>-4379419</v>
      </c>
    </row>
    <row r="74" spans="1:9" ht="21.75" customHeight="1">
      <c r="A74" s="35" t="s">
        <v>224</v>
      </c>
      <c r="B74" s="37"/>
      <c r="C74" s="60">
        <v>-15449471</v>
      </c>
      <c r="D74" s="60"/>
      <c r="E74" s="60">
        <v>-14772387</v>
      </c>
      <c r="F74" s="60"/>
      <c r="G74" s="60">
        <v>-15449471</v>
      </c>
      <c r="H74" s="60"/>
      <c r="I74" s="60">
        <v>-14772387</v>
      </c>
    </row>
    <row r="75" spans="1:9" ht="21.75" customHeight="1">
      <c r="A75" s="35" t="s">
        <v>143</v>
      </c>
      <c r="C75" s="49">
        <v>-8829985</v>
      </c>
      <c r="D75" s="49"/>
      <c r="E75" s="49">
        <v>-9324776</v>
      </c>
      <c r="F75" s="49"/>
      <c r="G75" s="49">
        <v>-8815701</v>
      </c>
      <c r="H75" s="49"/>
      <c r="I75" s="49">
        <v>-9324776</v>
      </c>
    </row>
    <row r="76" spans="1:9" ht="21.75" customHeight="1">
      <c r="A76" s="35" t="s">
        <v>104</v>
      </c>
      <c r="C76" s="49">
        <v>-246343235</v>
      </c>
      <c r="D76" s="49"/>
      <c r="E76" s="49">
        <v>-246370688</v>
      </c>
      <c r="F76" s="49"/>
      <c r="G76" s="49">
        <v>-246343235</v>
      </c>
      <c r="H76" s="49"/>
      <c r="I76" s="49">
        <v>-246370688</v>
      </c>
    </row>
    <row r="77" spans="1:9" ht="21.75" customHeight="1">
      <c r="A77" s="46" t="s">
        <v>151</v>
      </c>
      <c r="B77" s="37"/>
      <c r="C77" s="56">
        <f>SUM(C71:C76)</f>
        <v>-282483578</v>
      </c>
      <c r="D77" s="51"/>
      <c r="E77" s="56">
        <f>SUM(E71:E76)</f>
        <v>-208039772</v>
      </c>
      <c r="F77" s="51"/>
      <c r="G77" s="56">
        <f>SUM(G71:G76)</f>
        <v>-282457228</v>
      </c>
      <c r="H77" s="51"/>
      <c r="I77" s="56">
        <f>SUM(I71:I76)</f>
        <v>-208039772</v>
      </c>
    </row>
    <row r="78" spans="1:9" ht="21.75" customHeight="1">
      <c r="A78" s="35" t="s">
        <v>162</v>
      </c>
      <c r="B78" s="37"/>
      <c r="C78" s="49">
        <f>SUM(C43,C69,C77)</f>
        <v>8217671</v>
      </c>
      <c r="D78" s="49"/>
      <c r="E78" s="49">
        <f>SUM(E43,E69,E77)</f>
        <v>-2844798</v>
      </c>
      <c r="F78" s="49"/>
      <c r="G78" s="49">
        <f>SUM(G43,G69,G77)</f>
        <v>7763256</v>
      </c>
      <c r="H78" s="49"/>
      <c r="I78" s="49">
        <f>SUM(I43,I69,I77)</f>
        <v>-145063</v>
      </c>
    </row>
    <row r="79" spans="1:9" ht="21.75" customHeight="1">
      <c r="A79" s="35" t="s">
        <v>51</v>
      </c>
      <c r="B79" s="37"/>
      <c r="C79" s="49">
        <v>7871796</v>
      </c>
      <c r="D79" s="49"/>
      <c r="E79" s="49">
        <v>10716594</v>
      </c>
      <c r="F79" s="49"/>
      <c r="G79" s="49">
        <v>5800835</v>
      </c>
      <c r="H79" s="49"/>
      <c r="I79" s="49">
        <v>5945898</v>
      </c>
    </row>
    <row r="80" spans="1:9" ht="21.75" customHeight="1" thickBot="1">
      <c r="A80" s="46" t="s">
        <v>236</v>
      </c>
      <c r="B80" s="37"/>
      <c r="C80" s="71">
        <f>SUM(C78:C79)</f>
        <v>16089467</v>
      </c>
      <c r="D80" s="51"/>
      <c r="E80" s="71">
        <f>SUM(E78:E79)</f>
        <v>7871796</v>
      </c>
      <c r="F80" s="51"/>
      <c r="G80" s="71">
        <f>SUM(G78:G79)</f>
        <v>13564091</v>
      </c>
      <c r="H80" s="51"/>
      <c r="I80" s="71">
        <f>SUM(I78:I79)</f>
        <v>5800835</v>
      </c>
    </row>
    <row r="81" spans="1:9" ht="21.75" customHeight="1" thickTop="1">
      <c r="B81" s="37"/>
      <c r="C81" s="49">
        <f>C80-bs!E9</f>
        <v>0</v>
      </c>
      <c r="D81" s="49"/>
      <c r="E81" s="49">
        <f>E80-bs!G9</f>
        <v>0</v>
      </c>
      <c r="F81" s="49"/>
      <c r="G81" s="49">
        <f>G80-bs!I9</f>
        <v>0</v>
      </c>
      <c r="H81" s="49"/>
      <c r="I81" s="49">
        <f>I80-bs!K9</f>
        <v>0</v>
      </c>
    </row>
    <row r="82" spans="1:9" ht="21.75" customHeight="1">
      <c r="A82" s="46"/>
      <c r="B82" s="37"/>
      <c r="C82" s="51"/>
      <c r="D82" s="51"/>
      <c r="E82" s="51"/>
      <c r="F82" s="51"/>
      <c r="G82" s="51"/>
      <c r="H82" s="49"/>
      <c r="I82" s="51"/>
    </row>
    <row r="83" spans="1:9" ht="21.75" customHeight="1">
      <c r="A83" s="35" t="s">
        <v>11</v>
      </c>
      <c r="G83" s="33"/>
      <c r="H83" s="33"/>
    </row>
    <row r="84" spans="1:9" ht="21.75" customHeight="1">
      <c r="A84" s="32" t="s">
        <v>170</v>
      </c>
      <c r="B84" s="33"/>
      <c r="C84" s="33"/>
      <c r="D84" s="33"/>
      <c r="E84" s="33"/>
      <c r="F84" s="33"/>
      <c r="G84" s="33"/>
      <c r="H84" s="33"/>
      <c r="I84" s="33"/>
    </row>
    <row r="85" spans="1:9" ht="21.75" customHeight="1">
      <c r="A85" s="32" t="s">
        <v>103</v>
      </c>
      <c r="B85" s="33"/>
      <c r="C85" s="33"/>
      <c r="D85" s="33"/>
      <c r="E85" s="33"/>
      <c r="F85" s="33"/>
      <c r="G85" s="33"/>
      <c r="H85" s="33"/>
      <c r="I85" s="33"/>
    </row>
    <row r="86" spans="1:9" ht="21.75" customHeight="1">
      <c r="A86" s="66" t="s">
        <v>205</v>
      </c>
      <c r="B86" s="33"/>
      <c r="C86" s="33"/>
      <c r="D86" s="33"/>
      <c r="E86" s="33"/>
      <c r="F86" s="33"/>
      <c r="G86" s="33"/>
      <c r="H86" s="33"/>
      <c r="I86" s="33"/>
    </row>
    <row r="87" spans="1:9" ht="21.75" customHeight="1">
      <c r="I87" s="38" t="s">
        <v>0</v>
      </c>
    </row>
    <row r="88" spans="1:9" ht="21.75" customHeight="1">
      <c r="C88" s="101" t="s">
        <v>118</v>
      </c>
      <c r="D88" s="101"/>
      <c r="E88" s="101"/>
      <c r="G88" s="101" t="s">
        <v>119</v>
      </c>
      <c r="H88" s="101"/>
      <c r="I88" s="101"/>
    </row>
    <row r="89" spans="1:9" ht="21.75" customHeight="1">
      <c r="B89" s="67"/>
      <c r="C89" s="100">
        <v>2019</v>
      </c>
      <c r="D89" s="40"/>
      <c r="E89" s="100">
        <v>2018</v>
      </c>
      <c r="F89" s="68"/>
      <c r="G89" s="100">
        <v>2019</v>
      </c>
      <c r="H89" s="40"/>
      <c r="I89" s="100">
        <v>2018</v>
      </c>
    </row>
    <row r="90" spans="1:9" ht="21.75" customHeight="1">
      <c r="A90" s="46" t="s">
        <v>52</v>
      </c>
      <c r="B90" s="37"/>
    </row>
    <row r="91" spans="1:9" ht="21.75" customHeight="1">
      <c r="A91" s="35" t="s">
        <v>53</v>
      </c>
      <c r="B91" s="37"/>
      <c r="C91" s="37"/>
      <c r="D91" s="37"/>
      <c r="E91" s="37"/>
      <c r="F91" s="37"/>
    </row>
    <row r="92" spans="1:9" ht="21.75" customHeight="1">
      <c r="A92" s="35" t="s">
        <v>194</v>
      </c>
      <c r="B92" s="37"/>
      <c r="C92" s="37">
        <v>333960</v>
      </c>
      <c r="D92" s="37"/>
      <c r="E92" s="37">
        <v>2347797</v>
      </c>
      <c r="F92" s="37"/>
      <c r="G92" s="37">
        <v>333960</v>
      </c>
      <c r="H92" s="37"/>
      <c r="I92" s="35">
        <v>2347797</v>
      </c>
    </row>
    <row r="93" spans="1:9" ht="21.75" customHeight="1">
      <c r="A93" s="35" t="s">
        <v>190</v>
      </c>
      <c r="B93" s="37"/>
    </row>
    <row r="94" spans="1:9" ht="21.75" customHeight="1">
      <c r="A94" s="35" t="s">
        <v>191</v>
      </c>
      <c r="B94" s="37"/>
      <c r="C94" s="37">
        <v>141901</v>
      </c>
      <c r="D94" s="37"/>
      <c r="E94" s="37">
        <v>18193227</v>
      </c>
      <c r="F94" s="37"/>
      <c r="G94" s="37">
        <v>141901</v>
      </c>
      <c r="H94" s="37"/>
      <c r="I94" s="37">
        <v>18193227</v>
      </c>
    </row>
    <row r="95" spans="1:9" ht="21.75" customHeight="1">
      <c r="A95" s="35" t="s">
        <v>136</v>
      </c>
      <c r="C95" s="49">
        <v>2522795</v>
      </c>
      <c r="D95" s="49"/>
      <c r="E95" s="49">
        <v>5109383</v>
      </c>
      <c r="F95" s="49"/>
      <c r="G95" s="49">
        <v>2167584</v>
      </c>
      <c r="H95" s="49"/>
      <c r="I95" s="49">
        <v>5109383</v>
      </c>
    </row>
    <row r="96" spans="1:9" ht="21.75" customHeight="1">
      <c r="A96" s="35" t="s">
        <v>137</v>
      </c>
      <c r="C96" s="49">
        <v>527078</v>
      </c>
      <c r="D96" s="49"/>
      <c r="E96" s="49">
        <v>582618</v>
      </c>
      <c r="F96" s="49"/>
      <c r="G96" s="49">
        <v>527078</v>
      </c>
      <c r="H96" s="49"/>
      <c r="I96" s="49">
        <v>582618</v>
      </c>
    </row>
    <row r="97" spans="1:9" ht="21.75" customHeight="1">
      <c r="A97" s="35" t="s">
        <v>199</v>
      </c>
      <c r="C97" s="49">
        <v>0</v>
      </c>
      <c r="D97" s="49"/>
      <c r="E97" s="49">
        <v>12000000</v>
      </c>
      <c r="F97" s="49"/>
      <c r="G97" s="49">
        <v>0</v>
      </c>
      <c r="H97" s="49"/>
      <c r="I97" s="49">
        <v>12000000</v>
      </c>
    </row>
    <row r="98" spans="1:9" ht="21.75" customHeight="1">
      <c r="A98" s="35" t="s">
        <v>159</v>
      </c>
      <c r="C98" s="49">
        <v>1230042.9999999995</v>
      </c>
      <c r="D98" s="49"/>
      <c r="E98" s="49">
        <v>0</v>
      </c>
      <c r="F98" s="49"/>
      <c r="G98" s="49">
        <v>1230042.9999999995</v>
      </c>
      <c r="H98" s="49"/>
      <c r="I98" s="49">
        <v>0</v>
      </c>
    </row>
    <row r="99" spans="1:9" ht="21.75" customHeight="1">
      <c r="A99" s="35" t="s">
        <v>217</v>
      </c>
      <c r="C99" s="49">
        <v>36601500</v>
      </c>
      <c r="D99" s="49"/>
      <c r="E99" s="49">
        <v>0</v>
      </c>
      <c r="F99" s="49"/>
      <c r="G99" s="49">
        <v>36601500</v>
      </c>
      <c r="H99" s="49"/>
      <c r="I99" s="49">
        <v>0</v>
      </c>
    </row>
    <row r="100" spans="1:9" ht="21.75" customHeight="1">
      <c r="C100" s="53"/>
      <c r="D100" s="53"/>
      <c r="E100" s="53"/>
      <c r="F100" s="53"/>
      <c r="G100" s="53"/>
      <c r="H100" s="53"/>
      <c r="I100" s="53"/>
    </row>
    <row r="101" spans="1:9" ht="21.75" customHeight="1">
      <c r="A101" s="35" t="s">
        <v>11</v>
      </c>
    </row>
  </sheetData>
  <mergeCells count="6">
    <mergeCell ref="C5:E5"/>
    <mergeCell ref="G5:I5"/>
    <mergeCell ref="C50:E50"/>
    <mergeCell ref="G50:I50"/>
    <mergeCell ref="C88:E88"/>
    <mergeCell ref="G88:I88"/>
  </mergeCells>
  <pageMargins left="0.78740157480314965" right="0.39370078740157483" top="0.78740157480314965" bottom="0.39370078740157483" header="0.19685039370078741" footer="0.19685039370078741"/>
  <pageSetup paperSize="9" scale="67" orientation="portrait" r:id="rId1"/>
  <rowBreaks count="2" manualBreakCount="2">
    <brk id="45" max="11" man="1"/>
    <brk id="83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bs</vt:lpstr>
      <vt:lpstr>ple</vt:lpstr>
      <vt:lpstr>conso</vt:lpstr>
      <vt:lpstr>company</vt:lpstr>
      <vt:lpstr>cashflow</vt:lpstr>
      <vt:lpstr>bs!Print_Area</vt:lpstr>
      <vt:lpstr>cashflow!Print_Area</vt:lpstr>
      <vt:lpstr>conso!Print_Area</vt:lpstr>
      <vt:lpstr>ple!Print_Area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Kamolwan.Theeravetch</dc:creator>
  <cp:lastModifiedBy>Darika Tongprapai</cp:lastModifiedBy>
  <cp:lastPrinted>2020-02-25T13:02:25Z</cp:lastPrinted>
  <dcterms:created xsi:type="dcterms:W3CDTF">2011-09-21T08:12:19Z</dcterms:created>
  <dcterms:modified xsi:type="dcterms:W3CDTF">2020-02-25T13:02:52Z</dcterms:modified>
</cp:coreProperties>
</file>