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1453Y62\1453Y62\ส่งลูกค้า\SET_FORMAT\THAI\"/>
    </mc:Choice>
  </mc:AlternateContent>
  <xr:revisionPtr revIDLastSave="0" documentId="13_ncr:1_{154EAD49-EEB7-45C7-A6F1-6D5947DEE682}" xr6:coauthVersionLast="45" xr6:coauthVersionMax="45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'CF-THA'!$A$1:$J$38</definedName>
    <definedName name="_xlnm.Print_Area" localSheetId="5">'CF-THA (2)'!$A$1:$J$20</definedName>
    <definedName name="_xlnm.Print_Area" localSheetId="3">'SHA-THA'!$A$1:$P$16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6" l="1"/>
  <c r="J15" i="6"/>
  <c r="H15" i="6"/>
  <c r="J36" i="5"/>
  <c r="H36" i="5"/>
  <c r="H20" i="5"/>
  <c r="J27" i="13" l="1"/>
  <c r="H27" i="13"/>
  <c r="J53" i="1" l="1"/>
  <c r="F15" i="5" l="1"/>
  <c r="J12" i="6" l="1"/>
  <c r="H12" i="6"/>
  <c r="L12" i="3" l="1"/>
  <c r="L14" i="3" s="1"/>
  <c r="J12" i="3"/>
  <c r="J14" i="3" s="1"/>
  <c r="H12" i="3"/>
  <c r="H14" i="3" s="1"/>
  <c r="P10" i="3"/>
  <c r="J10" i="13"/>
  <c r="J12" i="13" s="1"/>
  <c r="J17" i="13" s="1"/>
  <c r="J19" i="13" s="1"/>
  <c r="H10" i="13"/>
  <c r="H12" i="13" s="1"/>
  <c r="H17" i="13" s="1"/>
  <c r="J41" i="1"/>
  <c r="H41" i="1"/>
  <c r="J38" i="1"/>
  <c r="H38" i="1"/>
  <c r="J22" i="1"/>
  <c r="H22" i="1"/>
  <c r="J15" i="1"/>
  <c r="H15" i="1"/>
  <c r="J9" i="5" l="1"/>
  <c r="J21" i="13"/>
  <c r="J28" i="13" s="1"/>
  <c r="N11" i="3" s="1"/>
  <c r="N12" i="3" s="1"/>
  <c r="H19" i="13"/>
  <c r="J42" i="1"/>
  <c r="J54" i="1" s="1"/>
  <c r="J23" i="1"/>
  <c r="H21" i="13" l="1"/>
  <c r="H28" i="13" s="1"/>
  <c r="N13" i="3" s="1"/>
  <c r="H9" i="5"/>
  <c r="J20" i="5"/>
  <c r="J33" i="5" s="1"/>
  <c r="H16" i="6" s="1"/>
  <c r="H17" i="6" s="1"/>
  <c r="P11" i="3"/>
  <c r="P12" i="3" s="1"/>
  <c r="J18" i="6" l="1"/>
  <c r="J7" i="6"/>
  <c r="H7" i="6"/>
  <c r="J7" i="5"/>
  <c r="J7" i="13"/>
  <c r="H7" i="13"/>
  <c r="H32" i="1"/>
  <c r="J32" i="1"/>
  <c r="A5" i="3"/>
  <c r="A5" i="5" s="1"/>
  <c r="A5" i="6" s="1"/>
  <c r="A30" i="1"/>
  <c r="H49" i="1"/>
  <c r="H51" i="1"/>
  <c r="H42" i="1" l="1"/>
  <c r="H23" i="1"/>
  <c r="H48" i="1"/>
  <c r="J30" i="13" l="1"/>
  <c r="H30" i="13"/>
  <c r="H33" i="5" l="1"/>
  <c r="H18" i="6" s="1"/>
  <c r="P13" i="3"/>
  <c r="P14" i="3" s="1"/>
  <c r="N14" i="3"/>
  <c r="J55" i="1" l="1"/>
  <c r="H52" i="1" l="1"/>
  <c r="H53" i="1" l="1"/>
  <c r="H54" i="1" s="1"/>
  <c r="H55" i="1" s="1"/>
</calcChain>
</file>

<file path=xl/sharedStrings.xml><?xml version="1.0" encoding="utf-8"?>
<sst xmlns="http://schemas.openxmlformats.org/spreadsheetml/2006/main" count="162" uniqueCount="125">
  <si>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</si>
  <si>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</si>
  <si>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</si>
  <si>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</si>
  <si>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</si>
  <si>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</si>
  <si>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</si>
  <si>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</si>
  <si>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</si>
  <si>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</si>
  <si>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</si>
  <si>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</si>
  <si>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</si>
  <si>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</si>
  <si>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</si>
  <si>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</si>
  <si>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</si>
  <si>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</si>
  <si>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</si>
  <si>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</si>
  <si>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</si>
  <si>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</si>
  <si>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</si>
  <si>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</si>
  <si>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</si>
  <si>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</si>
  <si>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</si>
  <si>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</si>
  <si>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</si>
  <si>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</si>
  <si>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</si>
  <si>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</si>
  <si>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</si>
  <si>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</si>
  <si>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</si>
  <si>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</si>
  <si>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</si>
  <si>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</si>
  <si>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</si>
  <si>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</si>
  <si>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</si>
  <si>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</si>
  <si>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</si>
  <si>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</si>
  <si>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</si>
  <si>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</si>
  <si>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</si>
  <si>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</si>
  <si>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</si>
  <si>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</si>
  <si>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</si>
  <si>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</si>
  <si>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</si>
  <si>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</si>
  <si>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</si>
  <si>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</si>
  <si>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</si>
  <si>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</si>
  <si>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</si>
  <si>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</si>
  <si>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</si>
  <si>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</si>
  <si>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</si>
  <si>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</si>
  <si>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</si>
  <si>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</si>
  <si>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</si>
  <si>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</si>
  <si>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</si>
  <si>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</si>
  <si>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</si>
  <si>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</si>
  <si>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</si>
  <si>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</si>
  <si>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</si>
  <si>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เงินสดรับจากการขายสินทรัพย์ถาวร</t>
  </si>
  <si>
    <t>เงินสดและรายการเทียบเท่าเงินสด ณ 31 ธันวาคม</t>
  </si>
  <si>
    <t>3.2 และ 4</t>
  </si>
  <si>
    <t>3.3 และ 5</t>
  </si>
  <si>
    <t>3.4 และ 6</t>
  </si>
  <si>
    <t>3.5 และ 7</t>
  </si>
  <si>
    <t>3.6 และ 8</t>
  </si>
  <si>
    <t>3.7 และ 9</t>
  </si>
  <si>
    <t>3.13 และ 13</t>
  </si>
  <si>
    <t>3.11 และ 11</t>
  </si>
  <si>
    <t>กำไรขาดทุนเบ็ดเสร็จรวมสำหรับปี</t>
  </si>
  <si>
    <t>ขาดทุนสำหรับปี</t>
  </si>
  <si>
    <t>8 และ 9</t>
  </si>
  <si>
    <t>11</t>
  </si>
  <si>
    <t>ขาดทุนก่อนภาษีเงินได้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</si>
  <si>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</si>
  <si>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</si>
  <si>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</si>
  <si>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ผล (กำไร) ขาดทุนจากอัตราแลกเปลี่ยนที่ยังไม่เกิดขึ้น</t>
  </si>
  <si>
    <t>3.14 และ 14</t>
  </si>
  <si>
    <t>2561</t>
  </si>
  <si>
    <t>กำไรขาดทุนเบ็ดเสร็จรวมสำหรับปี 2561</t>
  </si>
  <si>
    <t>ยอดคงเหลือ ณ 31 ธันวาคม 2561</t>
  </si>
  <si>
    <t>หนี้สงสัยจะสูญโอนกลับ</t>
  </si>
  <si>
    <t>เงินรับล่วงหน้าจากลูกค้า</t>
  </si>
  <si>
    <t>ค่าใช้จ่ายที่ไม่ถือเป็นรายจ่ายทางภาษี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</si>
  <si>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</si>
  <si>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</si>
  <si>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รายได้ (ค่าใช้จ่าย) ภาษีเงินได้</t>
  </si>
  <si>
    <t>ณ วันที่ 31 ธันวาคม พ.ศ. 2562</t>
  </si>
  <si>
    <t>2562</t>
  </si>
  <si>
    <t>สำหรับปีสิ้นสุดวันที่ 31 ธันวาคม พ.ศ. 2562</t>
  </si>
  <si>
    <t>ยอดคงเหลือ ณ 1 มกราคม 2561</t>
  </si>
  <si>
    <t>กำไรขาดทุนเบ็ดเสร็จรวมสำหรับปี 2562</t>
  </si>
  <si>
    <t>ยอดคงเหลือ ณ 31 ธันวาคม 2562</t>
  </si>
  <si>
    <t>ขาดทุนก่อนต้นทุนทางการเงินและภาษีเงินได้</t>
  </si>
  <si>
    <t>ต้นทุนทางการเงิน</t>
  </si>
  <si>
    <t>ภาษีเงินได้ของรายการที่จะไม่ถูกจัดประเภทรายการใหม่ไว้ใน</t>
  </si>
  <si>
    <t>กำไรหรือขาดทุน</t>
  </si>
  <si>
    <t>กำไรเบ็ดเสร็จอื่นสำหรับปี-สุทธิจากภาษี</t>
  </si>
  <si>
    <t>ผล (กำไร) ขาดทุนจากการจำหน่ายสินทรัพย์</t>
  </si>
  <si>
    <t>เงินมัดจำค่าบริการ</t>
  </si>
  <si>
    <t>กำไรจากการประมาณการตามหลักคณิตศาสตร์</t>
  </si>
  <si>
    <t>เงินสดจ่ายจากการดำเนินงาน</t>
  </si>
  <si>
    <t>จ่ายดอกเบี้ย</t>
  </si>
  <si>
    <t>ดอกเบี้ยจ่าย</t>
  </si>
  <si>
    <t>ปรับกระทบยอดกำไรสุทธิประจำปีเป็นเงินสดสุทธิ</t>
  </si>
  <si>
    <t>จากกิจกรรมดำเนินงาน</t>
  </si>
  <si>
    <t>และรายการเทียบเท่าเงินสด</t>
  </si>
  <si>
    <t>เงินมัดจำรับค่าบริการ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</si>
</sst>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2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2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indent="6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164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9" fillId="0" borderId="0" xfId="0" applyFont="1" applyFill="1"/>
    <xf numFmtId="164" fontId="9" fillId="0" borderId="0" xfId="0" applyNumberFormat="1" applyFont="1" applyFill="1"/>
    <xf numFmtId="166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/>
    <xf numFmtId="169" fontId="4" fillId="0" borderId="5" xfId="0" applyNumberFormat="1" applyFont="1" applyFill="1" applyBorder="1"/>
    <xf numFmtId="169" fontId="4" fillId="0" borderId="1" xfId="0" applyNumberFormat="1" applyFont="1" applyFill="1" applyBorder="1"/>
    <xf numFmtId="169" fontId="4" fillId="0" borderId="3" xfId="0" applyNumberFormat="1" applyFont="1" applyFill="1" applyBorder="1"/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 applyFill="1" applyAlignment="1"/>
    <xf numFmtId="43" fontId="4" fillId="0" borderId="2" xfId="1" applyFont="1" applyFill="1" applyBorder="1" applyAlignment="1"/>
    <xf numFmtId="164" fontId="4" fillId="0" borderId="0" xfId="0" applyNumberFormat="1" applyFont="1"/>
    <xf numFmtId="172" fontId="4" fillId="0" borderId="0" xfId="1" applyNumberFormat="1" applyFont="1" applyFill="1"/>
    <xf numFmtId="164" fontId="4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/>
    <xf numFmtId="164" fontId="4" fillId="0" borderId="0" xfId="0" applyNumberFormat="1" applyFont="1" applyFill="1" applyAlignment="1"/>
    <xf numFmtId="43" fontId="4" fillId="0" borderId="2" xfId="1" applyFont="1" applyFill="1" applyBorder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/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abSelected="1" zoomScaleNormal="100" workbookViewId="0">
      <selection activeCell="E7" sqref="E7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84">
        <v>1</v>
      </c>
      <c r="B1" s="84"/>
      <c r="C1" s="84"/>
      <c r="D1" s="84"/>
      <c r="E1" s="84"/>
      <c r="F1" s="84"/>
      <c r="G1" s="84"/>
      <c r="H1" s="84"/>
      <c r="I1" s="84"/>
      <c r="J1" s="84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48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customHeight="1" x14ac:dyDescent="0.55000000000000004">
      <c r="A5" s="85" t="s">
        <v>104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" customHeight="1" x14ac:dyDescent="0.45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 x14ac:dyDescent="0.5">
      <c r="A7" s="8"/>
      <c r="B7" s="8"/>
      <c r="C7" s="8"/>
      <c r="D7" s="8"/>
      <c r="E7" s="8"/>
      <c r="F7" s="9" t="s">
        <v>15</v>
      </c>
      <c r="G7" s="8"/>
      <c r="H7" s="61" t="s">
        <v>105</v>
      </c>
      <c r="I7" s="38"/>
      <c r="J7" s="37" t="s">
        <v>95</v>
      </c>
    </row>
    <row r="8" spans="1:10" ht="21" customHeight="1" x14ac:dyDescent="0.45">
      <c r="A8" s="10" t="s">
        <v>1</v>
      </c>
      <c r="B8" s="8"/>
      <c r="C8" s="8"/>
      <c r="D8" s="8"/>
      <c r="E8" s="8"/>
      <c r="F8" s="11"/>
      <c r="G8" s="8"/>
      <c r="H8" s="39"/>
      <c r="I8" s="38"/>
    </row>
    <row r="9" spans="1:10" ht="21" customHeight="1" x14ac:dyDescent="0.45">
      <c r="A9" s="12" t="s">
        <v>2</v>
      </c>
      <c r="F9" s="2"/>
      <c r="H9" s="13"/>
    </row>
    <row r="10" spans="1:10" ht="21" customHeight="1" x14ac:dyDescent="0.45">
      <c r="B10" s="1" t="s">
        <v>29</v>
      </c>
      <c r="F10" s="2" t="s">
        <v>77</v>
      </c>
      <c r="H10" s="3">
        <v>7479037</v>
      </c>
      <c r="I10" s="4"/>
      <c r="J10" s="3">
        <v>33629689</v>
      </c>
    </row>
    <row r="11" spans="1:10" ht="21" customHeight="1" x14ac:dyDescent="0.45">
      <c r="B11" s="1" t="s">
        <v>69</v>
      </c>
      <c r="F11" s="2" t="s">
        <v>78</v>
      </c>
      <c r="H11" s="3">
        <v>10346137</v>
      </c>
      <c r="I11" s="4"/>
      <c r="J11" s="3">
        <v>4730630</v>
      </c>
    </row>
    <row r="12" spans="1:10" ht="21" customHeight="1" x14ac:dyDescent="0.45">
      <c r="B12" s="1" t="s">
        <v>16</v>
      </c>
      <c r="F12" s="2" t="s">
        <v>79</v>
      </c>
      <c r="H12" s="3">
        <v>315906520</v>
      </c>
      <c r="I12" s="4"/>
      <c r="J12" s="3">
        <v>332516628</v>
      </c>
    </row>
    <row r="13" spans="1:10" ht="21" customHeight="1" x14ac:dyDescent="0.45">
      <c r="B13" s="1" t="s">
        <v>124</v>
      </c>
      <c r="F13" s="2"/>
      <c r="H13" s="3">
        <v>1000000</v>
      </c>
      <c r="I13" s="4"/>
      <c r="J13" s="79">
        <v>0</v>
      </c>
    </row>
    <row r="14" spans="1:10" ht="21" customHeight="1" x14ac:dyDescent="0.45">
      <c r="B14" s="1" t="s">
        <v>3</v>
      </c>
      <c r="F14" s="2"/>
      <c r="H14" s="3">
        <v>396017</v>
      </c>
      <c r="I14" s="4"/>
      <c r="J14" s="3">
        <v>308787</v>
      </c>
    </row>
    <row r="15" spans="1:10" ht="21" customHeight="1" x14ac:dyDescent="0.45">
      <c r="A15" s="12" t="s">
        <v>4</v>
      </c>
      <c r="F15" s="2"/>
      <c r="H15" s="5">
        <f>SUM(H10:H14)</f>
        <v>335127711</v>
      </c>
      <c r="I15" s="4"/>
      <c r="J15" s="5">
        <f>SUM(J10:J14)</f>
        <v>371185734</v>
      </c>
    </row>
    <row r="16" spans="1:10" ht="21" customHeight="1" x14ac:dyDescent="0.45">
      <c r="A16" s="12" t="s">
        <v>30</v>
      </c>
      <c r="F16" s="2"/>
      <c r="H16" s="3"/>
      <c r="I16" s="4"/>
      <c r="J16" s="3"/>
    </row>
    <row r="17" spans="1:10" ht="21" customHeight="1" x14ac:dyDescent="0.45">
      <c r="B17" s="1" t="s">
        <v>65</v>
      </c>
      <c r="F17" s="2" t="s">
        <v>80</v>
      </c>
      <c r="H17" s="16">
        <v>52793073</v>
      </c>
      <c r="I17" s="4"/>
      <c r="J17" s="16">
        <v>52793073</v>
      </c>
    </row>
    <row r="18" spans="1:10" ht="21" customHeight="1" x14ac:dyDescent="0.45">
      <c r="B18" s="14" t="s">
        <v>66</v>
      </c>
      <c r="F18" s="2" t="s">
        <v>81</v>
      </c>
      <c r="H18" s="3">
        <v>30780549</v>
      </c>
      <c r="I18" s="4"/>
      <c r="J18" s="3">
        <v>31293236</v>
      </c>
    </row>
    <row r="19" spans="1:10" ht="21" customHeight="1" x14ac:dyDescent="0.45">
      <c r="B19" s="14" t="s">
        <v>67</v>
      </c>
      <c r="F19" s="2" t="s">
        <v>82</v>
      </c>
      <c r="H19" s="3">
        <v>140896</v>
      </c>
      <c r="I19" s="4"/>
      <c r="J19" s="3">
        <v>144524</v>
      </c>
    </row>
    <row r="20" spans="1:10" ht="21" customHeight="1" x14ac:dyDescent="0.45">
      <c r="B20" s="14" t="s">
        <v>71</v>
      </c>
      <c r="F20" s="2" t="s">
        <v>83</v>
      </c>
      <c r="H20" s="3">
        <v>5159578</v>
      </c>
      <c r="I20" s="4"/>
      <c r="J20" s="3">
        <v>5027308</v>
      </c>
    </row>
    <row r="21" spans="1:10" ht="21" customHeight="1" x14ac:dyDescent="0.45">
      <c r="B21" s="1" t="s">
        <v>43</v>
      </c>
      <c r="F21" s="2"/>
      <c r="H21" s="3">
        <v>1164785</v>
      </c>
      <c r="I21" s="4"/>
      <c r="J21" s="3">
        <v>1047093</v>
      </c>
    </row>
    <row r="22" spans="1:10" ht="21" customHeight="1" x14ac:dyDescent="0.45">
      <c r="A22" s="12" t="s">
        <v>31</v>
      </c>
      <c r="F22" s="2"/>
      <c r="H22" s="5">
        <f>SUM(H17:H21)</f>
        <v>90038881</v>
      </c>
      <c r="I22" s="4"/>
      <c r="J22" s="5">
        <f>SUM(J17:J21)</f>
        <v>90305234</v>
      </c>
    </row>
    <row r="23" spans="1:10" ht="21" customHeight="1" thickBot="1" x14ac:dyDescent="0.5">
      <c r="A23" s="12" t="s">
        <v>5</v>
      </c>
      <c r="F23" s="2"/>
      <c r="H23" s="15">
        <f>SUM(H15+H22)</f>
        <v>425166592</v>
      </c>
      <c r="I23" s="4"/>
      <c r="J23" s="15">
        <f>SUM(J15+J22)</f>
        <v>461490968</v>
      </c>
    </row>
    <row r="24" spans="1:10" ht="21" customHeight="1" thickTop="1" x14ac:dyDescent="0.45"/>
    <row r="25" spans="1:10" ht="21" customHeight="1" x14ac:dyDescent="0.45">
      <c r="A25" s="83" t="s">
        <v>28</v>
      </c>
      <c r="B25" s="83"/>
      <c r="C25" s="83"/>
      <c r="D25" s="83"/>
      <c r="E25" s="83"/>
      <c r="F25" s="83"/>
      <c r="G25" s="83"/>
      <c r="H25" s="83"/>
      <c r="I25" s="83"/>
    </row>
    <row r="26" spans="1:10" ht="21" customHeight="1" x14ac:dyDescent="0.45">
      <c r="A26" s="84">
        <v>2</v>
      </c>
      <c r="B26" s="84"/>
      <c r="C26" s="84"/>
      <c r="D26" s="84"/>
      <c r="E26" s="84"/>
      <c r="F26" s="84"/>
      <c r="G26" s="84"/>
      <c r="H26" s="84"/>
      <c r="I26" s="84"/>
      <c r="J26" s="84"/>
    </row>
    <row r="28" spans="1:10" ht="25.5" customHeight="1" x14ac:dyDescent="0.55000000000000004">
      <c r="A28" s="85" t="s">
        <v>14</v>
      </c>
      <c r="B28" s="85"/>
      <c r="C28" s="85"/>
      <c r="D28" s="85"/>
      <c r="E28" s="85"/>
      <c r="F28" s="85"/>
      <c r="G28" s="85"/>
      <c r="H28" s="85"/>
      <c r="I28" s="85"/>
      <c r="J28" s="85"/>
    </row>
    <row r="29" spans="1:10" ht="25.5" customHeight="1" x14ac:dyDescent="0.55000000000000004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</row>
    <row r="30" spans="1:10" ht="25.5" customHeight="1" x14ac:dyDescent="0.55000000000000004">
      <c r="A30" s="85" t="str">
        <f>A5</f>
        <v>ณ วันที่ 31 ธันวาคม พ.ศ. 2562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1" customHeight="1" x14ac:dyDescent="0.45">
      <c r="A31" s="29"/>
      <c r="B31" s="29"/>
      <c r="C31" s="29"/>
      <c r="D31" s="29"/>
      <c r="E31" s="29"/>
      <c r="F31" s="29"/>
      <c r="G31" s="29"/>
      <c r="H31" s="29"/>
      <c r="I31" s="29"/>
      <c r="J31" s="7" t="s">
        <v>0</v>
      </c>
    </row>
    <row r="32" spans="1:10" ht="21" customHeight="1" x14ac:dyDescent="0.45">
      <c r="A32" s="8"/>
      <c r="B32" s="8"/>
      <c r="C32" s="8"/>
      <c r="D32" s="8"/>
      <c r="E32" s="8"/>
      <c r="F32" s="9" t="s">
        <v>15</v>
      </c>
      <c r="G32" s="8"/>
      <c r="H32" s="62" t="str">
        <f>H7</f>
        <v>2562</v>
      </c>
      <c r="I32" s="38"/>
      <c r="J32" s="37" t="str">
        <f>J7</f>
        <v>2561</v>
      </c>
    </row>
    <row r="33" spans="1:10" ht="21" customHeight="1" x14ac:dyDescent="0.45">
      <c r="A33" s="6" t="s">
        <v>54</v>
      </c>
      <c r="B33" s="8"/>
      <c r="C33" s="8"/>
      <c r="D33" s="8"/>
      <c r="E33" s="8"/>
      <c r="F33" s="11"/>
      <c r="G33" s="8"/>
      <c r="H33" s="11"/>
      <c r="I33" s="18"/>
    </row>
    <row r="34" spans="1:10" ht="21" customHeight="1" x14ac:dyDescent="0.45">
      <c r="A34" s="12" t="s">
        <v>6</v>
      </c>
      <c r="H34" s="19"/>
    </row>
    <row r="35" spans="1:10" ht="21" customHeight="1" x14ac:dyDescent="0.45">
      <c r="B35" s="1" t="s">
        <v>70</v>
      </c>
      <c r="F35" s="2">
        <v>10</v>
      </c>
      <c r="H35" s="3">
        <v>1009873</v>
      </c>
      <c r="I35" s="4"/>
      <c r="J35" s="3">
        <v>1391245</v>
      </c>
    </row>
    <row r="36" spans="1:10" ht="21" customHeight="1" x14ac:dyDescent="0.45">
      <c r="B36" s="76" t="s">
        <v>99</v>
      </c>
      <c r="F36" s="2"/>
      <c r="H36" s="79">
        <v>0</v>
      </c>
      <c r="I36" s="4"/>
      <c r="J36" s="3">
        <v>687234</v>
      </c>
    </row>
    <row r="37" spans="1:10" ht="21" customHeight="1" x14ac:dyDescent="0.45">
      <c r="B37" s="1" t="s">
        <v>7</v>
      </c>
      <c r="H37" s="3">
        <v>541238</v>
      </c>
      <c r="I37" s="4"/>
      <c r="J37" s="3">
        <v>483979</v>
      </c>
    </row>
    <row r="38" spans="1:10" ht="21" customHeight="1" x14ac:dyDescent="0.45">
      <c r="A38" s="12" t="s">
        <v>8</v>
      </c>
      <c r="H38" s="5">
        <f>SUM(H35:H37)</f>
        <v>1551111</v>
      </c>
      <c r="I38" s="4"/>
      <c r="J38" s="5">
        <f>SUM(J35:J37)</f>
        <v>2562458</v>
      </c>
    </row>
    <row r="39" spans="1:10" s="21" customFormat="1" ht="21" customHeight="1" x14ac:dyDescent="0.45">
      <c r="A39" s="20" t="s">
        <v>51</v>
      </c>
      <c r="H39" s="22"/>
      <c r="I39" s="23"/>
      <c r="J39" s="22"/>
    </row>
    <row r="40" spans="1:10" s="21" customFormat="1" ht="21" customHeight="1" x14ac:dyDescent="0.45">
      <c r="B40" s="21" t="s">
        <v>55</v>
      </c>
      <c r="F40" s="24" t="s">
        <v>84</v>
      </c>
      <c r="H40" s="22">
        <v>25797891</v>
      </c>
      <c r="I40" s="23"/>
      <c r="J40" s="22">
        <v>25136541</v>
      </c>
    </row>
    <row r="41" spans="1:10" s="21" customFormat="1" ht="21" customHeight="1" x14ac:dyDescent="0.45">
      <c r="A41" s="20" t="s">
        <v>52</v>
      </c>
      <c r="H41" s="5">
        <f>SUM(H40)</f>
        <v>25797891</v>
      </c>
      <c r="I41" s="23"/>
      <c r="J41" s="5">
        <f>SUM(J40)</f>
        <v>25136541</v>
      </c>
    </row>
    <row r="42" spans="1:10" ht="21" customHeight="1" x14ac:dyDescent="0.45">
      <c r="A42" s="12" t="s">
        <v>12</v>
      </c>
      <c r="H42" s="5">
        <f>SUM(H38+H41)</f>
        <v>27349002</v>
      </c>
      <c r="I42" s="4"/>
      <c r="J42" s="5">
        <f>SUM(J38+J41)</f>
        <v>27698999</v>
      </c>
    </row>
    <row r="43" spans="1:10" ht="21" customHeight="1" x14ac:dyDescent="0.45">
      <c r="A43" s="12" t="s">
        <v>64</v>
      </c>
      <c r="H43" s="3"/>
      <c r="I43" s="4"/>
      <c r="J43" s="3"/>
    </row>
    <row r="44" spans="1:10" ht="21" customHeight="1" x14ac:dyDescent="0.45">
      <c r="B44" s="1" t="s">
        <v>9</v>
      </c>
      <c r="F44" s="17"/>
      <c r="H44" s="3"/>
      <c r="I44" s="4"/>
      <c r="J44" s="3"/>
    </row>
    <row r="45" spans="1:10" ht="21" customHeight="1" x14ac:dyDescent="0.45">
      <c r="C45" s="1" t="s">
        <v>10</v>
      </c>
      <c r="H45" s="3"/>
      <c r="I45" s="4"/>
      <c r="J45" s="3"/>
    </row>
    <row r="46" spans="1:10" ht="21" customHeight="1" thickBot="1" x14ac:dyDescent="0.5">
      <c r="D46" s="14" t="s">
        <v>17</v>
      </c>
      <c r="H46" s="25">
        <v>252000000</v>
      </c>
      <c r="I46" s="4"/>
      <c r="J46" s="25">
        <v>252000000</v>
      </c>
    </row>
    <row r="47" spans="1:10" ht="21" customHeight="1" thickTop="1" x14ac:dyDescent="0.45">
      <c r="C47" s="1" t="s">
        <v>91</v>
      </c>
      <c r="H47" s="3"/>
      <c r="I47" s="4"/>
      <c r="J47" s="3"/>
    </row>
    <row r="48" spans="1:10" ht="21" customHeight="1" x14ac:dyDescent="0.45">
      <c r="D48" s="14" t="s">
        <v>18</v>
      </c>
      <c r="H48" s="3">
        <f>'SHA-THA'!H14</f>
        <v>240000000</v>
      </c>
      <c r="I48" s="4"/>
      <c r="J48" s="3">
        <v>240000000</v>
      </c>
    </row>
    <row r="49" spans="1:10" ht="21" customHeight="1" x14ac:dyDescent="0.45">
      <c r="B49" s="1" t="s">
        <v>37</v>
      </c>
      <c r="H49" s="3">
        <f>'SHA-THA'!J14</f>
        <v>62050000</v>
      </c>
      <c r="I49" s="4"/>
      <c r="J49" s="3">
        <v>62050000</v>
      </c>
    </row>
    <row r="50" spans="1:10" ht="21" customHeight="1" x14ac:dyDescent="0.45">
      <c r="B50" s="1" t="s">
        <v>19</v>
      </c>
      <c r="H50" s="3"/>
      <c r="I50" s="4"/>
      <c r="J50" s="3"/>
    </row>
    <row r="51" spans="1:10" ht="21" customHeight="1" x14ac:dyDescent="0.45">
      <c r="C51" s="1" t="s">
        <v>40</v>
      </c>
      <c r="F51" s="26">
        <v>12.1</v>
      </c>
      <c r="H51" s="3">
        <f>'SHA-THA'!L14</f>
        <v>26659535</v>
      </c>
      <c r="I51" s="4"/>
      <c r="J51" s="3">
        <v>26659535</v>
      </c>
    </row>
    <row r="52" spans="1:10" ht="21" customHeight="1" x14ac:dyDescent="0.45">
      <c r="C52" s="1" t="s">
        <v>11</v>
      </c>
      <c r="H52" s="3">
        <f>'SHA-THA'!N14</f>
        <v>69108055</v>
      </c>
      <c r="I52" s="4"/>
      <c r="J52" s="3">
        <v>105082434</v>
      </c>
    </row>
    <row r="53" spans="1:10" ht="21" customHeight="1" x14ac:dyDescent="0.45">
      <c r="A53" s="12" t="s">
        <v>56</v>
      </c>
      <c r="H53" s="5">
        <f>SUM(H48:H52)</f>
        <v>397817590</v>
      </c>
      <c r="I53" s="4"/>
      <c r="J53" s="5">
        <f>SUM(J48:J52)</f>
        <v>433791969</v>
      </c>
    </row>
    <row r="54" spans="1:10" ht="21" customHeight="1" thickBot="1" x14ac:dyDescent="0.5">
      <c r="A54" s="12" t="s">
        <v>57</v>
      </c>
      <c r="H54" s="15">
        <f>SUM(H42,H53)</f>
        <v>425166592</v>
      </c>
      <c r="I54" s="4"/>
      <c r="J54" s="15">
        <f>SUM(J42,J53)</f>
        <v>461490968</v>
      </c>
    </row>
    <row r="55" spans="1:10" ht="21" customHeight="1" thickTop="1" x14ac:dyDescent="0.45">
      <c r="H55" s="27" t="str">
        <f>IF(H23=H54,"","FALSE")</f>
        <v/>
      </c>
      <c r="I55" s="23"/>
      <c r="J55" s="27" t="str">
        <f>IF(J23=J54,"","FALSE")</f>
        <v/>
      </c>
    </row>
    <row r="56" spans="1:10" ht="21" customHeight="1" x14ac:dyDescent="0.45">
      <c r="A56" s="83" t="s">
        <v>28</v>
      </c>
      <c r="B56" s="83"/>
      <c r="C56" s="83"/>
      <c r="D56" s="83"/>
      <c r="E56" s="83"/>
      <c r="F56" s="83"/>
      <c r="G56" s="83"/>
      <c r="H56" s="83"/>
      <c r="I56" s="83"/>
    </row>
  </sheetData>
  <mergeCells count="10">
    <mergeCell ref="A56:I56"/>
    <mergeCell ref="A25:I25"/>
    <mergeCell ref="A1:J1"/>
    <mergeCell ref="A3:J3"/>
    <mergeCell ref="A4:J4"/>
    <mergeCell ref="A5:J5"/>
    <mergeCell ref="A26:J26"/>
    <mergeCell ref="A28:J28"/>
    <mergeCell ref="A29:J29"/>
    <mergeCell ref="A30:J30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topLeftCell="A7" zoomScaleNormal="100" workbookViewId="0">
      <selection activeCell="E7" sqref="E7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84">
        <v>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8"/>
      <c r="I2" s="14"/>
      <c r="J2" s="7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50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x14ac:dyDescent="0.55000000000000004">
      <c r="A5" s="85" t="s">
        <v>106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" customHeight="1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2562</v>
      </c>
      <c r="I7" s="38"/>
      <c r="J7" s="37" t="str">
        <f>'SFP-THA'!J7</f>
        <v>2561</v>
      </c>
    </row>
    <row r="8" spans="1:10" ht="21" customHeight="1" x14ac:dyDescent="0.45">
      <c r="A8" s="29" t="s">
        <v>68</v>
      </c>
      <c r="B8" s="8"/>
      <c r="C8" s="8"/>
      <c r="D8" s="8"/>
      <c r="E8" s="8"/>
      <c r="F8" s="11">
        <v>3.1</v>
      </c>
      <c r="G8" s="8"/>
      <c r="H8" s="3">
        <v>87455491</v>
      </c>
      <c r="I8" s="38"/>
      <c r="J8" s="3">
        <v>108614918</v>
      </c>
    </row>
    <row r="9" spans="1:10" ht="21" customHeight="1" x14ac:dyDescent="0.45">
      <c r="A9" s="29" t="s">
        <v>47</v>
      </c>
      <c r="B9" s="8"/>
      <c r="C9" s="8"/>
      <c r="D9" s="8"/>
      <c r="E9" s="8"/>
      <c r="F9" s="11"/>
      <c r="G9" s="8"/>
      <c r="H9" s="30">
        <v>-83807795</v>
      </c>
      <c r="I9" s="38"/>
      <c r="J9" s="30">
        <v>-102272975</v>
      </c>
    </row>
    <row r="10" spans="1:10" ht="21" customHeight="1" x14ac:dyDescent="0.45">
      <c r="A10" s="29" t="s">
        <v>45</v>
      </c>
      <c r="B10" s="8"/>
      <c r="C10" s="8"/>
      <c r="D10" s="8"/>
      <c r="E10" s="8"/>
      <c r="F10" s="11"/>
      <c r="G10" s="8"/>
      <c r="H10" s="49">
        <f>SUM(H8:H9)</f>
        <v>3647696</v>
      </c>
      <c r="I10" s="38"/>
      <c r="J10" s="49">
        <f>SUM(J8:J9)</f>
        <v>6341943</v>
      </c>
    </row>
    <row r="11" spans="1:10" ht="21" customHeight="1" x14ac:dyDescent="0.45">
      <c r="A11" s="29" t="s">
        <v>13</v>
      </c>
      <c r="B11" s="8"/>
      <c r="C11" s="8"/>
      <c r="D11" s="8"/>
      <c r="E11" s="8"/>
      <c r="F11" s="24"/>
      <c r="G11" s="8"/>
      <c r="H11" s="50">
        <v>97982</v>
      </c>
      <c r="I11" s="38"/>
      <c r="J11" s="50">
        <v>800449</v>
      </c>
    </row>
    <row r="12" spans="1:10" ht="21" customHeight="1" x14ac:dyDescent="0.45">
      <c r="A12" s="29" t="s">
        <v>46</v>
      </c>
      <c r="B12" s="8"/>
      <c r="C12" s="8"/>
      <c r="D12" s="8"/>
      <c r="E12" s="8"/>
      <c r="F12" s="24"/>
      <c r="G12" s="8"/>
      <c r="H12" s="49">
        <f>SUM(H10:H11)</f>
        <v>3745678</v>
      </c>
      <c r="I12" s="38"/>
      <c r="J12" s="49">
        <f>SUM(J10:J11)</f>
        <v>7142392</v>
      </c>
    </row>
    <row r="13" spans="1:10" ht="21" customHeight="1" x14ac:dyDescent="0.45">
      <c r="A13" s="29" t="s">
        <v>41</v>
      </c>
      <c r="B13" s="8"/>
      <c r="C13" s="8"/>
      <c r="D13" s="8"/>
      <c r="E13" s="8"/>
      <c r="F13" s="24"/>
      <c r="G13" s="8"/>
      <c r="H13" s="49">
        <v>-11695692</v>
      </c>
      <c r="I13" s="38"/>
      <c r="J13" s="49">
        <v>-12087891</v>
      </c>
    </row>
    <row r="14" spans="1:10" ht="21" customHeight="1" x14ac:dyDescent="0.45">
      <c r="A14" s="29" t="s">
        <v>42</v>
      </c>
      <c r="B14" s="8"/>
      <c r="C14" s="8"/>
      <c r="D14" s="8"/>
      <c r="E14" s="8"/>
      <c r="F14" s="24"/>
      <c r="G14" s="8"/>
      <c r="H14" s="49">
        <v>-23449525</v>
      </c>
      <c r="I14" s="38"/>
      <c r="J14" s="49">
        <v>-17381303</v>
      </c>
    </row>
    <row r="15" spans="1:10" ht="21" customHeight="1" x14ac:dyDescent="0.45">
      <c r="A15" s="74" t="s">
        <v>98</v>
      </c>
      <c r="B15" s="8"/>
      <c r="C15" s="8"/>
      <c r="D15" s="8"/>
      <c r="E15" s="8"/>
      <c r="F15" s="24">
        <v>5</v>
      </c>
      <c r="G15" s="8"/>
      <c r="H15" s="80">
        <v>0</v>
      </c>
      <c r="I15" s="38"/>
      <c r="J15" s="49">
        <v>4119757</v>
      </c>
    </row>
    <row r="16" spans="1:10" ht="21" customHeight="1" x14ac:dyDescent="0.45">
      <c r="A16" s="29" t="s">
        <v>44</v>
      </c>
      <c r="B16" s="29"/>
      <c r="C16" s="8"/>
      <c r="D16" s="8"/>
      <c r="E16" s="8"/>
      <c r="F16" s="11"/>
      <c r="G16" s="8"/>
      <c r="H16" s="30">
        <v>-5217000</v>
      </c>
      <c r="I16" s="32"/>
      <c r="J16" s="30">
        <v>-5637000</v>
      </c>
    </row>
    <row r="17" spans="1:10" ht="21" customHeight="1" x14ac:dyDescent="0.45">
      <c r="A17" s="29" t="s">
        <v>110</v>
      </c>
      <c r="B17" s="29"/>
      <c r="C17" s="8"/>
      <c r="D17" s="8"/>
      <c r="E17" s="8"/>
      <c r="F17" s="11"/>
      <c r="G17" s="8"/>
      <c r="H17" s="22">
        <f>SUM(H12:H16)</f>
        <v>-36616539</v>
      </c>
      <c r="I17" s="32"/>
      <c r="J17" s="22">
        <f>SUM(J12:J16)</f>
        <v>-23844045</v>
      </c>
    </row>
    <row r="18" spans="1:10" ht="21" customHeight="1" x14ac:dyDescent="0.45">
      <c r="A18" s="78" t="s">
        <v>111</v>
      </c>
      <c r="B18" s="78"/>
      <c r="C18" s="8"/>
      <c r="D18" s="8"/>
      <c r="E18" s="8"/>
      <c r="F18" s="11"/>
      <c r="G18" s="8"/>
      <c r="H18" s="30">
        <v>-608</v>
      </c>
      <c r="I18" s="32"/>
      <c r="J18" s="75">
        <v>0</v>
      </c>
    </row>
    <row r="19" spans="1:10" ht="21" customHeight="1" x14ac:dyDescent="0.45">
      <c r="A19" s="78" t="s">
        <v>89</v>
      </c>
      <c r="B19" s="78"/>
      <c r="C19" s="8"/>
      <c r="D19" s="8"/>
      <c r="E19" s="8"/>
      <c r="F19" s="11"/>
      <c r="G19" s="8"/>
      <c r="H19" s="22">
        <f>SUM(H17:H18)</f>
        <v>-36617147</v>
      </c>
      <c r="I19" s="32"/>
      <c r="J19" s="22">
        <f>SUM(J17:J18)</f>
        <v>-23844045</v>
      </c>
    </row>
    <row r="20" spans="1:10" ht="21" customHeight="1" x14ac:dyDescent="0.45">
      <c r="A20" s="29" t="s">
        <v>103</v>
      </c>
      <c r="B20" s="8"/>
      <c r="C20" s="8"/>
      <c r="D20" s="8"/>
      <c r="E20" s="8"/>
      <c r="F20" s="24" t="s">
        <v>83</v>
      </c>
      <c r="G20" s="8"/>
      <c r="H20" s="50">
        <v>234370</v>
      </c>
      <c r="I20" s="38"/>
      <c r="J20" s="50">
        <v>-187779</v>
      </c>
    </row>
    <row r="21" spans="1:10" ht="21" customHeight="1" x14ac:dyDescent="0.45">
      <c r="A21" s="29" t="s">
        <v>86</v>
      </c>
      <c r="B21" s="29"/>
      <c r="C21" s="8"/>
      <c r="D21" s="8"/>
      <c r="E21" s="8"/>
      <c r="F21" s="11"/>
      <c r="G21" s="8"/>
      <c r="H21" s="5">
        <f>SUM(H19:H20)</f>
        <v>-36382777</v>
      </c>
      <c r="I21" s="32"/>
      <c r="J21" s="5">
        <f>SUM(J19:J20)</f>
        <v>-24031824</v>
      </c>
    </row>
    <row r="22" spans="1:10" ht="21" customHeight="1" x14ac:dyDescent="0.45">
      <c r="A22" s="29" t="s">
        <v>72</v>
      </c>
      <c r="B22" s="29"/>
      <c r="C22" s="8"/>
      <c r="D22" s="8"/>
      <c r="E22" s="8"/>
      <c r="F22" s="60"/>
      <c r="G22" s="8"/>
      <c r="H22" s="22"/>
      <c r="I22" s="32"/>
      <c r="J22" s="22"/>
    </row>
    <row r="23" spans="1:10" ht="21" customHeight="1" x14ac:dyDescent="0.45">
      <c r="A23" s="65" t="s">
        <v>92</v>
      </c>
      <c r="B23" s="65"/>
      <c r="C23" s="8"/>
      <c r="D23" s="8"/>
      <c r="E23" s="8"/>
      <c r="F23" s="60"/>
      <c r="G23" s="8"/>
      <c r="H23" s="22"/>
      <c r="I23" s="32"/>
      <c r="J23" s="22"/>
    </row>
    <row r="24" spans="1:10" ht="21" customHeight="1" x14ac:dyDescent="0.45">
      <c r="B24" s="29" t="s">
        <v>117</v>
      </c>
      <c r="C24" s="8"/>
      <c r="D24" s="8"/>
      <c r="E24" s="8"/>
      <c r="F24" s="60">
        <v>11</v>
      </c>
      <c r="G24" s="8"/>
      <c r="H24" s="49">
        <v>510498</v>
      </c>
      <c r="I24" s="34"/>
      <c r="J24" s="49">
        <v>1301120</v>
      </c>
    </row>
    <row r="25" spans="1:10" ht="21" customHeight="1" x14ac:dyDescent="0.45">
      <c r="B25" s="29" t="s">
        <v>112</v>
      </c>
      <c r="C25" s="8"/>
      <c r="D25" s="8"/>
      <c r="E25" s="8"/>
      <c r="G25" s="8"/>
    </row>
    <row r="26" spans="1:10" ht="21" customHeight="1" x14ac:dyDescent="0.45">
      <c r="B26" s="81"/>
      <c r="C26" s="76" t="s">
        <v>113</v>
      </c>
      <c r="D26" s="8"/>
      <c r="E26" s="8"/>
      <c r="F26" s="60">
        <v>13</v>
      </c>
      <c r="G26" s="8"/>
      <c r="H26" s="50">
        <v>-102100</v>
      </c>
      <c r="I26" s="34"/>
      <c r="J26" s="50">
        <v>-260224</v>
      </c>
    </row>
    <row r="27" spans="1:10" ht="21" customHeight="1" x14ac:dyDescent="0.45">
      <c r="A27" s="1" t="s">
        <v>114</v>
      </c>
      <c r="B27" s="81"/>
      <c r="C27" s="76"/>
      <c r="D27" s="8"/>
      <c r="E27" s="8"/>
      <c r="F27" s="60"/>
      <c r="G27" s="8"/>
      <c r="H27" s="49">
        <f>SUM(H24:H26)</f>
        <v>408398</v>
      </c>
      <c r="I27" s="34"/>
      <c r="J27" s="49">
        <f>SUM(J24:J26)</f>
        <v>1040896</v>
      </c>
    </row>
    <row r="28" spans="1:10" ht="21" customHeight="1" thickBot="1" x14ac:dyDescent="0.5">
      <c r="A28" s="29" t="s">
        <v>85</v>
      </c>
      <c r="B28" s="29"/>
      <c r="C28" s="8"/>
      <c r="D28" s="8"/>
      <c r="E28" s="8"/>
      <c r="F28" s="11"/>
      <c r="G28" s="8"/>
      <c r="H28" s="15">
        <f>SUM(H21+H27)</f>
        <v>-35974379</v>
      </c>
      <c r="I28" s="31"/>
      <c r="J28" s="15">
        <f>SUM(J21+J27)</f>
        <v>-22990928</v>
      </c>
    </row>
    <row r="29" spans="1:10" ht="21" customHeight="1" thickTop="1" x14ac:dyDescent="0.45">
      <c r="A29" s="8"/>
      <c r="B29" s="29"/>
      <c r="C29" s="8"/>
      <c r="D29" s="8"/>
      <c r="E29" s="8"/>
      <c r="F29" s="11"/>
      <c r="G29" s="8"/>
      <c r="H29" s="39"/>
      <c r="I29" s="38"/>
      <c r="J29" s="39"/>
    </row>
    <row r="30" spans="1:10" ht="24.75" customHeight="1" thickBot="1" x14ac:dyDescent="0.5">
      <c r="A30" s="1" t="s">
        <v>73</v>
      </c>
      <c r="C30" s="14"/>
      <c r="D30" s="14"/>
      <c r="E30" s="14"/>
      <c r="F30" s="18" t="s">
        <v>94</v>
      </c>
      <c r="G30" s="14"/>
      <c r="H30" s="51">
        <f>H21/24000000</f>
        <v>-1.5159490416666668</v>
      </c>
      <c r="I30" s="52"/>
      <c r="J30" s="51">
        <f>J21/24000000</f>
        <v>-1.0013259999999999</v>
      </c>
    </row>
    <row r="31" spans="1:10" ht="21" customHeight="1" thickTop="1" x14ac:dyDescent="0.45">
      <c r="A31" s="14"/>
      <c r="B31" s="14"/>
      <c r="C31" s="14"/>
      <c r="D31" s="14"/>
      <c r="E31" s="14"/>
      <c r="F31" s="14"/>
      <c r="G31" s="14"/>
      <c r="H31" s="53"/>
      <c r="I31" s="14"/>
      <c r="J31" s="14"/>
    </row>
    <row r="32" spans="1:10" ht="24" customHeight="1" x14ac:dyDescent="0.45">
      <c r="A32" s="14" t="s">
        <v>28</v>
      </c>
      <c r="B32" s="14"/>
      <c r="C32" s="14"/>
      <c r="D32" s="14"/>
      <c r="E32" s="14"/>
      <c r="F32" s="14"/>
      <c r="G32" s="14"/>
      <c r="H32" s="53"/>
      <c r="I32" s="14"/>
      <c r="J32" s="54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opLeftCell="A4" zoomScaleNormal="100" workbookViewId="0">
      <selection activeCell="E7" sqref="E7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84">
        <v>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7" s="40" customFormat="1" ht="21.75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s="63" customFormat="1" ht="25.5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18"/>
    </row>
    <row r="4" spans="1:17" s="40" customFormat="1" ht="25.5" x14ac:dyDescent="0.55000000000000004">
      <c r="A4" s="89" t="s">
        <v>58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41"/>
    </row>
    <row r="5" spans="1:17" s="42" customFormat="1" ht="25.5" x14ac:dyDescent="0.55000000000000004">
      <c r="A5" s="88" t="str">
        <f>'SCI-THA'!A5:J5</f>
        <v>สำหรับปีสิ้นสุดวันที่ 31 ธันวาคม พ.ศ. 2562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7" s="40" customFormat="1" ht="21.75" x14ac:dyDescent="0.45">
      <c r="D6" s="43"/>
      <c r="F6" s="43"/>
      <c r="H6" s="43"/>
      <c r="P6" s="44" t="s">
        <v>0</v>
      </c>
    </row>
    <row r="7" spans="1:17" s="40" customFormat="1" ht="21.75" x14ac:dyDescent="0.45">
      <c r="D7" s="43"/>
      <c r="F7" s="43"/>
      <c r="H7" s="43"/>
      <c r="L7" s="87" t="s">
        <v>19</v>
      </c>
      <c r="M7" s="87"/>
      <c r="N7" s="87"/>
    </row>
    <row r="8" spans="1:17" ht="24" customHeight="1" x14ac:dyDescent="0.45">
      <c r="F8" s="18"/>
      <c r="H8" s="45" t="s">
        <v>59</v>
      </c>
      <c r="J8" s="36" t="s">
        <v>32</v>
      </c>
      <c r="L8" s="36" t="s">
        <v>61</v>
      </c>
      <c r="N8" s="36" t="s">
        <v>11</v>
      </c>
      <c r="P8" s="36" t="s">
        <v>33</v>
      </c>
    </row>
    <row r="9" spans="1:17" ht="24" customHeight="1" x14ac:dyDescent="0.45">
      <c r="F9" s="9" t="s">
        <v>15</v>
      </c>
      <c r="H9" s="46" t="s">
        <v>60</v>
      </c>
      <c r="J9" s="9" t="s">
        <v>20</v>
      </c>
      <c r="L9" s="9" t="s">
        <v>62</v>
      </c>
      <c r="N9" s="35"/>
      <c r="P9" s="9" t="s">
        <v>64</v>
      </c>
    </row>
    <row r="10" spans="1:17" ht="24" customHeight="1" x14ac:dyDescent="0.45">
      <c r="A10" s="47" t="s">
        <v>107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128073362</v>
      </c>
      <c r="O10" s="48"/>
      <c r="P10" s="48">
        <f>SUM(H10:O10)</f>
        <v>456782897</v>
      </c>
    </row>
    <row r="11" spans="1:17" ht="24" customHeight="1" x14ac:dyDescent="0.5">
      <c r="A11" s="58" t="s">
        <v>96</v>
      </c>
      <c r="B11" s="59"/>
      <c r="H11" s="70">
        <v>0</v>
      </c>
      <c r="I11" s="21"/>
      <c r="J11" s="70">
        <v>0</v>
      </c>
      <c r="K11" s="48"/>
      <c r="L11" s="70">
        <v>0</v>
      </c>
      <c r="M11" s="48"/>
      <c r="N11" s="48">
        <f>'SCI-THA'!J28</f>
        <v>-22990928</v>
      </c>
      <c r="O11" s="48"/>
      <c r="P11" s="48">
        <f>SUM(H11:O11)</f>
        <v>-22990928</v>
      </c>
    </row>
    <row r="12" spans="1:17" ht="24" customHeight="1" x14ac:dyDescent="0.45">
      <c r="A12" s="47" t="s">
        <v>97</v>
      </c>
      <c r="H12" s="33">
        <f>SUM(H10:H11)</f>
        <v>240000000</v>
      </c>
      <c r="I12" s="22"/>
      <c r="J12" s="33">
        <f>SUM(J10:J11)</f>
        <v>62050000</v>
      </c>
      <c r="K12" s="22"/>
      <c r="L12" s="33">
        <f>SUM(L10:L11)</f>
        <v>26659535</v>
      </c>
      <c r="M12" s="22"/>
      <c r="N12" s="33">
        <f>SUM(N10:N11)</f>
        <v>105082434</v>
      </c>
      <c r="O12" s="22"/>
      <c r="P12" s="33">
        <f>SUM(P10:P11)</f>
        <v>433791969</v>
      </c>
    </row>
    <row r="13" spans="1:17" ht="24" customHeight="1" x14ac:dyDescent="0.5">
      <c r="A13" s="58" t="s">
        <v>108</v>
      </c>
      <c r="B13" s="59"/>
      <c r="H13" s="72">
        <v>0</v>
      </c>
      <c r="I13" s="22"/>
      <c r="J13" s="72">
        <v>0</v>
      </c>
      <c r="K13" s="22"/>
      <c r="L13" s="72">
        <v>0</v>
      </c>
      <c r="M13" s="22"/>
      <c r="N13" s="22">
        <f>'SCI-THA'!H28</f>
        <v>-35974379</v>
      </c>
      <c r="O13" s="22"/>
      <c r="P13" s="22">
        <f>SUM(H13:O13)</f>
        <v>-35974379</v>
      </c>
    </row>
    <row r="14" spans="1:17" ht="24" customHeight="1" thickBot="1" x14ac:dyDescent="0.5">
      <c r="A14" s="47" t="s">
        <v>109</v>
      </c>
      <c r="H14" s="15">
        <f>SUM(H12:H13)</f>
        <v>240000000</v>
      </c>
      <c r="I14" s="22"/>
      <c r="J14" s="15">
        <f>SUM(J12:J13)</f>
        <v>62050000</v>
      </c>
      <c r="K14" s="22"/>
      <c r="L14" s="15">
        <f>SUM(L12:L13)</f>
        <v>26659535</v>
      </c>
      <c r="M14" s="22"/>
      <c r="N14" s="15">
        <f>SUM(N12:N13)</f>
        <v>69108055</v>
      </c>
      <c r="O14" s="22"/>
      <c r="P14" s="15">
        <f>SUM(P12:P13)</f>
        <v>397817590</v>
      </c>
    </row>
    <row r="15" spans="1:17" ht="24" customHeight="1" thickTop="1" x14ac:dyDescent="0.45">
      <c r="A15" s="40"/>
      <c r="H15" s="22"/>
      <c r="I15" s="22"/>
      <c r="J15" s="22"/>
      <c r="K15" s="22"/>
      <c r="L15" s="22"/>
      <c r="M15" s="22"/>
      <c r="N15" s="22"/>
      <c r="O15" s="22"/>
      <c r="P15" s="22"/>
    </row>
    <row r="16" spans="1:17" ht="24" customHeight="1" x14ac:dyDescent="0.45">
      <c r="A16" s="40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0"/>
  <sheetViews>
    <sheetView zoomScaleNormal="100" workbookViewId="0">
      <selection activeCell="E7" sqref="E7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5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  <c r="K2" s="29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'SHA-THA'!A5:P5</f>
        <v>สำหรับปีสิ้นสุดวันที่ 31 ธันวาคม พ.ศ. 2562</v>
      </c>
      <c r="B5" s="85"/>
      <c r="C5" s="85"/>
      <c r="D5" s="85"/>
      <c r="E5" s="85"/>
      <c r="F5" s="85"/>
      <c r="G5" s="85"/>
      <c r="H5" s="85"/>
      <c r="I5" s="85"/>
      <c r="J5" s="85"/>
      <c r="K5" s="55"/>
    </row>
    <row r="6" spans="1:11" ht="24" customHeight="1" x14ac:dyDescent="0.45">
      <c r="A6" s="86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">
        <v>105</v>
      </c>
      <c r="I7" s="57"/>
      <c r="J7" s="37" t="str">
        <f>'SFP-THA'!J7</f>
        <v>2561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9" t="s">
        <v>89</v>
      </c>
      <c r="H9" s="4">
        <f>'SCI-THA'!H19</f>
        <v>-36617147</v>
      </c>
      <c r="I9" s="16"/>
      <c r="J9" s="4">
        <f>'SCI-THA'!J19</f>
        <v>-23844045</v>
      </c>
    </row>
    <row r="10" spans="1:11" ht="24" customHeight="1" x14ac:dyDescent="0.45">
      <c r="B10" s="1" t="s">
        <v>121</v>
      </c>
      <c r="I10" s="16"/>
      <c r="J10" s="16"/>
    </row>
    <row r="11" spans="1:11" ht="24" customHeight="1" x14ac:dyDescent="0.45">
      <c r="D11" s="1" t="s">
        <v>122</v>
      </c>
      <c r="I11" s="16"/>
      <c r="J11" s="16"/>
    </row>
    <row r="12" spans="1:11" ht="24" customHeight="1" x14ac:dyDescent="0.45">
      <c r="C12" s="1" t="s">
        <v>36</v>
      </c>
      <c r="F12" s="18" t="s">
        <v>87</v>
      </c>
      <c r="H12" s="16">
        <v>2663319</v>
      </c>
      <c r="I12" s="16"/>
      <c r="J12" s="16">
        <v>2977303</v>
      </c>
    </row>
    <row r="13" spans="1:11" ht="24" customHeight="1" x14ac:dyDescent="0.45">
      <c r="C13" s="1" t="s">
        <v>93</v>
      </c>
      <c r="H13" s="4">
        <v>79354</v>
      </c>
      <c r="I13" s="16"/>
      <c r="J13" s="4">
        <v>-34001</v>
      </c>
    </row>
    <row r="14" spans="1:11" ht="24" customHeight="1" x14ac:dyDescent="0.45">
      <c r="C14" s="1" t="s">
        <v>115</v>
      </c>
      <c r="H14" s="4">
        <v>40017</v>
      </c>
      <c r="I14" s="16"/>
      <c r="J14" s="4">
        <v>-28036</v>
      </c>
    </row>
    <row r="15" spans="1:11" ht="24" customHeight="1" x14ac:dyDescent="0.45">
      <c r="C15" s="1" t="s">
        <v>98</v>
      </c>
      <c r="F15" s="2">
        <f>'SCI-THA'!F15</f>
        <v>5</v>
      </c>
      <c r="H15" s="71">
        <v>0</v>
      </c>
      <c r="I15" s="16"/>
      <c r="J15" s="4">
        <v>-4119757</v>
      </c>
    </row>
    <row r="16" spans="1:11" ht="24" customHeight="1" x14ac:dyDescent="0.45">
      <c r="C16" s="1" t="s">
        <v>100</v>
      </c>
      <c r="F16" s="2"/>
      <c r="H16" s="4">
        <v>5271</v>
      </c>
      <c r="I16" s="16"/>
      <c r="J16" s="77">
        <v>12128</v>
      </c>
    </row>
    <row r="17" spans="2:10" ht="24" customHeight="1" x14ac:dyDescent="0.45">
      <c r="C17" s="1" t="s">
        <v>63</v>
      </c>
      <c r="F17" s="64" t="s">
        <v>88</v>
      </c>
      <c r="H17" s="4">
        <v>2332648</v>
      </c>
      <c r="I17" s="16"/>
      <c r="J17" s="4">
        <v>2485107</v>
      </c>
    </row>
    <row r="18" spans="2:10" ht="24" customHeight="1" x14ac:dyDescent="0.45">
      <c r="C18" s="1" t="s">
        <v>35</v>
      </c>
      <c r="H18" s="23">
        <v>-97964</v>
      </c>
      <c r="I18" s="16"/>
      <c r="J18" s="23">
        <v>-251213</v>
      </c>
    </row>
    <row r="19" spans="2:10" ht="24" customHeight="1" x14ac:dyDescent="0.45">
      <c r="C19" s="1" t="s">
        <v>120</v>
      </c>
      <c r="H19" s="66">
        <v>608</v>
      </c>
      <c r="I19" s="48"/>
      <c r="J19" s="82">
        <v>0</v>
      </c>
    </row>
    <row r="20" spans="2:10" ht="24" customHeight="1" x14ac:dyDescent="0.45">
      <c r="H20" s="4">
        <f>SUM(H9:H19)</f>
        <v>-31593894</v>
      </c>
      <c r="I20" s="16"/>
      <c r="J20" s="4">
        <f>SUM(J9:J18)</f>
        <v>-22802514</v>
      </c>
    </row>
    <row r="21" spans="2:10" ht="24" customHeight="1" x14ac:dyDescent="0.45">
      <c r="B21" s="1" t="s">
        <v>23</v>
      </c>
      <c r="I21" s="16"/>
      <c r="J21" s="16"/>
    </row>
    <row r="22" spans="2:10" ht="24" customHeight="1" x14ac:dyDescent="0.45">
      <c r="C22" s="1" t="s">
        <v>24</v>
      </c>
      <c r="I22" s="16"/>
      <c r="J22" s="16"/>
    </row>
    <row r="23" spans="2:10" ht="24" customHeight="1" x14ac:dyDescent="0.45">
      <c r="D23" s="1" t="s">
        <v>69</v>
      </c>
      <c r="H23" s="4">
        <v>-5651055</v>
      </c>
      <c r="I23" s="16"/>
      <c r="J23" s="4">
        <v>3853020</v>
      </c>
    </row>
    <row r="24" spans="2:10" ht="24" customHeight="1" x14ac:dyDescent="0.45">
      <c r="D24" s="1" t="s">
        <v>16</v>
      </c>
      <c r="H24" s="4">
        <v>16610108</v>
      </c>
      <c r="I24" s="16"/>
      <c r="J24" s="4">
        <v>9661603</v>
      </c>
    </row>
    <row r="25" spans="2:10" ht="24" customHeight="1" x14ac:dyDescent="0.45">
      <c r="D25" s="1" t="s">
        <v>116</v>
      </c>
      <c r="H25" s="4">
        <v>-1000000</v>
      </c>
      <c r="I25" s="16"/>
      <c r="J25" s="71">
        <v>0</v>
      </c>
    </row>
    <row r="26" spans="2:10" ht="24" customHeight="1" x14ac:dyDescent="0.45">
      <c r="D26" s="1" t="s">
        <v>3</v>
      </c>
      <c r="H26" s="4">
        <v>-91521</v>
      </c>
      <c r="I26" s="16"/>
      <c r="J26" s="4">
        <v>722879</v>
      </c>
    </row>
    <row r="27" spans="2:10" ht="24" customHeight="1" x14ac:dyDescent="0.45">
      <c r="D27" s="1" t="s">
        <v>43</v>
      </c>
      <c r="H27" s="4">
        <v>-117692</v>
      </c>
      <c r="I27" s="16"/>
      <c r="J27" s="4">
        <v>43486</v>
      </c>
    </row>
    <row r="28" spans="2:10" ht="24" customHeight="1" x14ac:dyDescent="0.45">
      <c r="C28" s="1" t="s">
        <v>26</v>
      </c>
      <c r="I28" s="16"/>
      <c r="J28" s="16"/>
    </row>
    <row r="29" spans="2:10" ht="24" customHeight="1" x14ac:dyDescent="0.45">
      <c r="D29" s="1" t="s">
        <v>70</v>
      </c>
      <c r="H29" s="4">
        <v>-372372</v>
      </c>
      <c r="I29" s="16"/>
      <c r="J29" s="4">
        <v>-864075</v>
      </c>
    </row>
    <row r="30" spans="2:10" ht="24" customHeight="1" x14ac:dyDescent="0.45">
      <c r="D30" s="1" t="s">
        <v>99</v>
      </c>
      <c r="H30" s="4">
        <v>-687234</v>
      </c>
      <c r="I30" s="16"/>
      <c r="J30" s="4">
        <v>687234</v>
      </c>
    </row>
    <row r="31" spans="2:10" ht="24" customHeight="1" x14ac:dyDescent="0.45">
      <c r="D31" s="1" t="s">
        <v>7</v>
      </c>
      <c r="H31" s="4">
        <v>57259</v>
      </c>
      <c r="I31" s="16"/>
      <c r="J31" s="4">
        <v>66119</v>
      </c>
    </row>
    <row r="32" spans="2:10" ht="24" customHeight="1" x14ac:dyDescent="0.45">
      <c r="D32" s="1" t="s">
        <v>55</v>
      </c>
      <c r="F32" s="64" t="s">
        <v>88</v>
      </c>
      <c r="H32" s="23">
        <v>-1160800</v>
      </c>
      <c r="I32" s="48"/>
      <c r="J32" s="23">
        <v>-3424000</v>
      </c>
    </row>
    <row r="33" spans="1:10" ht="24" customHeight="1" x14ac:dyDescent="0.45">
      <c r="E33" s="1" t="s">
        <v>118</v>
      </c>
      <c r="H33" s="67">
        <f>SUM(H20:H32)</f>
        <v>-24007201</v>
      </c>
      <c r="I33" s="16"/>
      <c r="J33" s="67">
        <f>SUM(J20:J32)</f>
        <v>-12056248</v>
      </c>
    </row>
    <row r="34" spans="1:10" ht="24" customHeight="1" x14ac:dyDescent="0.45">
      <c r="C34" s="1" t="s">
        <v>119</v>
      </c>
      <c r="H34" s="23">
        <v>-608</v>
      </c>
      <c r="I34" s="16"/>
      <c r="J34" s="70">
        <v>0</v>
      </c>
    </row>
    <row r="35" spans="1:10" ht="24" customHeight="1" x14ac:dyDescent="0.45">
      <c r="C35" s="1" t="s">
        <v>38</v>
      </c>
      <c r="H35" s="4">
        <v>-980</v>
      </c>
      <c r="I35" s="16"/>
      <c r="J35" s="4">
        <v>-2850</v>
      </c>
    </row>
    <row r="36" spans="1:10" ht="24" customHeight="1" x14ac:dyDescent="0.45">
      <c r="A36" s="12" t="s">
        <v>101</v>
      </c>
      <c r="H36" s="68">
        <f>SUM(H33:H35)</f>
        <v>-24008789</v>
      </c>
      <c r="I36" s="43"/>
      <c r="J36" s="68">
        <f>SUM(J33:J35)</f>
        <v>-12059098</v>
      </c>
    </row>
    <row r="37" spans="1:10" ht="24" customHeight="1" x14ac:dyDescent="0.45">
      <c r="H37" s="48"/>
      <c r="I37" s="43"/>
      <c r="J37" s="43"/>
    </row>
    <row r="38" spans="1:10" ht="24" customHeight="1" x14ac:dyDescent="0.45">
      <c r="A38" s="83" t="s">
        <v>28</v>
      </c>
      <c r="B38" s="83"/>
      <c r="C38" s="83"/>
      <c r="D38" s="83"/>
      <c r="E38" s="83"/>
      <c r="F38" s="83"/>
      <c r="G38" s="83"/>
      <c r="H38" s="83"/>
      <c r="I38" s="83"/>
      <c r="J38" s="83"/>
    </row>
    <row r="40" spans="1:10" ht="24" customHeight="1" x14ac:dyDescent="0.45">
      <c r="J40" s="16"/>
    </row>
  </sheetData>
  <mergeCells count="7">
    <mergeCell ref="A1:J1"/>
    <mergeCell ref="A38:J38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opLeftCell="A7" zoomScaleNormal="100" workbookViewId="0">
      <selection activeCell="E7" sqref="E7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6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  <c r="K2" s="63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25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'CF-THA'!A5:J5</f>
        <v>สำหรับปีสิ้นสุดวันที่ 31 ธันวาคม พ.ศ. 2562</v>
      </c>
      <c r="B5" s="85"/>
      <c r="C5" s="85"/>
      <c r="D5" s="85"/>
      <c r="E5" s="85"/>
      <c r="F5" s="85"/>
      <c r="G5" s="85"/>
      <c r="H5" s="85"/>
      <c r="I5" s="85"/>
      <c r="J5" s="85"/>
    </row>
    <row r="6" spans="1:11" ht="24" customHeight="1" x14ac:dyDescent="0.45">
      <c r="A6" s="86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tr">
        <f>'SFP-THA'!H7</f>
        <v>2562</v>
      </c>
      <c r="I7" s="57"/>
      <c r="J7" s="37" t="str">
        <f>'SFP-THA'!J7</f>
        <v>2561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53</v>
      </c>
      <c r="H9" s="4">
        <v>-2196021</v>
      </c>
      <c r="I9" s="16"/>
      <c r="J9" s="4">
        <v>-5003104</v>
      </c>
    </row>
    <row r="10" spans="1:11" ht="24" customHeight="1" x14ac:dyDescent="0.45">
      <c r="B10" s="1" t="s">
        <v>75</v>
      </c>
      <c r="H10" s="71">
        <v>0</v>
      </c>
      <c r="I10" s="16"/>
      <c r="J10" s="4">
        <v>28037</v>
      </c>
    </row>
    <row r="11" spans="1:11" ht="24" customHeight="1" x14ac:dyDescent="0.45">
      <c r="B11" s="1" t="s">
        <v>39</v>
      </c>
      <c r="H11" s="4">
        <v>97973</v>
      </c>
      <c r="I11" s="16"/>
      <c r="J11" s="4">
        <v>251213</v>
      </c>
    </row>
    <row r="12" spans="1:11" ht="24" customHeight="1" x14ac:dyDescent="0.45">
      <c r="A12" s="12" t="s">
        <v>90</v>
      </c>
      <c r="H12" s="68">
        <f>SUM(H9:H11)</f>
        <v>-2098048</v>
      </c>
      <c r="I12" s="16"/>
      <c r="J12" s="68">
        <f>SUM(J9:J11)</f>
        <v>-4723854</v>
      </c>
    </row>
    <row r="13" spans="1:11" ht="24" customHeight="1" x14ac:dyDescent="0.45">
      <c r="A13" s="12" t="s">
        <v>34</v>
      </c>
      <c r="H13" s="48"/>
      <c r="I13" s="16"/>
      <c r="J13" s="48"/>
    </row>
    <row r="14" spans="1:11" ht="24" customHeight="1" x14ac:dyDescent="0.45">
      <c r="C14" s="12" t="s">
        <v>123</v>
      </c>
      <c r="H14" s="66">
        <v>-43815</v>
      </c>
      <c r="I14" s="16"/>
      <c r="J14" s="66">
        <v>82685</v>
      </c>
    </row>
    <row r="15" spans="1:11" ht="24" customHeight="1" x14ac:dyDescent="0.45">
      <c r="A15" s="12" t="s">
        <v>102</v>
      </c>
      <c r="H15" s="4">
        <f>SUM('CF-THA'!H36+'CF-THA (2)'!H12+'CF-THA (2)'!H14)</f>
        <v>-26150652</v>
      </c>
      <c r="I15" s="16"/>
      <c r="J15" s="4">
        <f>SUM('CF-THA'!J36+'CF-THA (2)'!J12+'CF-THA (2)'!J14)</f>
        <v>-16700267</v>
      </c>
    </row>
    <row r="16" spans="1:11" ht="24" customHeight="1" x14ac:dyDescent="0.45">
      <c r="A16" s="12" t="s">
        <v>74</v>
      </c>
      <c r="H16" s="16">
        <f>J17</f>
        <v>33629689</v>
      </c>
      <c r="I16" s="16"/>
      <c r="J16" s="16">
        <v>50329956</v>
      </c>
    </row>
    <row r="17" spans="1:10" ht="24" customHeight="1" thickBot="1" x14ac:dyDescent="0.5">
      <c r="A17" s="12" t="s">
        <v>76</v>
      </c>
      <c r="F17" s="2" t="s">
        <v>77</v>
      </c>
      <c r="H17" s="69">
        <f>SUM(H15:H16)</f>
        <v>7479037</v>
      </c>
      <c r="I17" s="16"/>
      <c r="J17" s="69">
        <f>SUM(J15:J16)</f>
        <v>33629689</v>
      </c>
    </row>
    <row r="18" spans="1:10" ht="24" customHeight="1" thickTop="1" x14ac:dyDescent="0.45">
      <c r="A18" s="12"/>
      <c r="F18" s="26"/>
      <c r="H18" s="48" t="str">
        <f>IF(H17='SFP-THA'!H10,"","FALSE")</f>
        <v/>
      </c>
      <c r="I18" s="16"/>
      <c r="J18" s="48" t="str">
        <f>IF('SFP-THA'!J10='CF-THA (2)'!J17,"","FALSE")</f>
        <v/>
      </c>
    </row>
    <row r="19" spans="1:10" ht="24" customHeight="1" x14ac:dyDescent="0.45">
      <c r="A19" s="83" t="s">
        <v>28</v>
      </c>
      <c r="B19" s="83"/>
      <c r="C19" s="83"/>
      <c r="D19" s="83"/>
      <c r="E19" s="83"/>
      <c r="F19" s="83"/>
      <c r="G19" s="83"/>
      <c r="H19" s="83"/>
      <c r="I19" s="83"/>
      <c r="J19" s="83"/>
    </row>
    <row r="22" spans="1:10" ht="24" customHeight="1" x14ac:dyDescent="0.45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2020-02-27T15:32:54Z</cp:lastPrinted>
  <dcterms:created xsi:type="dcterms:W3CDTF">2000-03-13T06:29:44Z</dcterms:created>
  <dcterms:modified xsi:type="dcterms:W3CDTF">2020-02-27T15:33:01Z</dcterms:modified>
</cp:coreProperties>
</file>