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DEC 62)\SET (รายงาน 56-1) Annual Report (FY 2562)\งบการเงินไทย Q4\"/>
    </mc:Choice>
  </mc:AlternateContent>
  <bookViews>
    <workbookView xWindow="-120" yWindow="-120" windowWidth="20730" windowHeight="11160" tabRatio="743" activeTab="3"/>
  </bookViews>
  <sheets>
    <sheet name="Page 6-7" sheetId="27" r:id="rId1"/>
    <sheet name="Page 8" sheetId="28" r:id="rId2"/>
    <sheet name="Page 9" sheetId="20" r:id="rId3"/>
    <sheet name="Page 10-11" sheetId="24" r:id="rId4"/>
  </sheets>
  <definedNames>
    <definedName name="_xlnm.Print_Area" localSheetId="3">'Page 10-11'!$A$1:$F$95</definedName>
    <definedName name="_xlnm.Print_Area" localSheetId="0">'Page 6-7'!$A$1:$H$90</definedName>
    <definedName name="_xlnm.Print_Area" localSheetId="2">'Page 9'!$A$1:$I$49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20" l="1"/>
  <c r="I15" i="20" s="1"/>
  <c r="H27" i="28"/>
  <c r="G27" i="28"/>
  <c r="E69" i="24" l="1"/>
  <c r="G20" i="28" l="1"/>
  <c r="G78" i="27" l="1"/>
  <c r="H20" i="28" l="1"/>
  <c r="H12" i="28"/>
  <c r="G12" i="28"/>
  <c r="G21" i="28" s="1"/>
  <c r="E9" i="24" l="1"/>
  <c r="H21" i="28"/>
  <c r="F9" i="24" s="1"/>
  <c r="H23" i="28" l="1"/>
  <c r="H28" i="28" s="1"/>
  <c r="G23" i="28"/>
  <c r="E66" i="24"/>
  <c r="H16" i="20" l="1"/>
  <c r="I16" i="20" s="1"/>
  <c r="G28" i="28"/>
  <c r="H30" i="28"/>
  <c r="G30" i="28" l="1"/>
  <c r="F52" i="24"/>
  <c r="E52" i="24"/>
  <c r="G51" i="27" l="1"/>
  <c r="H51" i="27"/>
  <c r="G25" i="27" l="1"/>
  <c r="I10" i="20" l="1"/>
  <c r="G13" i="20"/>
  <c r="E13" i="20"/>
  <c r="E17" i="20" s="1"/>
  <c r="H78" i="27" l="1"/>
  <c r="G17" i="20"/>
  <c r="H65" i="27"/>
  <c r="G65" i="27" l="1"/>
  <c r="H25" i="27" l="1"/>
  <c r="E59" i="24" l="1"/>
  <c r="F19" i="24" l="1"/>
  <c r="E19" i="24"/>
  <c r="F28" i="24" l="1"/>
  <c r="F31" i="24" s="1"/>
  <c r="E28" i="24"/>
  <c r="E31" i="24" l="1"/>
  <c r="F66" i="24"/>
  <c r="F59" i="24"/>
  <c r="E68" i="24" l="1"/>
  <c r="F68" i="24"/>
  <c r="F13" i="20"/>
  <c r="F17" i="20" s="1"/>
  <c r="E70" i="24" l="1"/>
  <c r="F70" i="24"/>
  <c r="H61" i="27"/>
  <c r="H66" i="27" s="1"/>
  <c r="A49" i="27"/>
  <c r="A48" i="27"/>
  <c r="A47" i="27"/>
  <c r="A2" i="20" s="1"/>
  <c r="H16" i="27"/>
  <c r="H26" i="27" s="1"/>
  <c r="H70" i="24" l="1"/>
  <c r="I70" i="24"/>
  <c r="H13" i="20"/>
  <c r="H17" i="20" s="1"/>
  <c r="A50" i="24"/>
  <c r="A49" i="24"/>
  <c r="A48" i="24"/>
  <c r="I12" i="20" l="1"/>
  <c r="I13" i="20" s="1"/>
  <c r="K13" i="20" l="1"/>
  <c r="H79" i="27"/>
  <c r="H92" i="27" l="1"/>
  <c r="J79" i="27"/>
  <c r="I17" i="20"/>
  <c r="K17" i="20" l="1"/>
  <c r="G61" i="27"/>
  <c r="G66" i="27" l="1"/>
  <c r="G16" i="27"/>
  <c r="G79" i="27" l="1"/>
  <c r="G26" i="27"/>
  <c r="G92" i="27" l="1"/>
  <c r="I79" i="27"/>
</calcChain>
</file>

<file path=xl/sharedStrings.xml><?xml version="1.0" encoding="utf-8"?>
<sst xmlns="http://schemas.openxmlformats.org/spreadsheetml/2006/main" count="169" uniqueCount="138">
  <si>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</si>
  <si>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</si>
  <si>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</si>
  <si>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</si>
  <si>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</si>
  <si>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</si>
  <si>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</si>
  <si>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</si>
  <si>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</si>
  <si>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</si>
  <si>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</si>
  <si>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</si>
  <si>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</si>
  <si>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</si>
  <si>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</si>
  <si>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</si>
  <si>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</si>
  <si>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</si>
  <si>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</si>
  <si>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</si>
  <si>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</si>
  <si>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</si>
  <si>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</si>
  <si>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</si>
  <si>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</si>
  <si>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</si>
  <si>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</si>
  <si>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</si>
  <si>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</si>
  <si>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</si>
  <si>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</si>
  <si>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</si>
  <si>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</si>
  <si>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</si>
  <si>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</si>
  <si>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</si>
  <si>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</si>
  <si>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</si>
  <si>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</si>
  <si>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</si>
  <si>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</si>
  <si>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</si>
  <si>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</si>
  <si>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</si>
  <si>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</si>
  <si>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</si>
  <si>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</si>
  <si>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</si>
  <si>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</si>
  <si>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</si>
  <si>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</si>
  <si>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</si>
  <si>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</si>
  <si>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</si>
  <si>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</si>
  <si>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</si>
  <si>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</si>
  <si>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</si>
  <si>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</si>
  <si>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</si>
  <si>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</si>
  <si>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</si>
  <si>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</si>
  <si>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</si>
  <si>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</si>
  <si>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</si>
  <si>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</si>
  <si>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</si>
  <si>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</si>
  <si>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</si>
  <si>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</si>
  <si>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</si>
  <si>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</si>
  <si>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</si>
  <si>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</si>
  <si>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</si>
  <si>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</si>
  <si>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เงินสดจ่ายเพื่อซื้ออาคารและอุปกรณ์และจ่ายชำระหนี้ค่าสินทรัพย์</t>
  </si>
  <si>
    <t>(กำไร)ขาดทุนจากอัตราแลกเปลี่ยนที่ยังไม่เกิดขึ้น</t>
  </si>
  <si>
    <t>กำไร (ขาดทุน) สะสม</t>
  </si>
  <si>
    <t>สำรองตามกฎหมาย</t>
  </si>
  <si>
    <t>ยอดคงเหลือ ณ วันที่ 1 มกราคม 2561</t>
  </si>
  <si>
    <t>ยังไม่ได้ตรวจสอบ</t>
  </si>
  <si>
    <t>ค่าเสื่อมราคาและค่าตัดจำหน่าย</t>
  </si>
  <si>
    <t>จัดประเภทใหม่</t>
  </si>
  <si>
    <t xml:space="preserve">    หนี้สินตามสัญญา</t>
  </si>
  <si>
    <t>ตรวจสอบแล้ว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</si>
  <si>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</si>
  <si>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ลูกหนี้การค้าและลูกหนี้หมุนเวียนอื่น - กิจการอื่น</t>
  </si>
  <si>
    <t xml:space="preserve">    เจ้าหนี้การค้าและเจ้าหนี้หมุนเวียนอื่น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</si>
  <si>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</si>
  <si>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>ต้นทุนในการจัดจำหน่าย</t>
  </si>
  <si>
    <t>ขาดทุนจากอัตราแลกเปลี่ยน</t>
  </si>
  <si>
    <t>เงินสดจ่ายดอกเบี้ย-หนี้สินตามสัญญาเช่าการเงิน</t>
  </si>
  <si>
    <t>เพิ่มขึ้นในสินค้าคงเหลือ</t>
  </si>
  <si>
    <t>เพิ่มขึ้นในเงินเบิกเกินบัญชีและเงินกู้ยืมระยะสั้นจากสถาบันการเงิน</t>
  </si>
  <si>
    <t>รายได้(ค่าใช้จ่าย)ภาษีเงินได้</t>
  </si>
  <si>
    <t>เงินสดสุทธิได้มาจากกิจกรรมจัดหาเงิน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</si>
  <si>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</si>
  <si>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</si>
  <si>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 xml:space="preserve">ขาดทุนจากการลดมูลค่าสินค้า </t>
  </si>
  <si>
    <t>เงินสดรับจากการขอคืนภาษีเงินได้นิติบุคคล</t>
  </si>
  <si>
    <t>ณ วันที่  31 ธันวาคม 2562</t>
  </si>
  <si>
    <t>สำหรับปีสิ้นสุดวันที่ 31 ธันวาคม 2562</t>
  </si>
  <si>
    <t>เงินสดรับจากการจำหน่ายอุปกรณ์</t>
  </si>
  <si>
    <t>ยอดคงเหลือ ณ วันที่ 31 ธันวาคม 2562</t>
  </si>
  <si>
    <t>5.1, 6</t>
  </si>
  <si>
    <t>5.1</t>
  </si>
  <si>
    <t>ขาดทุนต่อหุ้นขั้นพื้นฐาน</t>
  </si>
  <si>
    <t xml:space="preserve">ขาดทุนก่อนรายได้(ค่าใช้จ่าย)ภาษีเงินได้ </t>
  </si>
  <si>
    <t>ขาดทุนสำหรับปี</t>
  </si>
  <si>
    <t>ขาดทุนเบ็ดเสร็จสำหรับปี</t>
  </si>
  <si>
    <t>ยอดคงเหลือ ณ วันที่ 31 ธันวาคม 2561</t>
  </si>
  <si>
    <t>การเปลี่ยนแปลงในส่วนของผู้ถือหุ้นสำหรับปี</t>
  </si>
  <si>
    <t>กำไรเบ็ดเสร็จสำหรับปี</t>
  </si>
  <si>
    <t>เงินสดจ่ายผลประโยชน์พนักงาน</t>
  </si>
  <si>
    <t>2562</t>
  </si>
  <si>
    <t>2561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</si>
  <si>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</si>
  <si>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</t>
  </si>
  <si>
    <t>ขาดทุนก่อนรายได้(ค่าใช้จ่าย)ภาษีเงินได้</t>
  </si>
  <si>
    <t>ปรับรายการที่กระทบขาดทุนก่อนรายได้(ค่าใช้จ่าย)ภาษีเงินได้เป็นเงินสดสุทธิรับ(จ่าย)จากกิจกรรมดำเนินงาน</t>
  </si>
  <si>
    <t>หนี้สูญและหนี้สงสัยจะสูญ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</si>
  <si>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</si>
  <si>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(เพิ่มขึ้น)ลดลงในลูกหนี้การค้าและลูกหนี้หมุนเวียนอื่น-กิจการที่เกี่ยวข้องกัน</t>
  </si>
  <si>
    <t>ลดลงในลูกหนี้การค้าและลูกหนี้หมุนเวียนอื่น-กิจการอื่น</t>
  </si>
  <si>
    <t>(เพิ่มขึ้น)ลดลงในสินทรัพย์ไม่หมุนเวียนอื่น</t>
  </si>
  <si>
    <t>เพิ่มขึ้น(ลดลง)ในเจ้าหนี้การค้าและเจ้าหนี้หมุนเวียนอื่น-กิจการที่เกี่ยวข้องกัน</t>
  </si>
  <si>
    <t>เพิ่มขึ้นในเจ้าหนี้การค้าและเจ้าหนี้หมุนเวียนอื่น-กิจการอื่น</t>
  </si>
  <si>
    <t>(เพิ่มขึ้น)ลดลงในเงินให้กู้ยืมระยะสั้นแก่พนักงาน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</si>
  <si>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</si>
  <si>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</si>
  <si>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</si>
  <si>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ขาดทุนเบ็ดเสร็จอื่นสำหรับปี</t>
  </si>
  <si>
    <t>เพิ่มขึ้นในหนี้สินตามสัญญา</t>
  </si>
  <si>
    <t>กำไรจากการประมาณการตามหลักคณิตศาสตร์ประกันภัย</t>
  </si>
  <si>
    <t>กำไรเบ็ดเสร็จอื่นสำหรับปี</t>
  </si>
  <si>
    <t>(กำไร)ขาดทุนจากการจำหน่ายและตัดจำหน่ายทรัพย์สิน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</si>
</sst>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\t&quot;฿&quot;#,##0_);\(\t&quot;฿&quot;#,##0\)"/>
    <numFmt numFmtId="198" formatCode="#,##0\ &quot;FB&quot;;\-#,##0\ &quot;FB&quot;"/>
    <numFmt numFmtId="199" formatCode="#,##0\ &quot;F&quot;;[Red]\-#,##0\ &quot;F&quot;"/>
    <numFmt numFmtId="200" formatCode="_-* #,##0\ &quot;F&quot;_-;\-* #,##0\ &quot;F&quot;_-;_-* &quot;-&quot;\ &quot;F&quot;_-;_-@_-"/>
    <numFmt numFmtId="201" formatCode="_-&quot;$&quot;* #,##0.00_-;\-&quot;$&quot;* #,##0.00_-;_-&quot;$&quot;* &quot;-&quot;??_-;_-@_-"/>
    <numFmt numFmtId="202" formatCode="_(* #,##0.0_);_(* \(#,##0.0\);_(* &quot;-&quot;??_);_(@_)"/>
    <numFmt numFmtId="203" formatCode="_(* #,##0_);_(* \(#,##0\);_(* &quot;-&quot;??_);_(@_)"/>
    <numFmt numFmtId="204" formatCode="General_)"/>
    <numFmt numFmtId="205" formatCode="d\.m\.yy\ h:mm"/>
    <numFmt numFmtId="206" formatCode="\$#,##0.00;\(\$#,##0.00\)"/>
    <numFmt numFmtId="207" formatCode="\$#,##0;\(\$#,##0\)"/>
    <numFmt numFmtId="208" formatCode="mm/dd/yy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* #,##0_-;_-* #,##0\-;_-* &quot;-&quot;_-;_-@_-"/>
    <numFmt numFmtId="212" formatCode="_-&quot;Dfl.&quot;\ * #,##0_-;_-&quot;Dfl.&quot;\ * #,##0\-;_-&quot;Dfl.&quot;\ * &quot;-&quot;_-;_-@_-"/>
    <numFmt numFmtId="213" formatCode="&quot;P&quot;\ #,##0.00;[Red]\-&quot;P&quot;\ #,##0.00"/>
    <numFmt numFmtId="214" formatCode="&quot;\&quot;#,##0;[Red]&quot;\&quot;\-#,##0"/>
    <numFmt numFmtId="215" formatCode="&quot;\&quot;#,##0.00;[Red]&quot;\&quot;\-#,##0.00"/>
    <numFmt numFmtId="216" formatCode="&quot;$&quot;#,##0;[Red]\-&quot;$&quot;#,##0"/>
    <numFmt numFmtId="217" formatCode="&quot;\&quot;#,##0.00;[Red]&quot;\&quot;&quot;-&quot;#,##0.00"/>
    <numFmt numFmtId="218" formatCode="_ * #,##0.00_ ;_ * \-#,##0.00_ ;_ * &quot;-&quot;??_ ;_ @_ "/>
    <numFmt numFmtId="219" formatCode="0.00_);\(0.00\)"/>
    <numFmt numFmtId="220" formatCode="0.0_);\(0.0\)"/>
    <numFmt numFmtId="221" formatCode="0.00_)"/>
    <numFmt numFmtId="222" formatCode="#,##0\ \ ;\(#,##0\)\ ;\—\ \ \ \ 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_);[Red]\(#,##0.0\)"/>
    <numFmt numFmtId="226" formatCode="0_);\(0\)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_ * #,##0_ ;_ * \-#,##0_ ;_ * &quot;-&quot;_ ;_ @_ "/>
    <numFmt numFmtId="230" formatCode="_-&quot;$&quot;* #,##0_-;\-&quot;$&quot;* #,##0_-;_-&quot;$&quot;* &quot;-&quot;_-;_-@_-"/>
    <numFmt numFmtId="231" formatCode="#,##0.00_);\(#,##0.00\);_-* &quot;-&quot;??"/>
  </numFmts>
  <fonts count="135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b/>
      <sz val="15"/>
      <color rgb="FFFF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2">
    <xf numFmtId="196" fontId="0" fillId="0" borderId="0" applyBorder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196" fontId="7" fillId="0" borderId="0"/>
    <xf numFmtId="43" fontId="2" fillId="0" borderId="0" applyFont="0" applyFill="0" applyBorder="0" applyAlignment="0" applyProtection="0"/>
    <xf numFmtId="196" fontId="2" fillId="0" borderId="0"/>
    <xf numFmtId="196" fontId="2" fillId="0" borderId="0" applyBorder="0"/>
    <xf numFmtId="43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96" fontId="30" fillId="0" borderId="0"/>
    <xf numFmtId="3" fontId="54" fillId="0" borderId="0"/>
    <xf numFmtId="196" fontId="7" fillId="0" borderId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3" fontId="55" fillId="0" borderId="0"/>
    <xf numFmtId="204" fontId="41" fillId="0" borderId="0"/>
    <xf numFmtId="204" fontId="41" fillId="0" borderId="0"/>
    <xf numFmtId="196" fontId="56" fillId="0" borderId="0"/>
    <xf numFmtId="196" fontId="56" fillId="0" borderId="0"/>
    <xf numFmtId="196" fontId="54" fillId="0" borderId="0"/>
    <xf numFmtId="196" fontId="54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4" fillId="0" borderId="0"/>
    <xf numFmtId="196" fontId="54" fillId="0" borderId="0"/>
    <xf numFmtId="204" fontId="41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" fillId="0" borderId="0"/>
    <xf numFmtId="213" fontId="54" fillId="0" borderId="0" applyFont="0" applyFill="0" applyBorder="0" applyAlignment="0" applyProtection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204" fontId="41" fillId="0" borderId="0"/>
    <xf numFmtId="214" fontId="57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4" fillId="0" borderId="0" applyFont="0" applyFill="0" applyBorder="0" applyAlignment="0" applyProtection="0"/>
    <xf numFmtId="196" fontId="57" fillId="0" borderId="0"/>
    <xf numFmtId="196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55" fillId="0" borderId="0"/>
    <xf numFmtId="196" fontId="38" fillId="33" borderId="0" applyNumberFormat="0" applyBorder="0" applyAlignment="0" applyProtection="0"/>
    <xf numFmtId="196" fontId="38" fillId="34" borderId="0" applyNumberFormat="0" applyBorder="0" applyAlignment="0" applyProtection="0"/>
    <xf numFmtId="196" fontId="112" fillId="10" borderId="0" applyNumberFormat="0" applyBorder="0" applyAlignment="0" applyProtection="0"/>
    <xf numFmtId="196" fontId="112" fillId="10" borderId="0" applyNumberFormat="0" applyBorder="0" applyAlignment="0" applyProtection="0"/>
    <xf numFmtId="196" fontId="1" fillId="10" borderId="0" applyNumberFormat="0" applyBorder="0" applyAlignment="0" applyProtection="0"/>
    <xf numFmtId="196" fontId="38" fillId="35" borderId="0" applyNumberFormat="0" applyBorder="0" applyAlignment="0" applyProtection="0"/>
    <xf numFmtId="196" fontId="38" fillId="36" borderId="0" applyNumberFormat="0" applyBorder="0" applyAlignment="0" applyProtection="0"/>
    <xf numFmtId="196" fontId="112" fillId="14" borderId="0" applyNumberFormat="0" applyBorder="0" applyAlignment="0" applyProtection="0"/>
    <xf numFmtId="196" fontId="112" fillId="14" borderId="0" applyNumberFormat="0" applyBorder="0" applyAlignment="0" applyProtection="0"/>
    <xf numFmtId="196" fontId="1" fillId="14" borderId="0" applyNumberFormat="0" applyBorder="0" applyAlignment="0" applyProtection="0"/>
    <xf numFmtId="196" fontId="38" fillId="37" borderId="0" applyNumberFormat="0" applyBorder="0" applyAlignment="0" applyProtection="0"/>
    <xf numFmtId="196" fontId="38" fillId="38" borderId="0" applyNumberFormat="0" applyBorder="0" applyAlignment="0" applyProtection="0"/>
    <xf numFmtId="196" fontId="112" fillId="18" borderId="0" applyNumberFormat="0" applyBorder="0" applyAlignment="0" applyProtection="0"/>
    <xf numFmtId="196" fontId="112" fillId="18" borderId="0" applyNumberFormat="0" applyBorder="0" applyAlignment="0" applyProtection="0"/>
    <xf numFmtId="196" fontId="1" fillId="18" borderId="0" applyNumberFormat="0" applyBorder="0" applyAlignment="0" applyProtection="0"/>
    <xf numFmtId="196" fontId="38" fillId="33" borderId="0" applyNumberFormat="0" applyBorder="0" applyAlignment="0" applyProtection="0"/>
    <xf numFmtId="196" fontId="38" fillId="39" borderId="0" applyNumberFormat="0" applyBorder="0" applyAlignment="0" applyProtection="0"/>
    <xf numFmtId="196" fontId="112" fillId="22" borderId="0" applyNumberFormat="0" applyBorder="0" applyAlignment="0" applyProtection="0"/>
    <xf numFmtId="196" fontId="112" fillId="22" borderId="0" applyNumberFormat="0" applyBorder="0" applyAlignment="0" applyProtection="0"/>
    <xf numFmtId="196" fontId="1" fillId="22" borderId="0" applyNumberFormat="0" applyBorder="0" applyAlignment="0" applyProtection="0"/>
    <xf numFmtId="196" fontId="38" fillId="40" borderId="0" applyNumberFormat="0" applyBorder="0" applyAlignment="0" applyProtection="0"/>
    <xf numFmtId="196" fontId="38" fillId="40" borderId="0" applyNumberFormat="0" applyBorder="0" applyAlignment="0" applyProtection="0"/>
    <xf numFmtId="196" fontId="112" fillId="26" borderId="0" applyNumberFormat="0" applyBorder="0" applyAlignment="0" applyProtection="0"/>
    <xf numFmtId="196" fontId="112" fillId="26" borderId="0" applyNumberFormat="0" applyBorder="0" applyAlignment="0" applyProtection="0"/>
    <xf numFmtId="196" fontId="1" fillId="26" borderId="0" applyNumberFormat="0" applyBorder="0" applyAlignment="0" applyProtection="0"/>
    <xf numFmtId="196" fontId="38" fillId="37" borderId="0" applyNumberFormat="0" applyBorder="0" applyAlignment="0" applyProtection="0"/>
    <xf numFmtId="196" fontId="38" fillId="33" borderId="0" applyNumberFormat="0" applyBorder="0" applyAlignment="0" applyProtection="0"/>
    <xf numFmtId="196" fontId="112" fillId="30" borderId="0" applyNumberFormat="0" applyBorder="0" applyAlignment="0" applyProtection="0"/>
    <xf numFmtId="196" fontId="112" fillId="30" borderId="0" applyNumberFormat="0" applyBorder="0" applyAlignment="0" applyProtection="0"/>
    <xf numFmtId="196" fontId="1" fillId="30" borderId="0" applyNumberFormat="0" applyBorder="0" applyAlignment="0" applyProtection="0"/>
    <xf numFmtId="196" fontId="38" fillId="41" borderId="0" applyNumberFormat="0" applyBorder="0" applyAlignment="0" applyProtection="0"/>
    <xf numFmtId="196" fontId="38" fillId="42" borderId="0" applyNumberFormat="0" applyBorder="0" applyAlignment="0" applyProtection="0"/>
    <xf numFmtId="196" fontId="112" fillId="11" borderId="0" applyNumberFormat="0" applyBorder="0" applyAlignment="0" applyProtection="0"/>
    <xf numFmtId="196" fontId="112" fillId="11" borderId="0" applyNumberFormat="0" applyBorder="0" applyAlignment="0" applyProtection="0"/>
    <xf numFmtId="196" fontId="1" fillId="11" borderId="0" applyNumberFormat="0" applyBorder="0" applyAlignment="0" applyProtection="0"/>
    <xf numFmtId="196" fontId="38" fillId="35" borderId="0" applyNumberFormat="0" applyBorder="0" applyAlignment="0" applyProtection="0"/>
    <xf numFmtId="196" fontId="38" fillId="35" borderId="0" applyNumberFormat="0" applyBorder="0" applyAlignment="0" applyProtection="0"/>
    <xf numFmtId="196" fontId="112" fillId="15" borderId="0" applyNumberFormat="0" applyBorder="0" applyAlignment="0" applyProtection="0"/>
    <xf numFmtId="196" fontId="112" fillId="15" borderId="0" applyNumberFormat="0" applyBorder="0" applyAlignment="0" applyProtection="0"/>
    <xf numFmtId="196" fontId="1" fillId="15" borderId="0" applyNumberFormat="0" applyBorder="0" applyAlignment="0" applyProtection="0"/>
    <xf numFmtId="196" fontId="38" fillId="43" borderId="0" applyNumberFormat="0" applyBorder="0" applyAlignment="0" applyProtection="0"/>
    <xf numFmtId="196" fontId="38" fillId="44" borderId="0" applyNumberFormat="0" applyBorder="0" applyAlignment="0" applyProtection="0"/>
    <xf numFmtId="196" fontId="112" fillId="19" borderId="0" applyNumberFormat="0" applyBorder="0" applyAlignment="0" applyProtection="0"/>
    <xf numFmtId="196" fontId="112" fillId="19" borderId="0" applyNumberFormat="0" applyBorder="0" applyAlignment="0" applyProtection="0"/>
    <xf numFmtId="196" fontId="1" fillId="19" borderId="0" applyNumberFormat="0" applyBorder="0" applyAlignment="0" applyProtection="0"/>
    <xf numFmtId="196" fontId="38" fillId="41" borderId="0" applyNumberFormat="0" applyBorder="0" applyAlignment="0" applyProtection="0"/>
    <xf numFmtId="196" fontId="38" fillId="39" borderId="0" applyNumberFormat="0" applyBorder="0" applyAlignment="0" applyProtection="0"/>
    <xf numFmtId="196" fontId="112" fillId="23" borderId="0" applyNumberFormat="0" applyBorder="0" applyAlignment="0" applyProtection="0"/>
    <xf numFmtId="196" fontId="112" fillId="23" borderId="0" applyNumberFormat="0" applyBorder="0" applyAlignment="0" applyProtection="0"/>
    <xf numFmtId="196" fontId="1" fillId="23" borderId="0" applyNumberFormat="0" applyBorder="0" applyAlignment="0" applyProtection="0"/>
    <xf numFmtId="196" fontId="38" fillId="42" borderId="0" applyNumberFormat="0" applyBorder="0" applyAlignment="0" applyProtection="0"/>
    <xf numFmtId="196" fontId="38" fillId="42" borderId="0" applyNumberFormat="0" applyBorder="0" applyAlignment="0" applyProtection="0"/>
    <xf numFmtId="196" fontId="112" fillId="27" borderId="0" applyNumberFormat="0" applyBorder="0" applyAlignment="0" applyProtection="0"/>
    <xf numFmtId="196" fontId="112" fillId="27" borderId="0" applyNumberFormat="0" applyBorder="0" applyAlignment="0" applyProtection="0"/>
    <xf numFmtId="196" fontId="1" fillId="27" borderId="0" applyNumberFormat="0" applyBorder="0" applyAlignment="0" applyProtection="0"/>
    <xf numFmtId="196" fontId="38" fillId="43" borderId="0" applyNumberFormat="0" applyBorder="0" applyAlignment="0" applyProtection="0"/>
    <xf numFmtId="196" fontId="38" fillId="45" borderId="0" applyNumberFormat="0" applyBorder="0" applyAlignment="0" applyProtection="0"/>
    <xf numFmtId="196" fontId="112" fillId="31" borderId="0" applyNumberFormat="0" applyBorder="0" applyAlignment="0" applyProtection="0"/>
    <xf numFmtId="196" fontId="112" fillId="31" borderId="0" applyNumberFormat="0" applyBorder="0" applyAlignment="0" applyProtection="0"/>
    <xf numFmtId="196" fontId="1" fillId="31" borderId="0" applyNumberFormat="0" applyBorder="0" applyAlignment="0" applyProtection="0"/>
    <xf numFmtId="196" fontId="59" fillId="46" borderId="0" applyNumberFormat="0" applyBorder="0" applyAlignment="0" applyProtection="0"/>
    <xf numFmtId="196" fontId="59" fillId="47" borderId="0" applyNumberFormat="0" applyBorder="0" applyAlignment="0" applyProtection="0"/>
    <xf numFmtId="196" fontId="113" fillId="12" borderId="0" applyNumberFormat="0" applyBorder="0" applyAlignment="0" applyProtection="0"/>
    <xf numFmtId="196" fontId="113" fillId="12" borderId="0" applyNumberFormat="0" applyBorder="0" applyAlignment="0" applyProtection="0"/>
    <xf numFmtId="196" fontId="29" fillId="12" borderId="0" applyNumberFormat="0" applyBorder="0" applyAlignment="0" applyProtection="0"/>
    <xf numFmtId="196" fontId="59" fillId="35" borderId="0" applyNumberFormat="0" applyBorder="0" applyAlignment="0" applyProtection="0"/>
    <xf numFmtId="196" fontId="59" fillId="35" borderId="0" applyNumberFormat="0" applyBorder="0" applyAlignment="0" applyProtection="0"/>
    <xf numFmtId="196" fontId="113" fillId="16" borderId="0" applyNumberFormat="0" applyBorder="0" applyAlignment="0" applyProtection="0"/>
    <xf numFmtId="196" fontId="113" fillId="16" borderId="0" applyNumberFormat="0" applyBorder="0" applyAlignment="0" applyProtection="0"/>
    <xf numFmtId="196" fontId="29" fillId="16" borderId="0" applyNumberFormat="0" applyBorder="0" applyAlignment="0" applyProtection="0"/>
    <xf numFmtId="196" fontId="59" fillId="43" borderId="0" applyNumberFormat="0" applyBorder="0" applyAlignment="0" applyProtection="0"/>
    <xf numFmtId="196" fontId="59" fillId="44" borderId="0" applyNumberFormat="0" applyBorder="0" applyAlignment="0" applyProtection="0"/>
    <xf numFmtId="196" fontId="113" fillId="20" borderId="0" applyNumberFormat="0" applyBorder="0" applyAlignment="0" applyProtection="0"/>
    <xf numFmtId="196" fontId="113" fillId="20" borderId="0" applyNumberFormat="0" applyBorder="0" applyAlignment="0" applyProtection="0"/>
    <xf numFmtId="196" fontId="29" fillId="20" borderId="0" applyNumberFormat="0" applyBorder="0" applyAlignment="0" applyProtection="0"/>
    <xf numFmtId="196" fontId="59" fillId="41" borderId="0" applyNumberFormat="0" applyBorder="0" applyAlignment="0" applyProtection="0"/>
    <xf numFmtId="196" fontId="59" fillId="48" borderId="0" applyNumberFormat="0" applyBorder="0" applyAlignment="0" applyProtection="0"/>
    <xf numFmtId="196" fontId="113" fillId="24" borderId="0" applyNumberFormat="0" applyBorder="0" applyAlignment="0" applyProtection="0"/>
    <xf numFmtId="196" fontId="113" fillId="24" borderId="0" applyNumberFormat="0" applyBorder="0" applyAlignment="0" applyProtection="0"/>
    <xf numFmtId="196" fontId="29" fillId="24" borderId="0" applyNumberFormat="0" applyBorder="0" applyAlignment="0" applyProtection="0"/>
    <xf numFmtId="196" fontId="59" fillId="46" borderId="0" applyNumberFormat="0" applyBorder="0" applyAlignment="0" applyProtection="0"/>
    <xf numFmtId="196" fontId="59" fillId="46" borderId="0" applyNumberFormat="0" applyBorder="0" applyAlignment="0" applyProtection="0"/>
    <xf numFmtId="196" fontId="113" fillId="28" borderId="0" applyNumberFormat="0" applyBorder="0" applyAlignment="0" applyProtection="0"/>
    <xf numFmtId="196" fontId="113" fillId="28" borderId="0" applyNumberFormat="0" applyBorder="0" applyAlignment="0" applyProtection="0"/>
    <xf numFmtId="196" fontId="29" fillId="28" borderId="0" applyNumberFormat="0" applyBorder="0" applyAlignment="0" applyProtection="0"/>
    <xf numFmtId="196" fontId="59" fillId="35" borderId="0" applyNumberFormat="0" applyBorder="0" applyAlignment="0" applyProtection="0"/>
    <xf numFmtId="196" fontId="59" fillId="49" borderId="0" applyNumberFormat="0" applyBorder="0" applyAlignment="0" applyProtection="0"/>
    <xf numFmtId="196" fontId="113" fillId="32" borderId="0" applyNumberFormat="0" applyBorder="0" applyAlignment="0" applyProtection="0"/>
    <xf numFmtId="196" fontId="113" fillId="32" borderId="0" applyNumberFormat="0" applyBorder="0" applyAlignment="0" applyProtection="0"/>
    <xf numFmtId="196" fontId="29" fillId="32" borderId="0" applyNumberFormat="0" applyBorder="0" applyAlignment="0" applyProtection="0"/>
    <xf numFmtId="9" fontId="31" fillId="0" borderId="0"/>
    <xf numFmtId="9" fontId="2" fillId="0" borderId="0"/>
    <xf numFmtId="196" fontId="60" fillId="50" borderId="0" applyNumberFormat="0" applyBorder="0" applyAlignment="0" applyProtection="0"/>
    <xf numFmtId="196" fontId="60" fillId="50" borderId="0" applyNumberFormat="0" applyBorder="0" applyAlignment="0" applyProtection="0"/>
    <xf numFmtId="196" fontId="61" fillId="51" borderId="0" applyNumberFormat="0" applyBorder="0" applyAlignment="0" applyProtection="0"/>
    <xf numFmtId="196" fontId="59" fillId="46" borderId="0" applyNumberFormat="0" applyBorder="0" applyAlignment="0" applyProtection="0"/>
    <xf numFmtId="196" fontId="59" fillId="52" borderId="0" applyNumberFormat="0" applyBorder="0" applyAlignment="0" applyProtection="0"/>
    <xf numFmtId="196" fontId="113" fillId="9" borderId="0" applyNumberFormat="0" applyBorder="0" applyAlignment="0" applyProtection="0"/>
    <xf numFmtId="196" fontId="113" fillId="9" borderId="0" applyNumberFormat="0" applyBorder="0" applyAlignment="0" applyProtection="0"/>
    <xf numFmtId="196" fontId="29" fillId="9" borderId="0" applyNumberFormat="0" applyBorder="0" applyAlignment="0" applyProtection="0"/>
    <xf numFmtId="196" fontId="60" fillId="53" borderId="0" applyNumberFormat="0" applyBorder="0" applyAlignment="0" applyProtection="0"/>
    <xf numFmtId="196" fontId="60" fillId="54" borderId="0" applyNumberFormat="0" applyBorder="0" applyAlignment="0" applyProtection="0"/>
    <xf numFmtId="196" fontId="61" fillId="55" borderId="0" applyNumberFormat="0" applyBorder="0" applyAlignment="0" applyProtection="0"/>
    <xf numFmtId="196" fontId="59" fillId="56" borderId="0" applyNumberFormat="0" applyBorder="0" applyAlignment="0" applyProtection="0"/>
    <xf numFmtId="196" fontId="59" fillId="56" borderId="0" applyNumberFormat="0" applyBorder="0" applyAlignment="0" applyProtection="0"/>
    <xf numFmtId="196" fontId="113" fillId="13" borderId="0" applyNumberFormat="0" applyBorder="0" applyAlignment="0" applyProtection="0"/>
    <xf numFmtId="196" fontId="113" fillId="13" borderId="0" applyNumberFormat="0" applyBorder="0" applyAlignment="0" applyProtection="0"/>
    <xf numFmtId="196" fontId="29" fillId="13" borderId="0" applyNumberFormat="0" applyBorder="0" applyAlignment="0" applyProtection="0"/>
    <xf numFmtId="196" fontId="60" fillId="53" borderId="0" applyNumberFormat="0" applyBorder="0" applyAlignment="0" applyProtection="0"/>
    <xf numFmtId="196" fontId="60" fillId="57" borderId="0" applyNumberFormat="0" applyBorder="0" applyAlignment="0" applyProtection="0"/>
    <xf numFmtId="196" fontId="61" fillId="54" borderId="0" applyNumberFormat="0" applyBorder="0" applyAlignment="0" applyProtection="0"/>
    <xf numFmtId="196" fontId="59" fillId="58" borderId="0" applyNumberFormat="0" applyBorder="0" applyAlignment="0" applyProtection="0"/>
    <xf numFmtId="196" fontId="59" fillId="58" borderId="0" applyNumberFormat="0" applyBorder="0" applyAlignment="0" applyProtection="0"/>
    <xf numFmtId="196" fontId="113" fillId="17" borderId="0" applyNumberFormat="0" applyBorder="0" applyAlignment="0" applyProtection="0"/>
    <xf numFmtId="196" fontId="113" fillId="17" borderId="0" applyNumberFormat="0" applyBorder="0" applyAlignment="0" applyProtection="0"/>
    <xf numFmtId="196" fontId="29" fillId="17" borderId="0" applyNumberFormat="0" applyBorder="0" applyAlignment="0" applyProtection="0"/>
    <xf numFmtId="196" fontId="60" fillId="50" borderId="0" applyNumberFormat="0" applyBorder="0" applyAlignment="0" applyProtection="0"/>
    <xf numFmtId="196" fontId="60" fillId="54" borderId="0" applyNumberFormat="0" applyBorder="0" applyAlignment="0" applyProtection="0"/>
    <xf numFmtId="196" fontId="61" fillId="54" borderId="0" applyNumberFormat="0" applyBorder="0" applyAlignment="0" applyProtection="0"/>
    <xf numFmtId="196" fontId="59" fillId="59" borderId="0" applyNumberFormat="0" applyBorder="0" applyAlignment="0" applyProtection="0"/>
    <xf numFmtId="196" fontId="59" fillId="48" borderId="0" applyNumberFormat="0" applyBorder="0" applyAlignment="0" applyProtection="0"/>
    <xf numFmtId="196" fontId="113" fillId="21" borderId="0" applyNumberFormat="0" applyBorder="0" applyAlignment="0" applyProtection="0"/>
    <xf numFmtId="196" fontId="113" fillId="21" borderId="0" applyNumberFormat="0" applyBorder="0" applyAlignment="0" applyProtection="0"/>
    <xf numFmtId="196" fontId="29" fillId="21" borderId="0" applyNumberFormat="0" applyBorder="0" applyAlignment="0" applyProtection="0"/>
    <xf numFmtId="196" fontId="60" fillId="60" borderId="0" applyNumberFormat="0" applyBorder="0" applyAlignment="0" applyProtection="0"/>
    <xf numFmtId="196" fontId="60" fillId="50" borderId="0" applyNumberFormat="0" applyBorder="0" applyAlignment="0" applyProtection="0"/>
    <xf numFmtId="196" fontId="61" fillId="51" borderId="0" applyNumberFormat="0" applyBorder="0" applyAlignment="0" applyProtection="0"/>
    <xf numFmtId="196" fontId="59" fillId="46" borderId="0" applyNumberFormat="0" applyBorder="0" applyAlignment="0" applyProtection="0"/>
    <xf numFmtId="196" fontId="59" fillId="46" borderId="0" applyNumberFormat="0" applyBorder="0" applyAlignment="0" applyProtection="0"/>
    <xf numFmtId="196" fontId="113" fillId="25" borderId="0" applyNumberFormat="0" applyBorder="0" applyAlignment="0" applyProtection="0"/>
    <xf numFmtId="196" fontId="113" fillId="25" borderId="0" applyNumberFormat="0" applyBorder="0" applyAlignment="0" applyProtection="0"/>
    <xf numFmtId="196" fontId="29" fillId="25" borderId="0" applyNumberFormat="0" applyBorder="0" applyAlignment="0" applyProtection="0"/>
    <xf numFmtId="196" fontId="60" fillId="53" borderId="0" applyNumberFormat="0" applyBorder="0" applyAlignment="0" applyProtection="0"/>
    <xf numFmtId="196" fontId="60" fillId="61" borderId="0" applyNumberFormat="0" applyBorder="0" applyAlignment="0" applyProtection="0"/>
    <xf numFmtId="196" fontId="61" fillId="61" borderId="0" applyNumberFormat="0" applyBorder="0" applyAlignment="0" applyProtection="0"/>
    <xf numFmtId="196" fontId="59" fillId="62" borderId="0" applyNumberFormat="0" applyBorder="0" applyAlignment="0" applyProtection="0"/>
    <xf numFmtId="196" fontId="59" fillId="62" borderId="0" applyNumberFormat="0" applyBorder="0" applyAlignment="0" applyProtection="0"/>
    <xf numFmtId="196" fontId="113" fillId="29" borderId="0" applyNumberFormat="0" applyBorder="0" applyAlignment="0" applyProtection="0"/>
    <xf numFmtId="196" fontId="113" fillId="29" borderId="0" applyNumberFormat="0" applyBorder="0" applyAlignment="0" applyProtection="0"/>
    <xf numFmtId="196" fontId="29" fillId="29" borderId="0" applyNumberFormat="0" applyBorder="0" applyAlignment="0" applyProtection="0"/>
    <xf numFmtId="38" fontId="54" fillId="0" borderId="0" applyFill="0" applyBorder="0" applyAlignment="0" applyProtection="0"/>
    <xf numFmtId="3" fontId="54" fillId="0" borderId="0"/>
    <xf numFmtId="3" fontId="54" fillId="0" borderId="0"/>
    <xf numFmtId="196" fontId="62" fillId="36" borderId="0" applyNumberFormat="0" applyBorder="0" applyAlignment="0" applyProtection="0"/>
    <xf numFmtId="196" fontId="62" fillId="36" borderId="0" applyNumberFormat="0" applyBorder="0" applyAlignment="0" applyProtection="0"/>
    <xf numFmtId="196" fontId="114" fillId="3" borderId="0" applyNumberFormat="0" applyBorder="0" applyAlignment="0" applyProtection="0"/>
    <xf numFmtId="196" fontId="114" fillId="3" borderId="0" applyNumberFormat="0" applyBorder="0" applyAlignment="0" applyProtection="0"/>
    <xf numFmtId="196" fontId="19" fillId="3" borderId="0" applyNumberFormat="0" applyBorder="0" applyAlignment="0" applyProtection="0"/>
    <xf numFmtId="218" fontId="7" fillId="0" borderId="0" applyFont="0" applyFill="0" applyBorder="0" applyAlignment="0" applyProtection="0"/>
    <xf numFmtId="196" fontId="63" fillId="0" borderId="0" applyFont="0" applyFill="0" applyBorder="0" applyAlignment="0" applyProtection="0"/>
    <xf numFmtId="196" fontId="42" fillId="0" borderId="0" applyNumberFormat="0" applyFill="0" applyBorder="0" applyAlignment="0" applyProtection="0"/>
    <xf numFmtId="196" fontId="54" fillId="0" borderId="0" applyFont="0" applyFill="0" applyBorder="0" applyAlignment="0" applyProtection="0"/>
    <xf numFmtId="3" fontId="55" fillId="0" borderId="0"/>
    <xf numFmtId="3" fontId="55" fillId="0" borderId="0"/>
    <xf numFmtId="43" fontId="7" fillId="0" borderId="0" applyFont="0" applyFill="0" applyBorder="0" applyAlignment="0" applyProtection="0"/>
    <xf numFmtId="205" fontId="43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19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64" fillId="63" borderId="16" applyNumberFormat="0" applyAlignment="0" applyProtection="0"/>
    <xf numFmtId="196" fontId="64" fillId="41" borderId="16" applyNumberFormat="0" applyAlignment="0" applyProtection="0"/>
    <xf numFmtId="196" fontId="115" fillId="6" borderId="10" applyNumberFormat="0" applyAlignment="0" applyProtection="0"/>
    <xf numFmtId="196" fontId="115" fillId="6" borderId="10" applyNumberFormat="0" applyAlignment="0" applyProtection="0"/>
    <xf numFmtId="196" fontId="23" fillId="6" borderId="10" applyNumberFormat="0" applyAlignment="0" applyProtection="0"/>
    <xf numFmtId="196" fontId="65" fillId="64" borderId="17" applyNumberFormat="0" applyAlignment="0" applyProtection="0"/>
    <xf numFmtId="196" fontId="65" fillId="64" borderId="17" applyNumberFormat="0" applyAlignment="0" applyProtection="0"/>
    <xf numFmtId="196" fontId="116" fillId="7" borderId="13" applyNumberFormat="0" applyAlignment="0" applyProtection="0"/>
    <xf numFmtId="196" fontId="116" fillId="7" borderId="13" applyNumberFormat="0" applyAlignment="0" applyProtection="0"/>
    <xf numFmtId="196" fontId="25" fillId="7" borderId="13" applyNumberFormat="0" applyAlignment="0" applyProtection="0"/>
    <xf numFmtId="196" fontId="66" fillId="0" borderId="0"/>
    <xf numFmtId="19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68" fillId="0" borderId="0" applyFill="0" applyBorder="0" applyAlignment="0" applyProtection="0"/>
    <xf numFmtId="203" fontId="6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69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" fillId="0" borderId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/>
    <xf numFmtId="9" fontId="2" fillId="0" borderId="0"/>
    <xf numFmtId="9" fontId="2" fillId="0" borderId="0"/>
    <xf numFmtId="9" fontId="2" fillId="0" borderId="0"/>
    <xf numFmtId="193" fontId="44" fillId="0" borderId="0"/>
    <xf numFmtId="193" fontId="44" fillId="0" borderId="0"/>
    <xf numFmtId="196" fontId="44" fillId="0" borderId="0"/>
    <xf numFmtId="196" fontId="45" fillId="0" borderId="0" applyNumberFormat="0" applyAlignment="0">
      <alignment horizontal="left"/>
    </xf>
    <xf numFmtId="196" fontId="45" fillId="0" borderId="0" applyNumberFormat="0" applyAlignment="0">
      <alignment horizontal="left"/>
    </xf>
    <xf numFmtId="196" fontId="66" fillId="0" borderId="0"/>
    <xf numFmtId="196" fontId="66" fillId="0" borderId="0"/>
    <xf numFmtId="196" fontId="42" fillId="0" borderId="18"/>
    <xf numFmtId="202" fontId="7" fillId="0" borderId="0" applyFont="0" applyFill="0" applyBorder="0" applyAlignment="0" applyProtection="0"/>
    <xf numFmtId="44" fontId="38" fillId="0" borderId="0" applyFont="0" applyFill="0" applyBorder="0" applyAlignment="0" applyProtection="0"/>
    <xf numFmtId="200" fontId="31" fillId="0" borderId="0"/>
    <xf numFmtId="200" fontId="2" fillId="0" borderId="0"/>
    <xf numFmtId="200" fontId="2" fillId="0" borderId="0"/>
    <xf numFmtId="200" fontId="2" fillId="0" borderId="0"/>
    <xf numFmtId="206" fontId="44" fillId="0" borderId="0"/>
    <xf numFmtId="206" fontId="44" fillId="0" borderId="0"/>
    <xf numFmtId="221" fontId="31" fillId="0" borderId="0"/>
    <xf numFmtId="14" fontId="71" fillId="0" borderId="0" applyFill="0" applyBorder="0" applyAlignment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9" fontId="31" fillId="0" borderId="0"/>
    <xf numFmtId="199" fontId="2" fillId="0" borderId="0"/>
    <xf numFmtId="199" fontId="2" fillId="0" borderId="0"/>
    <xf numFmtId="199" fontId="2" fillId="0" borderId="0"/>
    <xf numFmtId="207" fontId="44" fillId="0" borderId="0"/>
    <xf numFmtId="207" fontId="44" fillId="0" borderId="0"/>
    <xf numFmtId="199" fontId="2" fillId="0" borderId="0"/>
    <xf numFmtId="196" fontId="72" fillId="0" borderId="0"/>
    <xf numFmtId="196" fontId="42" fillId="0" borderId="0" applyNumberFormat="0" applyFill="0" applyBorder="0" applyAlignment="0" applyProtection="0"/>
    <xf numFmtId="196" fontId="73" fillId="65" borderId="0" applyNumberFormat="0" applyBorder="0" applyAlignment="0" applyProtection="0"/>
    <xf numFmtId="196" fontId="73" fillId="66" borderId="0" applyNumberFormat="0" applyBorder="0" applyAlignment="0" applyProtection="0"/>
    <xf numFmtId="196" fontId="73" fillId="67" borderId="0" applyNumberFormat="0" applyBorder="0" applyAlignment="0" applyProtection="0"/>
    <xf numFmtId="196" fontId="7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46" fillId="0" borderId="0" applyNumberFormat="0" applyAlignment="0">
      <alignment horizontal="left"/>
    </xf>
    <xf numFmtId="196" fontId="46" fillId="0" borderId="0" applyNumberFormat="0" applyAlignment="0">
      <alignment horizontal="left"/>
    </xf>
    <xf numFmtId="196" fontId="47" fillId="0" borderId="18">
      <alignment horizontal="center"/>
    </xf>
    <xf numFmtId="196" fontId="47" fillId="0" borderId="18">
      <alignment horizontal="center"/>
    </xf>
    <xf numFmtId="196" fontId="74" fillId="0" borderId="0" applyFont="0" applyFill="0" applyBorder="0" applyAlignment="0" applyProtection="0"/>
    <xf numFmtId="3" fontId="54" fillId="0" borderId="0"/>
    <xf numFmtId="196" fontId="75" fillId="0" borderId="0" applyNumberFormat="0" applyFill="0" applyBorder="0" applyAlignment="0" applyProtection="0"/>
    <xf numFmtId="196" fontId="75" fillId="0" borderId="0" applyNumberFormat="0" applyFill="0" applyBorder="0" applyAlignment="0" applyProtection="0"/>
    <xf numFmtId="196" fontId="117" fillId="0" borderId="0" applyNumberFormat="0" applyFill="0" applyBorder="0" applyAlignment="0" applyProtection="0"/>
    <xf numFmtId="196" fontId="117" fillId="0" borderId="0" applyNumberFormat="0" applyFill="0" applyBorder="0" applyAlignment="0" applyProtection="0"/>
    <xf numFmtId="196" fontId="27" fillId="0" borderId="0" applyNumberFormat="0" applyFill="0" applyBorder="0" applyAlignment="0" applyProtection="0"/>
    <xf numFmtId="222" fontId="76" fillId="0" borderId="0">
      <alignment horizontal="right"/>
    </xf>
    <xf numFmtId="196" fontId="77" fillId="38" borderId="0" applyNumberFormat="0" applyBorder="0" applyAlignment="0" applyProtection="0"/>
    <xf numFmtId="196" fontId="77" fillId="38" borderId="0" applyNumberFormat="0" applyBorder="0" applyAlignment="0" applyProtection="0"/>
    <xf numFmtId="196" fontId="118" fillId="2" borderId="0" applyNumberFormat="0" applyBorder="0" applyAlignment="0" applyProtection="0"/>
    <xf numFmtId="196" fontId="118" fillId="2" borderId="0" applyNumberFormat="0" applyBorder="0" applyAlignment="0" applyProtection="0"/>
    <xf numFmtId="196" fontId="18" fillId="2" borderId="0" applyNumberFormat="0" applyBorder="0" applyAlignment="0" applyProtection="0"/>
    <xf numFmtId="38" fontId="32" fillId="68" borderId="0" applyNumberFormat="0" applyBorder="0" applyAlignment="0" applyProtection="0"/>
    <xf numFmtId="38" fontId="32" fillId="68" borderId="0" applyNumberFormat="0" applyBorder="0" applyAlignment="0" applyProtection="0"/>
    <xf numFmtId="38" fontId="32" fillId="68" borderId="0" applyNumberFormat="0" applyBorder="0" applyAlignment="0" applyProtection="0"/>
    <xf numFmtId="38" fontId="32" fillId="68" borderId="0" applyNumberFormat="0" applyBorder="0" applyAlignment="0" applyProtection="0"/>
    <xf numFmtId="196" fontId="44" fillId="0" borderId="0"/>
    <xf numFmtId="196" fontId="78" fillId="69" borderId="19"/>
    <xf numFmtId="196" fontId="48" fillId="0" borderId="20" applyNumberFormat="0" applyAlignment="0" applyProtection="0">
      <alignment horizontal="left" vertical="center"/>
    </xf>
    <xf numFmtId="196" fontId="48" fillId="0" borderId="20" applyNumberFormat="0" applyAlignment="0" applyProtection="0">
      <alignment horizontal="left" vertical="center"/>
    </xf>
    <xf numFmtId="196" fontId="48" fillId="0" borderId="1">
      <alignment horizontal="left" vertical="center"/>
    </xf>
    <xf numFmtId="196" fontId="48" fillId="0" borderId="1">
      <alignment horizontal="left" vertical="center"/>
    </xf>
    <xf numFmtId="196" fontId="79" fillId="70" borderId="21">
      <alignment vertical="center" wrapText="1"/>
    </xf>
    <xf numFmtId="196" fontId="80" fillId="0" borderId="22" applyNumberFormat="0" applyFill="0" applyAlignment="0" applyProtection="0"/>
    <xf numFmtId="196" fontId="81" fillId="0" borderId="23" applyNumberFormat="0" applyFill="0" applyAlignment="0" applyProtection="0"/>
    <xf numFmtId="196" fontId="119" fillId="0" borderId="7" applyNumberFormat="0" applyFill="0" applyAlignment="0" applyProtection="0"/>
    <xf numFmtId="196" fontId="119" fillId="0" borderId="7" applyNumberFormat="0" applyFill="0" applyAlignment="0" applyProtection="0"/>
    <xf numFmtId="196" fontId="15" fillId="0" borderId="7" applyNumberFormat="0" applyFill="0" applyAlignment="0" applyProtection="0"/>
    <xf numFmtId="196" fontId="82" fillId="0" borderId="24" applyNumberFormat="0" applyFill="0" applyAlignment="0" applyProtection="0"/>
    <xf numFmtId="196" fontId="83" fillId="0" borderId="24" applyNumberFormat="0" applyFill="0" applyAlignment="0" applyProtection="0"/>
    <xf numFmtId="196" fontId="120" fillId="0" borderId="8" applyNumberFormat="0" applyFill="0" applyAlignment="0" applyProtection="0"/>
    <xf numFmtId="196" fontId="120" fillId="0" borderId="8" applyNumberFormat="0" applyFill="0" applyAlignment="0" applyProtection="0"/>
    <xf numFmtId="196" fontId="16" fillId="0" borderId="8" applyNumberFormat="0" applyFill="0" applyAlignment="0" applyProtection="0"/>
    <xf numFmtId="196" fontId="84" fillId="0" borderId="25" applyNumberFormat="0" applyFill="0" applyAlignment="0" applyProtection="0"/>
    <xf numFmtId="196" fontId="85" fillId="0" borderId="26" applyNumberFormat="0" applyFill="0" applyAlignment="0" applyProtection="0"/>
    <xf numFmtId="196" fontId="121" fillId="0" borderId="9" applyNumberFormat="0" applyFill="0" applyAlignment="0" applyProtection="0"/>
    <xf numFmtId="196" fontId="121" fillId="0" borderId="9" applyNumberFormat="0" applyFill="0" applyAlignment="0" applyProtection="0"/>
    <xf numFmtId="196" fontId="17" fillId="0" borderId="9" applyNumberFormat="0" applyFill="0" applyAlignment="0" applyProtection="0"/>
    <xf numFmtId="196" fontId="84" fillId="0" borderId="0" applyNumberFormat="0" applyFill="0" applyBorder="0" applyAlignment="0" applyProtection="0"/>
    <xf numFmtId="196" fontId="85" fillId="0" borderId="0" applyNumberFormat="0" applyFill="0" applyBorder="0" applyAlignment="0" applyProtection="0"/>
    <xf numFmtId="196" fontId="121" fillId="0" borderId="0" applyNumberFormat="0" applyFill="0" applyBorder="0" applyAlignment="0" applyProtection="0"/>
    <xf numFmtId="196" fontId="121" fillId="0" borderId="0" applyNumberFormat="0" applyFill="0" applyBorder="0" applyAlignment="0" applyProtection="0"/>
    <xf numFmtId="196" fontId="17" fillId="0" borderId="0" applyNumberFormat="0" applyFill="0" applyBorder="0" applyAlignment="0" applyProtection="0"/>
    <xf numFmtId="196" fontId="34" fillId="0" borderId="0" applyNumberFormat="0" applyFill="0" applyBorder="0" applyAlignment="0" applyProtection="0">
      <alignment vertical="top"/>
      <protection locked="0"/>
    </xf>
    <xf numFmtId="196" fontId="34" fillId="0" borderId="0" applyNumberFormat="0" applyFill="0" applyBorder="0" applyAlignment="0" applyProtection="0">
      <alignment vertical="top"/>
      <protection locked="0"/>
    </xf>
    <xf numFmtId="196" fontId="34" fillId="0" borderId="0" applyNumberFormat="0" applyFill="0" applyBorder="0" applyAlignment="0" applyProtection="0">
      <alignment vertical="top"/>
      <protection locked="0"/>
    </xf>
    <xf numFmtId="196" fontId="34" fillId="0" borderId="0" applyNumberFormat="0" applyFill="0" applyBorder="0" applyAlignment="0" applyProtection="0">
      <alignment vertical="top"/>
      <protection locked="0"/>
    </xf>
    <xf numFmtId="196" fontId="34" fillId="0" borderId="0" applyNumberFormat="0" applyFill="0" applyBorder="0" applyAlignment="0" applyProtection="0">
      <alignment vertical="top"/>
      <protection locked="0"/>
    </xf>
    <xf numFmtId="10" fontId="32" fillId="71" borderId="18" applyNumberFormat="0" applyBorder="0" applyAlignment="0" applyProtection="0"/>
    <xf numFmtId="10" fontId="32" fillId="71" borderId="18" applyNumberFormat="0" applyBorder="0" applyAlignment="0" applyProtection="0"/>
    <xf numFmtId="10" fontId="32" fillId="71" borderId="18" applyNumberFormat="0" applyBorder="0" applyAlignment="0" applyProtection="0"/>
    <xf numFmtId="10" fontId="32" fillId="71" borderId="18" applyNumberFormat="0" applyBorder="0" applyAlignment="0" applyProtection="0"/>
    <xf numFmtId="196" fontId="86" fillId="43" borderId="16" applyNumberFormat="0" applyAlignment="0" applyProtection="0"/>
    <xf numFmtId="196" fontId="86" fillId="33" borderId="16" applyNumberFormat="0" applyAlignment="0" applyProtection="0"/>
    <xf numFmtId="196" fontId="122" fillId="5" borderId="10" applyNumberFormat="0" applyAlignment="0" applyProtection="0"/>
    <xf numFmtId="196" fontId="122" fillId="5" borderId="10" applyNumberFormat="0" applyAlignment="0" applyProtection="0"/>
    <xf numFmtId="196" fontId="21" fillId="5" borderId="10" applyNumberFormat="0" applyAlignment="0" applyProtection="0"/>
    <xf numFmtId="196" fontId="21" fillId="5" borderId="10" applyNumberFormat="0" applyAlignment="0" applyProtection="0"/>
    <xf numFmtId="3" fontId="54" fillId="0" borderId="0"/>
    <xf numFmtId="196" fontId="44" fillId="0" borderId="0" applyNumberFormat="0" applyFont="0" applyFill="0" applyBorder="0" applyProtection="0">
      <alignment horizontal="left" vertical="center"/>
    </xf>
    <xf numFmtId="196" fontId="87" fillId="0" borderId="0"/>
    <xf numFmtId="196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88" fillId="0" borderId="27" applyNumberFormat="0" applyFill="0" applyAlignment="0" applyProtection="0"/>
    <xf numFmtId="196" fontId="88" fillId="0" borderId="27" applyNumberFormat="0" applyFill="0" applyAlignment="0" applyProtection="0"/>
    <xf numFmtId="196" fontId="123" fillId="0" borderId="12" applyNumberFormat="0" applyFill="0" applyAlignment="0" applyProtection="0"/>
    <xf numFmtId="196" fontId="123" fillId="0" borderId="12" applyNumberFormat="0" applyFill="0" applyAlignment="0" applyProtection="0"/>
    <xf numFmtId="196" fontId="24" fillId="0" borderId="12" applyNumberFormat="0" applyFill="0" applyAlignment="0" applyProtection="0"/>
    <xf numFmtId="196" fontId="54" fillId="0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223" fontId="89" fillId="0" borderId="0" applyFont="0" applyFill="0" applyBorder="0" applyAlignment="0" applyProtection="0"/>
    <xf numFmtId="224" fontId="89" fillId="0" borderId="0" applyFont="0" applyFill="0" applyBorder="0" applyAlignment="0" applyProtection="0"/>
    <xf numFmtId="196" fontId="79" fillId="0" borderId="0" applyNumberFormat="0" applyFill="0" applyBorder="0" applyAlignment="0" applyProtection="0"/>
    <xf numFmtId="3" fontId="54" fillId="0" borderId="0"/>
    <xf numFmtId="196" fontId="90" fillId="43" borderId="0" applyNumberFormat="0" applyBorder="0" applyAlignment="0" applyProtection="0"/>
    <xf numFmtId="196" fontId="90" fillId="43" borderId="0" applyNumberFormat="0" applyBorder="0" applyAlignment="0" applyProtection="0"/>
    <xf numFmtId="196" fontId="124" fillId="4" borderId="0" applyNumberFormat="0" applyBorder="0" applyAlignment="0" applyProtection="0"/>
    <xf numFmtId="196" fontId="124" fillId="4" borderId="0" applyNumberFormat="0" applyBorder="0" applyAlignment="0" applyProtection="0"/>
    <xf numFmtId="196" fontId="20" fillId="4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198" fontId="31" fillId="0" borderId="0"/>
    <xf numFmtId="198" fontId="2" fillId="0" borderId="0"/>
    <xf numFmtId="198" fontId="2" fillId="0" borderId="0"/>
    <xf numFmtId="198" fontId="2" fillId="0" borderId="0"/>
    <xf numFmtId="196" fontId="49" fillId="0" borderId="0"/>
    <xf numFmtId="196" fontId="49" fillId="0" borderId="0"/>
    <xf numFmtId="198" fontId="2" fillId="0" borderId="0"/>
    <xf numFmtId="196" fontId="91" fillId="0" borderId="0"/>
    <xf numFmtId="196" fontId="91" fillId="0" borderId="0"/>
    <xf numFmtId="196" fontId="91" fillId="0" borderId="0"/>
    <xf numFmtId="196" fontId="91" fillId="0" borderId="0"/>
    <xf numFmtId="196" fontId="91" fillId="0" borderId="0"/>
    <xf numFmtId="196" fontId="91" fillId="0" borderId="0"/>
    <xf numFmtId="196" fontId="91" fillId="0" borderId="0"/>
    <xf numFmtId="196" fontId="7" fillId="0" borderId="0"/>
    <xf numFmtId="196" fontId="1" fillId="0" borderId="0"/>
    <xf numFmtId="196" fontId="7" fillId="0" borderId="0"/>
    <xf numFmtId="196" fontId="5" fillId="0" borderId="0"/>
    <xf numFmtId="196" fontId="1" fillId="0" borderId="0"/>
    <xf numFmtId="196" fontId="53" fillId="0" borderId="0"/>
    <xf numFmtId="196" fontId="7" fillId="0" borderId="0"/>
    <xf numFmtId="196" fontId="68" fillId="0" borderId="0"/>
    <xf numFmtId="196" fontId="1" fillId="0" borderId="0"/>
    <xf numFmtId="196" fontId="53" fillId="0" borderId="0"/>
    <xf numFmtId="196" fontId="7" fillId="0" borderId="0"/>
    <xf numFmtId="196" fontId="7" fillId="0" borderId="0"/>
    <xf numFmtId="196" fontId="7" fillId="0" borderId="0"/>
    <xf numFmtId="196" fontId="35" fillId="0" borderId="0"/>
    <xf numFmtId="196" fontId="7" fillId="0" borderId="0" applyNumberFormat="0" applyFill="0" applyBorder="0" applyAlignment="0" applyProtection="0"/>
    <xf numFmtId="196" fontId="53" fillId="0" borderId="0"/>
    <xf numFmtId="196" fontId="7" fillId="0" borderId="0"/>
    <xf numFmtId="196" fontId="7" fillId="0" borderId="0"/>
    <xf numFmtId="196" fontId="53" fillId="0" borderId="0"/>
    <xf numFmtId="196" fontId="7" fillId="0" borderId="0"/>
    <xf numFmtId="196" fontId="5" fillId="0" borderId="0"/>
    <xf numFmtId="196" fontId="5" fillId="0" borderId="0"/>
    <xf numFmtId="196" fontId="53" fillId="0" borderId="0"/>
    <xf numFmtId="196" fontId="7" fillId="0" borderId="0"/>
    <xf numFmtId="196" fontId="5" fillId="0" borderId="0"/>
    <xf numFmtId="196" fontId="7" fillId="0" borderId="0"/>
    <xf numFmtId="196" fontId="38" fillId="0" borderId="0"/>
    <xf numFmtId="196" fontId="7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92" fillId="0" borderId="0"/>
    <xf numFmtId="196" fontId="7" fillId="0" borderId="0"/>
    <xf numFmtId="196" fontId="7" fillId="0" borderId="0"/>
    <xf numFmtId="196" fontId="35" fillId="0" borderId="0"/>
    <xf numFmtId="196" fontId="35" fillId="0" borderId="0"/>
    <xf numFmtId="196" fontId="5" fillId="0" borderId="0"/>
    <xf numFmtId="196" fontId="7" fillId="0" borderId="0"/>
    <xf numFmtId="196" fontId="7" fillId="0" borderId="0"/>
    <xf numFmtId="196" fontId="7" fillId="0" borderId="0"/>
    <xf numFmtId="196" fontId="35" fillId="0" borderId="0"/>
    <xf numFmtId="196" fontId="31" fillId="0" borderId="0"/>
    <xf numFmtId="196" fontId="1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69" fillId="0" borderId="0"/>
    <xf numFmtId="196" fontId="67" fillId="0" borderId="0"/>
    <xf numFmtId="196" fontId="67" fillId="0" borderId="0"/>
    <xf numFmtId="196" fontId="35" fillId="0" borderId="0"/>
    <xf numFmtId="196" fontId="7" fillId="0" borderId="0"/>
    <xf numFmtId="196" fontId="7" fillId="0" borderId="0"/>
    <xf numFmtId="196" fontId="70" fillId="0" borderId="0"/>
    <xf numFmtId="196" fontId="7" fillId="0" borderId="0"/>
    <xf numFmtId="196" fontId="5" fillId="0" borderId="0"/>
    <xf numFmtId="196" fontId="1" fillId="0" borderId="0"/>
    <xf numFmtId="196" fontId="7" fillId="0" borderId="0"/>
    <xf numFmtId="196" fontId="7" fillId="0" borderId="0" applyNumberFormat="0" applyFill="0" applyBorder="0" applyAlignment="0" applyProtection="0"/>
    <xf numFmtId="196" fontId="7" fillId="0" borderId="0"/>
    <xf numFmtId="196" fontId="112" fillId="0" borderId="0"/>
    <xf numFmtId="196" fontId="7" fillId="0" borderId="0"/>
    <xf numFmtId="196" fontId="7" fillId="0" borderId="0"/>
    <xf numFmtId="196" fontId="5" fillId="0" borderId="0"/>
    <xf numFmtId="196" fontId="7" fillId="0" borderId="0"/>
    <xf numFmtId="196" fontId="53" fillId="0" borderId="0"/>
    <xf numFmtId="196" fontId="35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7" fillId="0" borderId="0"/>
    <xf numFmtId="196" fontId="35" fillId="0" borderId="0"/>
    <xf numFmtId="196" fontId="5" fillId="0" borderId="0"/>
    <xf numFmtId="196" fontId="5" fillId="0" borderId="0"/>
    <xf numFmtId="196" fontId="38" fillId="0" borderId="0"/>
    <xf numFmtId="196" fontId="5" fillId="0" borderId="0"/>
    <xf numFmtId="196" fontId="5" fillId="0" borderId="0"/>
    <xf numFmtId="196" fontId="30" fillId="0" borderId="0"/>
    <xf numFmtId="196" fontId="54" fillId="0" borderId="0"/>
    <xf numFmtId="196" fontId="5" fillId="37" borderId="28" applyNumberFormat="0" applyFont="0" applyAlignment="0" applyProtection="0"/>
    <xf numFmtId="196" fontId="7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112" fillId="8" borderId="14" applyNumberFormat="0" applyFont="0" applyAlignment="0" applyProtection="0"/>
    <xf numFmtId="196" fontId="5" fillId="37" borderId="28" applyNumberFormat="0" applyFont="0" applyAlignment="0" applyProtection="0"/>
    <xf numFmtId="196" fontId="112" fillId="8" borderId="14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38" fontId="54" fillId="0" borderId="0" applyFill="0" applyBorder="0" applyAlignment="0" applyProtection="0"/>
    <xf numFmtId="196" fontId="93" fillId="63" borderId="29" applyNumberFormat="0" applyAlignment="0" applyProtection="0"/>
    <xf numFmtId="196" fontId="93" fillId="41" borderId="29" applyNumberFormat="0" applyAlignment="0" applyProtection="0"/>
    <xf numFmtId="196" fontId="125" fillId="6" borderId="11" applyNumberFormat="0" applyAlignment="0" applyProtection="0"/>
    <xf numFmtId="196" fontId="125" fillId="6" borderId="11" applyNumberFormat="0" applyAlignment="0" applyProtection="0"/>
    <xf numFmtId="196" fontId="22" fillId="6" borderId="11" applyNumberFormat="0" applyAlignment="0" applyProtection="0"/>
    <xf numFmtId="9" fontId="5" fillId="0" borderId="0" applyFont="0" applyFill="0" applyBorder="0" applyAlignment="0" applyProtection="0"/>
    <xf numFmtId="21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30" applyNumberFormat="0" applyBorder="0"/>
    <xf numFmtId="196" fontId="7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7" fillId="0" borderId="18" applyNumberFormat="0" applyFont="0"/>
    <xf numFmtId="196" fontId="7" fillId="0" borderId="18" applyNumberFormat="0" applyFont="0"/>
    <xf numFmtId="37" fontId="94" fillId="0" borderId="0"/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08" fontId="50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196" fontId="7" fillId="0" borderId="18" applyNumberFormat="0"/>
    <xf numFmtId="196" fontId="7" fillId="0" borderId="18" applyNumberFormat="0"/>
    <xf numFmtId="196" fontId="95" fillId="0" borderId="32"/>
    <xf numFmtId="196" fontId="96" fillId="0" borderId="0" applyNumberFormat="0" applyFill="0" applyBorder="0" applyAlignment="0" applyProtection="0"/>
    <xf numFmtId="196" fontId="97" fillId="52" borderId="0" applyNumberFormat="0" applyBorder="0" applyAlignment="0" applyProtection="0"/>
    <xf numFmtId="196" fontId="7" fillId="0" borderId="0" applyNumberFormat="0" applyFont="0" applyFill="0" applyBorder="0" applyAlignment="0" applyProtection="0"/>
    <xf numFmtId="196" fontId="97" fillId="52" borderId="0" applyNumberFormat="0" applyBorder="0" applyAlignment="0" applyProtection="0"/>
    <xf numFmtId="196" fontId="7" fillId="37" borderId="0" applyNumberFormat="0" applyAlignment="0" applyProtection="0"/>
    <xf numFmtId="3" fontId="7" fillId="0" borderId="0" applyNumberFormat="0" applyFont="0" applyFill="0" applyBorder="0" applyAlignment="0" applyProtection="0"/>
    <xf numFmtId="196" fontId="97" fillId="52" borderId="0" applyNumberFormat="0" applyBorder="0" applyAlignment="0" applyProtection="0"/>
    <xf numFmtId="196" fontId="7" fillId="37" borderId="0" applyNumberFormat="0" applyBorder="0" applyAlignment="0" applyProtection="0"/>
    <xf numFmtId="3" fontId="7" fillId="0" borderId="0" applyNumberFormat="0" applyFont="0" applyFill="0" applyBorder="0" applyAlignment="0" applyProtection="0"/>
    <xf numFmtId="196" fontId="7" fillId="47" borderId="0" applyNumberFormat="0" applyBorder="0" applyAlignment="0" applyProtection="0"/>
    <xf numFmtId="196" fontId="97" fillId="47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7" fillId="72" borderId="0" applyNumberFormat="0" applyBorder="0" applyAlignment="0" applyProtection="0"/>
    <xf numFmtId="3" fontId="97" fillId="7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7" fillId="35" borderId="0" applyNumberFormat="0" applyBorder="0" applyAlignment="0" applyProtection="0"/>
    <xf numFmtId="3" fontId="97" fillId="35" borderId="0" applyNumberFormat="0" applyBorder="0" applyAlignment="0" applyProtection="0"/>
    <xf numFmtId="196" fontId="7" fillId="0" borderId="0" applyFont="0" applyFill="0" applyBorder="0" applyAlignment="0" applyProtection="0"/>
    <xf numFmtId="3" fontId="7" fillId="41" borderId="0" applyFont="0" applyBorder="0" applyAlignment="0" applyProtection="0"/>
    <xf numFmtId="196" fontId="7" fillId="35" borderId="0" applyNumberFormat="0" applyFont="0" applyBorder="0" applyAlignment="0" applyProtection="0"/>
    <xf numFmtId="4" fontId="7" fillId="41" borderId="0" applyFont="0" applyBorder="0" applyAlignment="0" applyProtection="0"/>
    <xf numFmtId="196" fontId="7" fillId="73" borderId="0"/>
    <xf numFmtId="196" fontId="7" fillId="0" borderId="0" applyNumberFormat="0" applyFill="0" applyBorder="0" applyAlignment="0" applyProtection="0"/>
    <xf numFmtId="196" fontId="44" fillId="0" borderId="0"/>
    <xf numFmtId="196" fontId="56" fillId="0" borderId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98" fillId="0" borderId="0" applyNumberFormat="0" applyFont="0" applyBorder="0"/>
    <xf numFmtId="196" fontId="99" fillId="0" borderId="33"/>
    <xf numFmtId="40" fontId="51" fillId="0" borderId="0" applyBorder="0">
      <alignment horizontal="right"/>
    </xf>
    <xf numFmtId="3" fontId="54" fillId="0" borderId="0"/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49" fontId="71" fillId="0" borderId="0" applyFill="0" applyBorder="0" applyAlignment="0"/>
    <xf numFmtId="226" fontId="7" fillId="0" borderId="0" applyFill="0" applyBorder="0" applyAlignment="0"/>
    <xf numFmtId="196" fontId="7" fillId="0" borderId="0" applyFill="0" applyBorder="0" applyAlignment="0"/>
    <xf numFmtId="40" fontId="100" fillId="0" borderId="0"/>
    <xf numFmtId="196" fontId="101" fillId="74" borderId="18"/>
    <xf numFmtId="196" fontId="102" fillId="0" borderId="0" applyNumberFormat="0" applyFill="0" applyBorder="0" applyAlignment="0" applyProtection="0"/>
    <xf numFmtId="196" fontId="103" fillId="0" borderId="0" applyNumberFormat="0" applyFill="0" applyBorder="0" applyAlignment="0" applyProtection="0"/>
    <xf numFmtId="196" fontId="126" fillId="0" borderId="0" applyNumberFormat="0" applyFill="0" applyBorder="0" applyAlignment="0" applyProtection="0"/>
    <xf numFmtId="196" fontId="126" fillId="0" borderId="0" applyNumberFormat="0" applyFill="0" applyBorder="0" applyAlignment="0" applyProtection="0"/>
    <xf numFmtId="196" fontId="14" fillId="0" borderId="0" applyNumberFormat="0" applyFill="0" applyBorder="0" applyAlignment="0" applyProtection="0"/>
    <xf numFmtId="196" fontId="104" fillId="0" borderId="34" applyNumberFormat="0" applyFill="0" applyAlignment="0" applyProtection="0"/>
    <xf numFmtId="196" fontId="104" fillId="0" borderId="35" applyNumberFormat="0" applyFill="0" applyAlignment="0" applyProtection="0"/>
    <xf numFmtId="196" fontId="127" fillId="0" borderId="15" applyNumberFormat="0" applyFill="0" applyAlignment="0" applyProtection="0"/>
    <xf numFmtId="196" fontId="127" fillId="0" borderId="15" applyNumberFormat="0" applyFill="0" applyAlignment="0" applyProtection="0"/>
    <xf numFmtId="196" fontId="28" fillId="0" borderId="15" applyNumberFormat="0" applyFill="0" applyAlignment="0" applyProtection="0"/>
    <xf numFmtId="40" fontId="54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4" fillId="0" borderId="0"/>
    <xf numFmtId="8" fontId="105" fillId="0" borderId="0" applyFont="0" applyFill="0" applyBorder="0" applyAlignment="0" applyProtection="0"/>
    <xf numFmtId="227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96" fontId="106" fillId="0" borderId="0" applyNumberFormat="0" applyFill="0" applyBorder="0" applyAlignment="0" applyProtection="0"/>
    <xf numFmtId="196" fontId="106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107" fillId="0" borderId="36"/>
    <xf numFmtId="196" fontId="89" fillId="0" borderId="0" applyNumberFormat="0" applyFont="0" applyFill="0" applyBorder="0" applyProtection="0">
      <alignment horizontal="center" vertical="center" wrapText="1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6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7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37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196" fontId="5" fillId="0" borderId="0"/>
    <xf numFmtId="196" fontId="7" fillId="0" borderId="0"/>
    <xf numFmtId="196" fontId="7" fillId="0" borderId="0"/>
    <xf numFmtId="196" fontId="5" fillId="0" borderId="0"/>
    <xf numFmtId="196" fontId="1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/>
    <xf numFmtId="41" fontId="10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29" fontId="109" fillId="0" borderId="0" applyFont="0" applyFill="0" applyBorder="0" applyAlignment="0" applyProtection="0"/>
    <xf numFmtId="218" fontId="109" fillId="0" borderId="0" applyFont="0" applyFill="0" applyBorder="0" applyAlignment="0" applyProtection="0"/>
    <xf numFmtId="196" fontId="7" fillId="0" borderId="0"/>
    <xf numFmtId="196" fontId="7" fillId="0" borderId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96" fontId="7" fillId="0" borderId="0"/>
    <xf numFmtId="196" fontId="110" fillId="0" borderId="0"/>
    <xf numFmtId="230" fontId="94" fillId="0" borderId="0" applyFont="0" applyFill="0" applyBorder="0" applyAlignment="0" applyProtection="0"/>
    <xf numFmtId="230" fontId="111" fillId="0" borderId="0" applyFont="0" applyFill="0" applyBorder="0" applyAlignment="0" applyProtection="0"/>
    <xf numFmtId="201" fontId="94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196" fontId="5" fillId="0" borderId="0"/>
    <xf numFmtId="43" fontId="7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" fillId="0" borderId="0"/>
    <xf numFmtId="196" fontId="7" fillId="0" borderId="0"/>
    <xf numFmtId="43" fontId="7" fillId="0" borderId="0" applyFont="0" applyFill="0" applyBorder="0" applyAlignment="0" applyProtection="0"/>
    <xf numFmtId="196" fontId="1" fillId="0" borderId="0"/>
    <xf numFmtId="196" fontId="7" fillId="0" borderId="0"/>
    <xf numFmtId="196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29" fillId="0" borderId="0"/>
    <xf numFmtId="196" fontId="130" fillId="0" borderId="0"/>
    <xf numFmtId="196" fontId="1" fillId="0" borderId="0"/>
    <xf numFmtId="196" fontId="7" fillId="0" borderId="0"/>
    <xf numFmtId="196" fontId="1" fillId="0" borderId="0"/>
    <xf numFmtId="196" fontId="1" fillId="0" borderId="0"/>
    <xf numFmtId="196" fontId="112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12" fillId="0" borderId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30" fillId="0" borderId="0"/>
    <xf numFmtId="196" fontId="3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196" fontId="30" fillId="0" borderId="0"/>
    <xf numFmtId="9" fontId="5" fillId="0" borderId="0" applyFont="0" applyFill="0" applyBorder="0" applyAlignment="0" applyProtection="0"/>
    <xf numFmtId="196" fontId="30" fillId="0" borderId="0"/>
    <xf numFmtId="196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9">
    <xf numFmtId="196" fontId="0" fillId="0" borderId="0" xfId="0"/>
    <xf numFmtId="43" fontId="3" fillId="0" borderId="0" xfId="5" applyNumberFormat="1" applyFont="1" applyFill="1" applyBorder="1"/>
    <xf numFmtId="196" fontId="3" fillId="0" borderId="0" xfId="3" applyFont="1" applyFill="1"/>
    <xf numFmtId="196" fontId="3" fillId="0" borderId="0" xfId="0" applyFont="1" applyFill="1"/>
    <xf numFmtId="196" fontId="3" fillId="0" borderId="0" xfId="0" applyFont="1" applyFill="1" applyBorder="1"/>
    <xf numFmtId="191" fontId="3" fillId="0" borderId="0" xfId="0" applyNumberFormat="1" applyFont="1" applyFill="1" applyBorder="1"/>
    <xf numFmtId="196" fontId="4" fillId="0" borderId="0" xfId="0" applyFont="1" applyFill="1" applyBorder="1"/>
    <xf numFmtId="192" fontId="3" fillId="0" borderId="0" xfId="5" applyNumberFormat="1" applyFont="1" applyFill="1" applyBorder="1" applyAlignment="1">
      <alignment horizontal="right"/>
    </xf>
    <xf numFmtId="196" fontId="3" fillId="0" borderId="0" xfId="0" applyFont="1" applyFill="1" applyAlignment="1">
      <alignment horizontal="center"/>
    </xf>
    <xf numFmtId="191" fontId="3" fillId="0" borderId="0" xfId="0" applyNumberFormat="1" applyFont="1" applyFill="1"/>
    <xf numFmtId="43" fontId="3" fillId="0" borderId="0" xfId="5" applyFont="1" applyFill="1"/>
    <xf numFmtId="196" fontId="3" fillId="0" borderId="2" xfId="0" applyFont="1" applyFill="1" applyBorder="1"/>
    <xf numFmtId="196" fontId="3" fillId="0" borderId="0" xfId="0" quotePrefix="1" applyFont="1" applyFill="1" applyAlignment="1">
      <alignment horizontal="left"/>
    </xf>
    <xf numFmtId="196" fontId="3" fillId="0" borderId="1" xfId="0" applyFont="1" applyFill="1" applyBorder="1"/>
    <xf numFmtId="196" fontId="4" fillId="0" borderId="0" xfId="0" applyFont="1" applyFill="1"/>
    <xf numFmtId="196" fontId="3" fillId="0" borderId="0" xfId="0" applyFont="1" applyFill="1" applyAlignment="1">
      <alignment horizontal="left"/>
    </xf>
    <xf numFmtId="196" fontId="4" fillId="0" borderId="0" xfId="0" applyFont="1" applyFill="1" applyAlignment="1">
      <alignment horizontal="left"/>
    </xf>
    <xf numFmtId="196" fontId="4" fillId="0" borderId="0" xfId="0" quotePrefix="1" applyFont="1" applyFill="1" applyAlignment="1">
      <alignment horizontal="left"/>
    </xf>
    <xf numFmtId="196" fontId="3" fillId="0" borderId="0" xfId="0" applyFont="1" applyFill="1" applyBorder="1" applyAlignment="1">
      <alignment horizontal="center"/>
    </xf>
    <xf numFmtId="43" fontId="4" fillId="0" borderId="0" xfId="5" applyFont="1" applyFill="1" applyBorder="1"/>
    <xf numFmtId="192" fontId="3" fillId="0" borderId="0" xfId="5" applyNumberFormat="1" applyFont="1" applyFill="1"/>
    <xf numFmtId="195" fontId="3" fillId="0" borderId="0" xfId="0" applyNumberFormat="1" applyFont="1" applyFill="1" applyBorder="1"/>
    <xf numFmtId="190" fontId="3" fillId="0" borderId="0" xfId="0" applyNumberFormat="1" applyFont="1" applyFill="1" applyBorder="1"/>
    <xf numFmtId="193" fontId="3" fillId="0" borderId="0" xfId="5" applyNumberFormat="1" applyFont="1" applyFill="1" applyBorder="1" applyAlignment="1">
      <alignment horizontal="center"/>
    </xf>
    <xf numFmtId="43" fontId="4" fillId="0" borderId="0" xfId="5" applyNumberFormat="1" applyFont="1" applyFill="1" applyBorder="1"/>
    <xf numFmtId="190" fontId="3" fillId="0" borderId="1" xfId="5" applyNumberFormat="1" applyFont="1" applyFill="1" applyBorder="1"/>
    <xf numFmtId="43" fontId="4" fillId="0" borderId="0" xfId="5" applyFont="1" applyFill="1" applyAlignment="1">
      <alignment horizontal="center"/>
    </xf>
    <xf numFmtId="196" fontId="3" fillId="0" borderId="0" xfId="0" quotePrefix="1" applyFont="1" applyFill="1"/>
    <xf numFmtId="190" fontId="3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190" fontId="3" fillId="0" borderId="6" xfId="5" applyNumberFormat="1" applyFont="1" applyFill="1" applyBorder="1"/>
    <xf numFmtId="196" fontId="3" fillId="0" borderId="0" xfId="0" applyFont="1" applyFill="1" applyAlignment="1">
      <alignment vertical="center"/>
    </xf>
    <xf numFmtId="196" fontId="9" fillId="0" borderId="0" xfId="0" applyFont="1" applyFill="1"/>
    <xf numFmtId="196" fontId="10" fillId="0" borderId="0" xfId="0" applyFont="1" applyFill="1"/>
    <xf numFmtId="43" fontId="4" fillId="0" borderId="0" xfId="5" applyFont="1" applyFill="1" applyAlignment="1">
      <alignment horizontal="left"/>
    </xf>
    <xf numFmtId="43" fontId="4" fillId="0" borderId="0" xfId="5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96" fontId="3" fillId="0" borderId="0" xfId="0" applyFont="1" applyFill="1" applyAlignment="1">
      <alignment vertical="top" wrapText="1"/>
    </xf>
    <xf numFmtId="196" fontId="3" fillId="0" borderId="0" xfId="0" applyFont="1" applyFill="1" applyAlignment="1">
      <alignment horizontal="center" vertical="top" wrapText="1"/>
    </xf>
    <xf numFmtId="196" fontId="8" fillId="0" borderId="0" xfId="0" applyFont="1" applyFill="1"/>
    <xf numFmtId="43" fontId="8" fillId="0" borderId="0" xfId="5" applyNumberFormat="1" applyFont="1" applyFill="1" applyBorder="1"/>
    <xf numFmtId="196" fontId="4" fillId="0" borderId="2" xfId="3" applyFont="1" applyFill="1" applyBorder="1"/>
    <xf numFmtId="196" fontId="4" fillId="0" borderId="2" xfId="3" applyFont="1" applyFill="1" applyBorder="1" applyAlignment="1">
      <alignment horizontal="center"/>
    </xf>
    <xf numFmtId="43" fontId="4" fillId="0" borderId="2" xfId="3" applyNumberFormat="1" applyFont="1" applyFill="1" applyBorder="1" applyAlignment="1">
      <alignment horizontal="right"/>
    </xf>
    <xf numFmtId="196" fontId="4" fillId="0" borderId="3" xfId="0" applyFont="1" applyFill="1" applyBorder="1"/>
    <xf numFmtId="43" fontId="4" fillId="0" borderId="3" xfId="5" applyFont="1" applyFill="1" applyBorder="1" applyAlignment="1">
      <alignment horizontal="center"/>
    </xf>
    <xf numFmtId="196" fontId="4" fillId="0" borderId="0" xfId="3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96" fontId="4" fillId="0" borderId="2" xfId="0" applyFont="1" applyFill="1" applyBorder="1"/>
    <xf numFmtId="43" fontId="4" fillId="0" borderId="2" xfId="5" applyFont="1" applyFill="1" applyBorder="1" applyAlignment="1">
      <alignment horizontal="center"/>
    </xf>
    <xf numFmtId="43" fontId="4" fillId="0" borderId="0" xfId="5" applyFont="1" applyFill="1" applyBorder="1" applyAlignment="1"/>
    <xf numFmtId="196" fontId="3" fillId="0" borderId="0" xfId="5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96" fontId="12" fillId="0" borderId="0" xfId="0" applyFont="1" applyFill="1"/>
    <xf numFmtId="190" fontId="3" fillId="0" borderId="0" xfId="0" applyNumberFormat="1" applyFont="1" applyFill="1" applyAlignment="1">
      <alignment horizontal="center"/>
    </xf>
    <xf numFmtId="43" fontId="3" fillId="0" borderId="0" xfId="5" applyFont="1" applyFill="1" applyBorder="1"/>
    <xf numFmtId="43" fontId="3" fillId="0" borderId="0" xfId="5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0" xfId="5" applyNumberFormat="1" applyFont="1" applyFill="1"/>
    <xf numFmtId="190" fontId="3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43" fontId="9" fillId="0" borderId="0" xfId="5" applyFont="1" applyFill="1"/>
    <xf numFmtId="196" fontId="3" fillId="0" borderId="0" xfId="3" applyFont="1" applyFill="1" applyAlignment="1">
      <alignment vertical="center"/>
    </xf>
    <xf numFmtId="190" fontId="4" fillId="0" borderId="0" xfId="5" applyNumberFormat="1" applyFont="1" applyFill="1" applyBorder="1" applyAlignment="1">
      <alignment horizontal="right"/>
    </xf>
    <xf numFmtId="196" fontId="3" fillId="0" borderId="0" xfId="3" applyFont="1" applyFill="1" applyAlignment="1"/>
    <xf numFmtId="196" fontId="4" fillId="0" borderId="0" xfId="3" applyFont="1" applyFill="1" applyAlignment="1"/>
    <xf numFmtId="196" fontId="4" fillId="0" borderId="0" xfId="0" applyFont="1" applyFill="1" applyBorder="1" applyAlignment="1"/>
    <xf numFmtId="196" fontId="3" fillId="0" borderId="0" xfId="0" applyFont="1" applyFill="1" applyAlignment="1"/>
    <xf numFmtId="196" fontId="3" fillId="0" borderId="0" xfId="0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5" applyNumberFormat="1" applyFont="1" applyFill="1" applyBorder="1" applyAlignment="1"/>
    <xf numFmtId="190" fontId="3" fillId="0" borderId="3" xfId="0" applyNumberFormat="1" applyFont="1" applyFill="1" applyBorder="1" applyAlignment="1"/>
    <xf numFmtId="190" fontId="3" fillId="0" borderId="1" xfId="0" applyNumberFormat="1" applyFont="1" applyFill="1" applyBorder="1" applyAlignment="1"/>
    <xf numFmtId="190" fontId="3" fillId="0" borderId="4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190" fontId="3" fillId="0" borderId="5" xfId="5" applyNumberFormat="1" applyFont="1" applyFill="1" applyBorder="1" applyAlignment="1">
      <alignment horizontal="center"/>
    </xf>
    <xf numFmtId="190" fontId="3" fillId="0" borderId="3" xfId="0" applyNumberFormat="1" applyFont="1" applyFill="1" applyBorder="1"/>
    <xf numFmtId="190" fontId="3" fillId="0" borderId="3" xfId="5" applyNumberFormat="1" applyFont="1" applyFill="1" applyBorder="1"/>
    <xf numFmtId="190" fontId="3" fillId="0" borderId="4" xfId="0" applyNumberFormat="1" applyFont="1" applyFill="1" applyBorder="1"/>
    <xf numFmtId="43" fontId="3" fillId="0" borderId="0" xfId="5" applyFont="1" applyFill="1" applyAlignment="1"/>
    <xf numFmtId="43" fontId="3" fillId="0" borderId="0" xfId="5" applyFont="1" applyFill="1" applyBorder="1" applyAlignment="1"/>
    <xf numFmtId="43" fontId="3" fillId="0" borderId="2" xfId="5" applyFont="1" applyFill="1" applyBorder="1" applyAlignment="1"/>
    <xf numFmtId="43" fontId="3" fillId="0" borderId="1" xfId="5" applyFont="1" applyFill="1" applyBorder="1" applyAlignment="1"/>
    <xf numFmtId="43" fontId="3" fillId="0" borderId="0" xfId="5" applyFont="1" applyFill="1" applyBorder="1" applyAlignment="1">
      <alignment horizontal="left"/>
    </xf>
    <xf numFmtId="44" fontId="3" fillId="0" borderId="0" xfId="9" applyFont="1" applyFill="1" applyBorder="1" applyAlignment="1"/>
    <xf numFmtId="190" fontId="3" fillId="0" borderId="0" xfId="6" applyNumberFormat="1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0" fontId="3" fillId="0" borderId="0" xfId="5" applyNumberFormat="1" applyFont="1" applyFill="1" applyBorder="1" applyAlignment="1">
      <alignment horizontal="right" vertical="center"/>
    </xf>
    <xf numFmtId="192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9" fillId="0" borderId="0" xfId="0" applyNumberFormat="1" applyFont="1" applyFill="1"/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6" applyNumberFormat="1" applyFont="1" applyFill="1" applyAlignment="1"/>
    <xf numFmtId="0" fontId="3" fillId="0" borderId="0" xfId="0" applyNumberFormat="1" applyFont="1" applyFill="1" applyAlignment="1"/>
    <xf numFmtId="190" fontId="3" fillId="0" borderId="0" xfId="5" applyNumberFormat="1" applyFont="1" applyFill="1" applyAlignment="1"/>
    <xf numFmtId="190" fontId="4" fillId="0" borderId="2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/>
    <xf numFmtId="190" fontId="3" fillId="0" borderId="1" xfId="5" applyNumberFormat="1" applyFont="1" applyFill="1" applyBorder="1" applyAlignment="1"/>
    <xf numFmtId="190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1" fillId="0" borderId="0" xfId="9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2" fontId="3" fillId="0" borderId="0" xfId="5" applyNumberFormat="1" applyFont="1" applyFill="1" applyBorder="1"/>
    <xf numFmtId="196" fontId="3" fillId="0" borderId="0" xfId="6" applyFont="1" applyFill="1" applyAlignment="1">
      <alignment horizontal="center"/>
    </xf>
    <xf numFmtId="196" fontId="132" fillId="0" borderId="0" xfId="0" applyFont="1" applyFill="1"/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 applyAlignment="1">
      <alignment horizontal="right"/>
    </xf>
    <xf numFmtId="196" fontId="3" fillId="0" borderId="0" xfId="6" applyFont="1" applyFill="1" applyAlignment="1">
      <alignment horizontal="center"/>
    </xf>
    <xf numFmtId="196" fontId="3" fillId="0" borderId="2" xfId="3" applyFont="1" applyFill="1" applyBorder="1" applyAlignment="1"/>
    <xf numFmtId="196" fontId="4" fillId="0" borderId="0" xfId="0" applyFont="1" applyFill="1" applyBorder="1" applyAlignment="1">
      <alignment horizontal="center"/>
    </xf>
    <xf numFmtId="43" fontId="3" fillId="0" borderId="0" xfId="5" applyNumberFormat="1" applyFont="1" applyFill="1" applyBorder="1" applyAlignment="1"/>
    <xf numFmtId="190" fontId="3" fillId="0" borderId="0" xfId="0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/>
    <xf numFmtId="196" fontId="3" fillId="0" borderId="0" xfId="6" applyFont="1" applyFill="1" applyAlignment="1"/>
    <xf numFmtId="43" fontId="3" fillId="0" borderId="0" xfId="0" applyNumberFormat="1" applyFont="1" applyFill="1" applyBorder="1" applyAlignment="1"/>
    <xf numFmtId="190" fontId="3" fillId="0" borderId="2" xfId="0" applyNumberFormat="1" applyFont="1" applyFill="1" applyBorder="1" applyAlignment="1"/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196" fontId="3" fillId="0" borderId="0" xfId="6" applyFont="1" applyFill="1" applyAlignment="1">
      <alignment horizontal="center"/>
    </xf>
    <xf numFmtId="195" fontId="3" fillId="0" borderId="0" xfId="4" applyNumberFormat="1" applyFont="1" applyFill="1" applyAlignment="1"/>
    <xf numFmtId="231" fontId="3" fillId="0" borderId="0" xfId="0" applyNumberFormat="1" applyFont="1" applyFill="1" applyBorder="1"/>
    <xf numFmtId="0" fontId="3" fillId="0" borderId="0" xfId="863" applyNumberFormat="1" applyFont="1" applyAlignment="1">
      <alignment horizontal="center"/>
    </xf>
    <xf numFmtId="0" fontId="3" fillId="0" borderId="0" xfId="863" quotePrefix="1" applyNumberFormat="1" applyFont="1" applyAlignment="1">
      <alignment horizontal="center"/>
    </xf>
    <xf numFmtId="43" fontId="3" fillId="0" borderId="3" xfId="5" applyFont="1" applyFill="1" applyBorder="1"/>
    <xf numFmtId="0" fontId="10" fillId="0" borderId="0" xfId="0" applyNumberFormat="1" applyFont="1" applyFill="1" applyBorder="1" applyAlignment="1">
      <alignment horizontal="center"/>
    </xf>
    <xf numFmtId="196" fontId="10" fillId="0" borderId="0" xfId="767" applyFont="1"/>
    <xf numFmtId="196" fontId="3" fillId="0" borderId="0" xfId="533" applyFont="1"/>
    <xf numFmtId="190" fontId="3" fillId="0" borderId="1" xfId="0" applyNumberFormat="1" applyFont="1" applyFill="1" applyBorder="1"/>
    <xf numFmtId="196" fontId="3" fillId="0" borderId="0" xfId="6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3" fillId="0" borderId="2" xfId="0" applyNumberFormat="1" applyFont="1" applyFill="1" applyBorder="1"/>
    <xf numFmtId="195" fontId="3" fillId="0" borderId="0" xfId="4" applyNumberFormat="1" applyFont="1" applyFill="1"/>
    <xf numFmtId="43" fontId="4" fillId="0" borderId="0" xfId="5" applyFont="1" applyFill="1"/>
    <xf numFmtId="49" fontId="134" fillId="0" borderId="0" xfId="0" applyNumberFormat="1" applyFont="1" applyFill="1" applyBorder="1" applyAlignment="1">
      <alignment horizontal="center"/>
    </xf>
    <xf numFmtId="231" fontId="3" fillId="0" borderId="0" xfId="3" applyNumberFormat="1" applyFont="1" applyFill="1" applyAlignment="1"/>
    <xf numFmtId="231" fontId="4" fillId="0" borderId="0" xfId="3" applyNumberFormat="1" applyFont="1" applyFill="1" applyAlignment="1"/>
    <xf numFmtId="231" fontId="3" fillId="0" borderId="0" xfId="0" applyNumberFormat="1" applyFont="1" applyFill="1" applyAlignment="1"/>
    <xf numFmtId="231" fontId="3" fillId="0" borderId="0" xfId="0" applyNumberFormat="1" applyFont="1" applyFill="1" applyBorder="1" applyAlignment="1"/>
    <xf numFmtId="231" fontId="3" fillId="0" borderId="0" xfId="9" applyNumberFormat="1" applyFont="1" applyFill="1" applyBorder="1" applyAlignment="1"/>
    <xf numFmtId="231" fontId="4" fillId="0" borderId="0" xfId="0" applyNumberFormat="1" applyFont="1" applyFill="1" applyBorder="1" applyAlignment="1"/>
    <xf numFmtId="231" fontId="3" fillId="0" borderId="0" xfId="5" applyNumberFormat="1" applyFont="1" applyFill="1" applyAlignment="1"/>
    <xf numFmtId="196" fontId="4" fillId="0" borderId="0" xfId="0" applyFont="1" applyFill="1" applyAlignment="1">
      <alignment horizontal="center"/>
    </xf>
    <xf numFmtId="196" fontId="133" fillId="0" borderId="0" xfId="3" applyFont="1" applyFill="1" applyAlignment="1">
      <alignment horizontal="center"/>
    </xf>
    <xf numFmtId="196" fontId="3" fillId="0" borderId="0" xfId="3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2" xfId="5" applyFont="1" applyFill="1" applyBorder="1" applyAlignment="1">
      <alignment horizontal="right"/>
    </xf>
    <xf numFmtId="43" fontId="4" fillId="0" borderId="1" xfId="5" applyFont="1" applyFill="1" applyBorder="1" applyAlignment="1">
      <alignment horizontal="center"/>
    </xf>
  </cellXfs>
  <cellStyles count="882">
    <cellStyle name="%rev" xfId="11"/>
    <cellStyle name="??" xfId="12"/>
    <cellStyle name="?? [0.00]_ADMAG" xfId="13"/>
    <cellStyle name="???? [0.00]_ADMAG" xfId="14"/>
    <cellStyle name="????_ADMAG" xfId="15"/>
    <cellStyle name="??_ADMAG" xfId="16"/>
    <cellStyle name="_1" xfId="17"/>
    <cellStyle name="_AWP_MR.Pool_Q4'08_PC  by  CP" xfId="18"/>
    <cellStyle name="_AWP_MR.Pool_Q4'08_PC  by  CP 2" xfId="19"/>
    <cellStyle name="_cfoutlk" xfId="20"/>
    <cellStyle name="_cfoutlk_Leasing_PGL_2009" xfId="21"/>
    <cellStyle name="_Channel Table_1_Module1_guyan" xfId="22"/>
    <cellStyle name="_Channel Table_1_Module1_guyan_Leasing_PGL_2009" xfId="23"/>
    <cellStyle name="_CPC_WP_Q1'52 " xfId="24"/>
    <cellStyle name="_example inventory" xfId="25"/>
    <cellStyle name="_guyan" xfId="26"/>
    <cellStyle name="_guyan_Leasing_PGL_2009" xfId="27"/>
    <cellStyle name="_I_CVT_BF" xfId="28"/>
    <cellStyle name="_Lead Provical Q2'08_LC" xfId="29"/>
    <cellStyle name="_Lead RENA_07 = Non" xfId="30"/>
    <cellStyle name="_Lead_NH Siam 2007_update_neng" xfId="31"/>
    <cellStyle name="_Salaries-99 (B)" xfId="32"/>
    <cellStyle name="_Salaries-99 (B)_1" xfId="33"/>
    <cellStyle name="_Salaries-99 (B)_1_ETG_Leasing 2007" xfId="34"/>
    <cellStyle name="_Salaries-99 (B)_1_ETG_Lotus projected depre 8 y" xfId="35"/>
    <cellStyle name="_Salaries-99 (B)_1_Leasing_PGL_2009" xfId="36"/>
    <cellStyle name="_Salaries-99 (B)_1_PGL_Leasing_2008" xfId="37"/>
    <cellStyle name="_Salaries-99 (B)_2" xfId="38"/>
    <cellStyle name="_Salaries-99 (B)_2_ETG_Leasing 2007" xfId="39"/>
    <cellStyle name="_Salaries-99 (B)_2_ETG_Lotus projected depre 8 y" xfId="40"/>
    <cellStyle name="_Salaries-99 (B)_2_Leasing_PGL_2009" xfId="41"/>
    <cellStyle name="_Salaries-99 (B)_2_PGL_Leasing_2008" xfId="42"/>
    <cellStyle name="_TSS_Detailค่าเผื่อหนี้สงสัยจะสูญ" xfId="43"/>
    <cellStyle name="’??? [0.00]_TMCA Spreadsheet(body)" xfId="44"/>
    <cellStyle name="’???_TMCA Spreadsheet(body)" xfId="45"/>
    <cellStyle name="’ส [0.00]_guyan" xfId="46"/>
    <cellStyle name="’ส_guyan" xfId="47"/>
    <cellStyle name="•W?_TMCA Spreadsheet(body)" xfId="48"/>
    <cellStyle name="•W_Fem.Pro" xfId="49"/>
    <cellStyle name="…ๆุ่ [0.00]_guyan" xfId="50"/>
    <cellStyle name="…ๆุ่_guyan" xfId="51"/>
    <cellStyle name="1" xfId="52"/>
    <cellStyle name="20% - Accent1 2" xfId="53"/>
    <cellStyle name="20% - Accent1 3" xfId="54"/>
    <cellStyle name="20% - Accent1 4 2" xfId="55"/>
    <cellStyle name="20% - Accent1 5 2" xfId="56"/>
    <cellStyle name="20% - Accent1 6" xfId="57"/>
    <cellStyle name="20% - Accent2 2" xfId="58"/>
    <cellStyle name="20% - Accent2 3" xfId="59"/>
    <cellStyle name="20% - Accent2 4 2" xfId="60"/>
    <cellStyle name="20% - Accent2 5 2" xfId="61"/>
    <cellStyle name="20% - Accent2 6" xfId="62"/>
    <cellStyle name="20% - Accent3 2" xfId="63"/>
    <cellStyle name="20% - Accent3 3" xfId="64"/>
    <cellStyle name="20% - Accent3 4 2" xfId="65"/>
    <cellStyle name="20% - Accent3 5 2" xfId="66"/>
    <cellStyle name="20% - Accent3 6" xfId="67"/>
    <cellStyle name="20% - Accent4 2" xfId="68"/>
    <cellStyle name="20% - Accent4 3" xfId="69"/>
    <cellStyle name="20% - Accent4 4 2" xfId="70"/>
    <cellStyle name="20% - Accent4 5 2" xfId="71"/>
    <cellStyle name="20% - Accent4 6" xfId="72"/>
    <cellStyle name="20% - Accent5 2" xfId="73"/>
    <cellStyle name="20% - Accent5 3" xfId="74"/>
    <cellStyle name="20% - Accent5 4 2" xfId="75"/>
    <cellStyle name="20% - Accent5 5 2" xfId="76"/>
    <cellStyle name="20% - Accent5 6" xfId="77"/>
    <cellStyle name="20% - Accent6 2" xfId="78"/>
    <cellStyle name="20% - Accent6 3" xfId="79"/>
    <cellStyle name="20% - Accent6 4 2" xfId="80"/>
    <cellStyle name="20% - Accent6 5 2" xfId="81"/>
    <cellStyle name="20% - Accent6 6" xfId="82"/>
    <cellStyle name="40% - Accent1 2" xfId="83"/>
    <cellStyle name="40% - Accent1 3" xfId="84"/>
    <cellStyle name="40% - Accent1 4 2" xfId="85"/>
    <cellStyle name="40% - Accent1 5 2" xfId="86"/>
    <cellStyle name="40% - Accent1 6" xfId="87"/>
    <cellStyle name="40% - Accent2 2" xfId="88"/>
    <cellStyle name="40% - Accent2 3" xfId="89"/>
    <cellStyle name="40% - Accent2 4 2" xfId="90"/>
    <cellStyle name="40% - Accent2 5 2" xfId="91"/>
    <cellStyle name="40% - Accent2 6" xfId="92"/>
    <cellStyle name="40% - Accent3 2" xfId="93"/>
    <cellStyle name="40% - Accent3 3" xfId="94"/>
    <cellStyle name="40% - Accent3 4 2" xfId="95"/>
    <cellStyle name="40% - Accent3 5 2" xfId="96"/>
    <cellStyle name="40% - Accent3 6" xfId="97"/>
    <cellStyle name="40% - Accent4 2" xfId="98"/>
    <cellStyle name="40% - Accent4 3" xfId="99"/>
    <cellStyle name="40% - Accent4 4 2" xfId="100"/>
    <cellStyle name="40% - Accent4 5 2" xfId="101"/>
    <cellStyle name="40% - Accent4 6" xfId="102"/>
    <cellStyle name="40% - Accent5 2" xfId="103"/>
    <cellStyle name="40% - Accent5 3" xfId="104"/>
    <cellStyle name="40% - Accent5 4 2" xfId="105"/>
    <cellStyle name="40% - Accent5 5 2" xfId="106"/>
    <cellStyle name="40% - Accent5 6" xfId="107"/>
    <cellStyle name="40% - Accent6 2" xfId="108"/>
    <cellStyle name="40% - Accent6 3" xfId="109"/>
    <cellStyle name="40% - Accent6 4 2" xfId="110"/>
    <cellStyle name="40% - Accent6 5 2" xfId="111"/>
    <cellStyle name="40% - Accent6 6" xfId="112"/>
    <cellStyle name="60% - Accent1 2" xfId="113"/>
    <cellStyle name="60% - Accent1 3" xfId="114"/>
    <cellStyle name="60% - Accent1 4 2" xfId="115"/>
    <cellStyle name="60% - Accent1 5 2" xfId="116"/>
    <cellStyle name="60% - Accent1 6" xfId="117"/>
    <cellStyle name="60% - Accent2 2" xfId="118"/>
    <cellStyle name="60% - Accent2 3" xfId="119"/>
    <cellStyle name="60% - Accent2 4 2" xfId="120"/>
    <cellStyle name="60% - Accent2 5 2" xfId="121"/>
    <cellStyle name="60% - Accent2 6" xfId="122"/>
    <cellStyle name="60% - Accent3 2" xfId="123"/>
    <cellStyle name="60% - Accent3 3" xfId="124"/>
    <cellStyle name="60% - Accent3 4 2" xfId="125"/>
    <cellStyle name="60% - Accent3 5 2" xfId="126"/>
    <cellStyle name="60% - Accent3 6" xfId="127"/>
    <cellStyle name="60% - Accent4 2" xfId="128"/>
    <cellStyle name="60% - Accent4 3" xfId="129"/>
    <cellStyle name="60% - Accent4 4 2" xfId="130"/>
    <cellStyle name="60% - Accent4 5 2" xfId="131"/>
    <cellStyle name="60% - Accent4 6" xfId="132"/>
    <cellStyle name="60% - Accent5 2" xfId="133"/>
    <cellStyle name="60% - Accent5 3" xfId="134"/>
    <cellStyle name="60% - Accent5 4 2" xfId="135"/>
    <cellStyle name="60% - Accent5 5 2" xfId="136"/>
    <cellStyle name="60% - Accent5 6" xfId="137"/>
    <cellStyle name="60% - Accent6 2" xfId="138"/>
    <cellStyle name="60% - Accent6 3" xfId="139"/>
    <cellStyle name="60% - Accent6 4 2" xfId="140"/>
    <cellStyle name="60% - Accent6 5 2" xfId="141"/>
    <cellStyle name="60% - Accent6 6" xfId="142"/>
    <cellStyle name="75" xfId="143"/>
    <cellStyle name="75 2" xfId="144"/>
    <cellStyle name="Accent1 - 20%" xfId="145"/>
    <cellStyle name="Accent1 - 40%" xfId="146"/>
    <cellStyle name="Accent1 - 60%" xfId="147"/>
    <cellStyle name="Accent1 2" xfId="148"/>
    <cellStyle name="Accent1 3" xfId="149"/>
    <cellStyle name="Accent1 4 2" xfId="150"/>
    <cellStyle name="Accent1 5 2" xfId="151"/>
    <cellStyle name="Accent1 6" xfId="152"/>
    <cellStyle name="Accent2 - 20%" xfId="153"/>
    <cellStyle name="Accent2 - 40%" xfId="154"/>
    <cellStyle name="Accent2 - 60%" xfId="155"/>
    <cellStyle name="Accent2 2" xfId="156"/>
    <cellStyle name="Accent2 3" xfId="157"/>
    <cellStyle name="Accent2 4 2" xfId="158"/>
    <cellStyle name="Accent2 5 2" xfId="159"/>
    <cellStyle name="Accent2 6" xfId="160"/>
    <cellStyle name="Accent3 - 20%" xfId="161"/>
    <cellStyle name="Accent3 - 40%" xfId="162"/>
    <cellStyle name="Accent3 - 60%" xfId="163"/>
    <cellStyle name="Accent3 2" xfId="164"/>
    <cellStyle name="Accent3 3" xfId="165"/>
    <cellStyle name="Accent3 4 2" xfId="166"/>
    <cellStyle name="Accent3 5 2" xfId="167"/>
    <cellStyle name="Accent3 6" xfId="168"/>
    <cellStyle name="Accent4 - 20%" xfId="169"/>
    <cellStyle name="Accent4 - 40%" xfId="170"/>
    <cellStyle name="Accent4 - 60%" xfId="171"/>
    <cellStyle name="Accent4 2" xfId="172"/>
    <cellStyle name="Accent4 3" xfId="173"/>
    <cellStyle name="Accent4 4 2" xfId="174"/>
    <cellStyle name="Accent4 5 2" xfId="175"/>
    <cellStyle name="Accent4 6" xfId="176"/>
    <cellStyle name="Accent5 - 20%" xfId="177"/>
    <cellStyle name="Accent5 - 40%" xfId="178"/>
    <cellStyle name="Accent5 - 60%" xfId="179"/>
    <cellStyle name="Accent5 2" xfId="180"/>
    <cellStyle name="Accent5 3" xfId="181"/>
    <cellStyle name="Accent5 4 2" xfId="182"/>
    <cellStyle name="Accent5 5 2" xfId="183"/>
    <cellStyle name="Accent5 6" xfId="184"/>
    <cellStyle name="Accent6 - 20%" xfId="185"/>
    <cellStyle name="Accent6 - 40%" xfId="186"/>
    <cellStyle name="Accent6 - 60%" xfId="187"/>
    <cellStyle name="Accent6 2" xfId="188"/>
    <cellStyle name="Accent6 3" xfId="189"/>
    <cellStyle name="Accent6 4 2" xfId="190"/>
    <cellStyle name="Accent6 5 2" xfId="191"/>
    <cellStyle name="Accent6 6" xfId="192"/>
    <cellStyle name="aff_guyan_1" xfId="193"/>
    <cellStyle name="al_C-Cap intensity_pldt_guyan" xfId="194"/>
    <cellStyle name="an" xfId="195"/>
    <cellStyle name="Bad 2" xfId="196"/>
    <cellStyle name="Bad 3" xfId="197"/>
    <cellStyle name="Bad 4 2" xfId="198"/>
    <cellStyle name="Bad 5 2" xfId="199"/>
    <cellStyle name="Bad 6" xfId="200"/>
    <cellStyle name="b_xd9f4_ðഖb_xda20_" xfId="20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2"/>
    <cellStyle name="Body" xfId="203"/>
    <cellStyle name="bïెb_xd904_ïౖb_xd92c_ï౦b_xd974_ï౶b_xd9b4_ïಆb_xda14_ïಖbïದbïಶbïೆbïೖbï೦b_xda4c_ï೶b_xda90_ïആb_xdac8_" xfId="204"/>
    <cellStyle name="b妰ð%Normal_Cht-Cum Real Opr Cf_pldt_guyan" xfId="205"/>
    <cellStyle name="b訔Ş㙖b詐Ş㙦b誐Ş㙶b諘Ş㚆bꘈŞ㚖bꙐŞ㚦bꙸŞ㚶bꚬٸ!Normal_C-Cap intensity_pldt_guyan" xfId="206"/>
    <cellStyle name="b_xd878_ïൖbï൦bï൶bïආbïඖbïඦb_xd8b8_ïබb_xd928_ïෆb_xd958_ïූb_xd98c_ï෦b_xd9a8_ï෶bïฆbïถbïฦbïึbïๆb_xd9cc_ï๖b_xd9f4_" xfId="207"/>
    <cellStyle name="Calc Currency (0)" xfId="208"/>
    <cellStyle name="Calc Currency (2)" xfId="209"/>
    <cellStyle name="Calc Percent (0)" xfId="210"/>
    <cellStyle name="Calc Percent (1)" xfId="211"/>
    <cellStyle name="Calc Percent (2)" xfId="212"/>
    <cellStyle name="Calc Units (0)" xfId="213"/>
    <cellStyle name="Calc Units (1)" xfId="214"/>
    <cellStyle name="Calc Units (2)" xfId="215"/>
    <cellStyle name="Calculation 2" xfId="216"/>
    <cellStyle name="Calculation 3" xfId="217"/>
    <cellStyle name="Calculation 4 2" xfId="218"/>
    <cellStyle name="Calculation 5 2" xfId="219"/>
    <cellStyle name="Calculation 6" xfId="220"/>
    <cellStyle name="Check Cell 2" xfId="221"/>
    <cellStyle name="Check Cell 3" xfId="222"/>
    <cellStyle name="Check Cell 4 2" xfId="223"/>
    <cellStyle name="Check Cell 5 2" xfId="224"/>
    <cellStyle name="Check Cell 6" xfId="225"/>
    <cellStyle name="Comma" xfId="5" builtinId="3"/>
    <cellStyle name="Comma  - Style1" xfId="226"/>
    <cellStyle name="Comma [00]" xfId="227"/>
    <cellStyle name="Comma 10" xfId="228"/>
    <cellStyle name="Comma 10 2" xfId="229"/>
    <cellStyle name="Comma 10 2 2" xfId="777"/>
    <cellStyle name="Comma 10 2 2 2" xfId="784"/>
    <cellStyle name="Comma 10 2 3" xfId="785"/>
    <cellStyle name="Comma 10 2 4" xfId="783"/>
    <cellStyle name="Comma 10 3" xfId="230"/>
    <cellStyle name="Comma 10 4" xfId="782"/>
    <cellStyle name="Comma 11" xfId="231"/>
    <cellStyle name="Comma 11 2" xfId="232"/>
    <cellStyle name="Comma 12" xfId="233"/>
    <cellStyle name="Comma 12 2" xfId="234"/>
    <cellStyle name="Comma 12 6" xfId="786"/>
    <cellStyle name="Comma 13" xfId="235"/>
    <cellStyle name="Comma 13 2" xfId="787"/>
    <cellStyle name="Comma 14" xfId="236"/>
    <cellStyle name="Comma 15" xfId="237"/>
    <cellStyle name="Comma 16" xfId="238"/>
    <cellStyle name="Comma 17" xfId="239"/>
    <cellStyle name="Comma 18" xfId="240"/>
    <cellStyle name="Comma 19" xfId="241"/>
    <cellStyle name="Comma 2" xfId="1"/>
    <cellStyle name="Comma 2 2" xfId="8"/>
    <cellStyle name="Comma 2 2 2" xfId="244"/>
    <cellStyle name="Comma 2 2 3" xfId="245"/>
    <cellStyle name="Comma 2 2 4" xfId="246"/>
    <cellStyle name="Comma 2 2 4 2" xfId="791"/>
    <cellStyle name="Comma 2 2 4 3" xfId="790"/>
    <cellStyle name="Comma 2 2 5" xfId="789"/>
    <cellStyle name="Comma 2 2 6" xfId="243"/>
    <cellStyle name="Comma 2 3" xfId="247"/>
    <cellStyle name="Comma 2 3 2" xfId="248"/>
    <cellStyle name="Comma 2 3 2 2" xfId="794"/>
    <cellStyle name="Comma 2 3 2 2 2" xfId="795"/>
    <cellStyle name="Comma 2 3 2 3" xfId="793"/>
    <cellStyle name="Comma 2 3 3" xfId="792"/>
    <cellStyle name="Comma 2 4" xfId="249"/>
    <cellStyle name="Comma 2 4 2" xfId="250"/>
    <cellStyle name="Comma 2 5" xfId="251"/>
    <cellStyle name="Comma 2 5 2" xfId="796"/>
    <cellStyle name="Comma 2 6" xfId="788"/>
    <cellStyle name="Comma 2 7" xfId="242"/>
    <cellStyle name="Comma 20" xfId="252"/>
    <cellStyle name="Comma 21" xfId="253"/>
    <cellStyle name="Comma 21 2" xfId="254"/>
    <cellStyle name="Comma 21_TCC_WP_04'52" xfId="255"/>
    <cellStyle name="Comma 22" xfId="256"/>
    <cellStyle name="Comma 23" xfId="257"/>
    <cellStyle name="Comma 23 2" xfId="258"/>
    <cellStyle name="Comma 24" xfId="259"/>
    <cellStyle name="Comma 24 2" xfId="260"/>
    <cellStyle name="Comma 25" xfId="261"/>
    <cellStyle name="Comma 26" xfId="262"/>
    <cellStyle name="Comma 27" xfId="263"/>
    <cellStyle name="Comma 27 2" xfId="264"/>
    <cellStyle name="Comma 27 2 2 2 2" xfId="797"/>
    <cellStyle name="Comma 27_WP_GKP Q2'53" xfId="265"/>
    <cellStyle name="Comma 28" xfId="266"/>
    <cellStyle name="Comma 29" xfId="267"/>
    <cellStyle name="Comma 3" xfId="268"/>
    <cellStyle name="Comma 3 2" xfId="269"/>
    <cellStyle name="Comma 3 2 2" xfId="799"/>
    <cellStyle name="Comma 3 3" xfId="270"/>
    <cellStyle name="Comma 3 4" xfId="271"/>
    <cellStyle name="Comma 3 5" xfId="798"/>
    <cellStyle name="Comma 30" xfId="272"/>
    <cellStyle name="Comma 31" xfId="273"/>
    <cellStyle name="Comma 32" xfId="274"/>
    <cellStyle name="Comma 33" xfId="275"/>
    <cellStyle name="Comma 34" xfId="276"/>
    <cellStyle name="Comma 35" xfId="277"/>
    <cellStyle name="Comma 35 2" xfId="278"/>
    <cellStyle name="Comma 36" xfId="279"/>
    <cellStyle name="Comma 37" xfId="280"/>
    <cellStyle name="Comma 38" xfId="281"/>
    <cellStyle name="Comma 39" xfId="282"/>
    <cellStyle name="Comma 4" xfId="283"/>
    <cellStyle name="Comma 4 2" xfId="284"/>
    <cellStyle name="Comma 4 3" xfId="285"/>
    <cellStyle name="Comma 4 4" xfId="286"/>
    <cellStyle name="Comma 4 5" xfId="287"/>
    <cellStyle name="Comma 4 6" xfId="800"/>
    <cellStyle name="Comma 40" xfId="288"/>
    <cellStyle name="Comma 41" xfId="289"/>
    <cellStyle name="Comma 42" xfId="290"/>
    <cellStyle name="Comma 43" xfId="291"/>
    <cellStyle name="Comma 44" xfId="828"/>
    <cellStyle name="Comma 44 2" xfId="852"/>
    <cellStyle name="Comma 45" xfId="831"/>
    <cellStyle name="Comma 46" xfId="836"/>
    <cellStyle name="Comma 47" xfId="838"/>
    <cellStyle name="Comma 48" xfId="842"/>
    <cellStyle name="Comma 49" xfId="845"/>
    <cellStyle name="Comma 5" xfId="292"/>
    <cellStyle name="Comma 5 2" xfId="293"/>
    <cellStyle name="Comma 5 2 2" xfId="803"/>
    <cellStyle name="Comma 5 2 2 2" xfId="804"/>
    <cellStyle name="Comma 5 2 3" xfId="802"/>
    <cellStyle name="Comma 5 3" xfId="294"/>
    <cellStyle name="Comma 5 3 2" xfId="801"/>
    <cellStyle name="Comma 5 4" xfId="295"/>
    <cellStyle name="Comma 5 5" xfId="774"/>
    <cellStyle name="Comma 50" xfId="847"/>
    <cellStyle name="Comma 51" xfId="849"/>
    <cellStyle name="Comma 52" xfId="855"/>
    <cellStyle name="Comma 53" xfId="862"/>
    <cellStyle name="Comma 54" xfId="871"/>
    <cellStyle name="Comma 55" xfId="881"/>
    <cellStyle name="Comma 56" xfId="869"/>
    <cellStyle name="Comma 57" xfId="866"/>
    <cellStyle name="Comma 58" xfId="857"/>
    <cellStyle name="Comma 59" xfId="867"/>
    <cellStyle name="Comma 6" xfId="296"/>
    <cellStyle name="Comma 6 2" xfId="297"/>
    <cellStyle name="Comma 6 2 2" xfId="298"/>
    <cellStyle name="Comma 6 3" xfId="299"/>
    <cellStyle name="Comma 6 4" xfId="300"/>
    <cellStyle name="Comma 60" xfId="868"/>
    <cellStyle name="Comma 61" xfId="861"/>
    <cellStyle name="Comma 7" xfId="301"/>
    <cellStyle name="Comma 7 2" xfId="2"/>
    <cellStyle name="Comma 7 2 2" xfId="302"/>
    <cellStyle name="Comma 7 2 3" xfId="303"/>
    <cellStyle name="Comma 7 2 4" xfId="304"/>
    <cellStyle name="Comma 7 2 5" xfId="773"/>
    <cellStyle name="Comma 7 3" xfId="305"/>
    <cellStyle name="Comma 7 3 2" xfId="306"/>
    <cellStyle name="Comma 7 4" xfId="307"/>
    <cellStyle name="Comma 8" xfId="308"/>
    <cellStyle name="Comma 8 2" xfId="309"/>
    <cellStyle name="Comma 8 2 2" xfId="310"/>
    <cellStyle name="Comma 8 2 3" xfId="311"/>
    <cellStyle name="Comma 8 2 4" xfId="312"/>
    <cellStyle name="Comma 8 3" xfId="313"/>
    <cellStyle name="Comma 8 3 2" xfId="314"/>
    <cellStyle name="Comma 8 4" xfId="315"/>
    <cellStyle name="Comma 9" xfId="316"/>
    <cellStyle name="Comma 9 2" xfId="317"/>
    <cellStyle name="Comma 9 2 2" xfId="806"/>
    <cellStyle name="Comma 9 3" xfId="805"/>
    <cellStyle name="comma zerodec" xfId="318"/>
    <cellStyle name="comma zerodec 2" xfId="319"/>
    <cellStyle name="comma zerodec 2 2" xfId="320"/>
    <cellStyle name="comma zerodec 2 3" xfId="321"/>
    <cellStyle name="comma zerodec 3" xfId="322"/>
    <cellStyle name="comma zerodec 4" xfId="323"/>
    <cellStyle name="comma zerodec_Book1" xfId="324"/>
    <cellStyle name="Copied" xfId="325"/>
    <cellStyle name="Copied 2" xfId="326"/>
    <cellStyle name="Curren - Style3" xfId="327"/>
    <cellStyle name="Curren - Style4" xfId="328"/>
    <cellStyle name="Currency" xfId="9" builtinId="4"/>
    <cellStyle name="Currency (0.00)" xfId="329"/>
    <cellStyle name="Currency [00]" xfId="330"/>
    <cellStyle name="Currency 2" xfId="331"/>
    <cellStyle name="Currency 2 2" xfId="807"/>
    <cellStyle name="Currency1" xfId="332"/>
    <cellStyle name="Currency1 2" xfId="333"/>
    <cellStyle name="Currency1 2 2" xfId="334"/>
    <cellStyle name="Currency1 2 3" xfId="335"/>
    <cellStyle name="Currency1 3" xfId="336"/>
    <cellStyle name="Currency1 4" xfId="337"/>
    <cellStyle name="Currency1_Book1" xfId="338"/>
    <cellStyle name="Date Short" xfId="339"/>
    <cellStyle name="Dezimal [0]_35ERI8T2gbIEMixb4v26icuOo" xfId="340"/>
    <cellStyle name="Dezimal_35ERI8T2gbIEMixb4v26icuOo" xfId="341"/>
    <cellStyle name="Dollar (zero dec)" xfId="342"/>
    <cellStyle name="Dollar (zero dec) 2" xfId="343"/>
    <cellStyle name="Dollar (zero dec) 2 2" xfId="344"/>
    <cellStyle name="Dollar (zero dec) 2 3" xfId="345"/>
    <cellStyle name="Dollar (zero dec) 3" xfId="346"/>
    <cellStyle name="Dollar (zero dec) 4" xfId="347"/>
    <cellStyle name="Dollar (zero dec)_WP HDY Q1'52" xfId="348"/>
    <cellStyle name="dt" xfId="349"/>
    <cellStyle name="E&amp;Y House" xfId="350"/>
    <cellStyle name="Emphasis 1" xfId="351"/>
    <cellStyle name="Emphasis 2" xfId="352"/>
    <cellStyle name="Emphasis 3" xfId="353"/>
    <cellStyle name="Enter Currency (0)" xfId="354"/>
    <cellStyle name="Enter Currency (2)" xfId="355"/>
    <cellStyle name="Enter Units (0)" xfId="356"/>
    <cellStyle name="Enter Units (1)" xfId="357"/>
    <cellStyle name="Enter Units (2)" xfId="358"/>
    <cellStyle name="Entered" xfId="359"/>
    <cellStyle name="Entered 2" xfId="360"/>
    <cellStyle name="Entry" xfId="361"/>
    <cellStyle name="Entry 2" xfId="362"/>
    <cellStyle name="Euro" xfId="363"/>
    <cellStyle name="ev" xfId="364"/>
    <cellStyle name="Explanatory Text 2" xfId="365"/>
    <cellStyle name="Explanatory Text 3" xfId="366"/>
    <cellStyle name="Explanatory Text 4 2" xfId="367"/>
    <cellStyle name="Explanatory Text 5 2" xfId="368"/>
    <cellStyle name="Explanatory Text 6" xfId="369"/>
    <cellStyle name="Format Number Column" xfId="370"/>
    <cellStyle name="Good 2" xfId="371"/>
    <cellStyle name="Good 3" xfId="372"/>
    <cellStyle name="Good 4 2" xfId="373"/>
    <cellStyle name="Good 5 2" xfId="374"/>
    <cellStyle name="Good 6" xfId="375"/>
    <cellStyle name="Grey" xfId="376"/>
    <cellStyle name="Grey 2" xfId="377"/>
    <cellStyle name="Grey 3" xfId="378"/>
    <cellStyle name="Grey 4" xfId="379"/>
    <cellStyle name="guyan" xfId="380"/>
    <cellStyle name="Header - Style1" xfId="381"/>
    <cellStyle name="Header1" xfId="382"/>
    <cellStyle name="Header1 2" xfId="383"/>
    <cellStyle name="Header2" xfId="384"/>
    <cellStyle name="Header2 2" xfId="385"/>
    <cellStyle name="Heading" xfId="386"/>
    <cellStyle name="Heading 1 2" xfId="387"/>
    <cellStyle name="Heading 1 3" xfId="388"/>
    <cellStyle name="Heading 1 4 2" xfId="389"/>
    <cellStyle name="Heading 1 5 2" xfId="390"/>
    <cellStyle name="Heading 1 6" xfId="391"/>
    <cellStyle name="Heading 2 2" xfId="392"/>
    <cellStyle name="Heading 2 3" xfId="393"/>
    <cellStyle name="Heading 2 4 2" xfId="394"/>
    <cellStyle name="Heading 2 5 2" xfId="395"/>
    <cellStyle name="Heading 2 6" xfId="396"/>
    <cellStyle name="Heading 3 2" xfId="397"/>
    <cellStyle name="Heading 3 3" xfId="398"/>
    <cellStyle name="Heading 3 4 2" xfId="399"/>
    <cellStyle name="Heading 3 5 2" xfId="400"/>
    <cellStyle name="Heading 3 6" xfId="401"/>
    <cellStyle name="Heading 4 2" xfId="402"/>
    <cellStyle name="Heading 4 3" xfId="403"/>
    <cellStyle name="Heading 4 4 2" xfId="404"/>
    <cellStyle name="Heading 4 5 2" xfId="405"/>
    <cellStyle name="Heading 4 6" xfId="406"/>
    <cellStyle name="Hyperlink 2" xfId="407"/>
    <cellStyle name="Hyperlink 3" xfId="408"/>
    <cellStyle name="Hyperlink 4" xfId="409"/>
    <cellStyle name="Hyperlink 5" xfId="410"/>
    <cellStyle name="Hyperlink 6" xfId="411"/>
    <cellStyle name="Input [yellow]" xfId="412"/>
    <cellStyle name="Input [yellow] 2" xfId="413"/>
    <cellStyle name="Input [yellow] 3" xfId="414"/>
    <cellStyle name="Input [yellow] 4" xfId="415"/>
    <cellStyle name="Input 2" xfId="416"/>
    <cellStyle name="Input 3" xfId="417"/>
    <cellStyle name="Input 4 2" xfId="418"/>
    <cellStyle name="Input 5 2" xfId="419"/>
    <cellStyle name="Input 6" xfId="420"/>
    <cellStyle name="Input 7" xfId="421"/>
    <cellStyle name="ldt_guyan" xfId="422"/>
    <cellStyle name="left" xfId="423"/>
    <cellStyle name="lines" xfId="424"/>
    <cellStyle name="Link Currency (0)" xfId="425"/>
    <cellStyle name="Link Currency (2)" xfId="426"/>
    <cellStyle name="Link Currency (2) 2" xfId="427"/>
    <cellStyle name="Link Units (0)" xfId="428"/>
    <cellStyle name="Link Units (1)" xfId="429"/>
    <cellStyle name="Link Units (2)" xfId="430"/>
    <cellStyle name="Linked Cell 2" xfId="431"/>
    <cellStyle name="Linked Cell 3" xfId="432"/>
    <cellStyle name="Linked Cell 4 2" xfId="433"/>
    <cellStyle name="Linked Cell 5 2" xfId="434"/>
    <cellStyle name="Linked Cell 6" xfId="435"/>
    <cellStyle name="lk_guyan" xfId="436"/>
    <cellStyle name="Milliers [0]_AR1194" xfId="437"/>
    <cellStyle name="Milliers_AR1194" xfId="438"/>
    <cellStyle name="Mon?taire [0]_AR1194" xfId="439"/>
    <cellStyle name="Mon?taire_AR1194" xfId="440"/>
    <cellStyle name="Monétaire [0]_laroux" xfId="441"/>
    <cellStyle name="Monétaire_laroux" xfId="442"/>
    <cellStyle name="MS_COL_STYLE" xfId="443"/>
    <cellStyle name="n" xfId="444"/>
    <cellStyle name="Neutral 2" xfId="445"/>
    <cellStyle name="Neutral 3" xfId="446"/>
    <cellStyle name="Neutral 4 2" xfId="447"/>
    <cellStyle name="Neutral 5 2" xfId="448"/>
    <cellStyle name="Neutral 6" xfId="449"/>
    <cellStyle name="no dec" xfId="450"/>
    <cellStyle name="no dec 2" xfId="451"/>
    <cellStyle name="no dec 2 2" xfId="452"/>
    <cellStyle name="no dec 2 3" xfId="453"/>
    <cellStyle name="no dec 3" xfId="454"/>
    <cellStyle name="no dec_WP HDY Q1'52" xfId="455"/>
    <cellStyle name="Normal" xfId="0" builtinId="0"/>
    <cellStyle name="Normal - Style1" xfId="456"/>
    <cellStyle name="Normal - Style1 2" xfId="457"/>
    <cellStyle name="Normal - Style1 2 2" xfId="458"/>
    <cellStyle name="Normal - Style1 2 3" xfId="459"/>
    <cellStyle name="Normal - Style1 3" xfId="460"/>
    <cellStyle name="Normal - Style1 4" xfId="461"/>
    <cellStyle name="Normal - Style1_WP HDY Q1'52" xfId="462"/>
    <cellStyle name="Normal - Style2" xfId="463"/>
    <cellStyle name="Normal - Style3" xfId="464"/>
    <cellStyle name="Normal - Style4" xfId="465"/>
    <cellStyle name="Normal - Style5" xfId="466"/>
    <cellStyle name="Normal - Style6" xfId="467"/>
    <cellStyle name="Normal - Style7" xfId="468"/>
    <cellStyle name="Normal - Style8" xfId="469"/>
    <cellStyle name="Normal 10" xfId="470"/>
    <cellStyle name="Normal 10 10" xfId="765"/>
    <cellStyle name="Normal 10 10 2" xfId="779"/>
    <cellStyle name="Normal 10 2" xfId="471"/>
    <cellStyle name="Normal 10 2 2" xfId="775"/>
    <cellStyle name="Normal 10 3" xfId="809"/>
    <cellStyle name="Normal 10 3 2" xfId="810"/>
    <cellStyle name="Normal 10 3 2 2" xfId="811"/>
    <cellStyle name="Normal 10 4" xfId="812"/>
    <cellStyle name="Normal 10 5" xfId="808"/>
    <cellStyle name="Normal 11" xfId="472"/>
    <cellStyle name="Normal 11 2" xfId="473"/>
    <cellStyle name="Normal 11 3" xfId="474"/>
    <cellStyle name="Normal 11_Detail Asset TCC Q2'53" xfId="475"/>
    <cellStyle name="Normal 12" xfId="476"/>
    <cellStyle name="Normal 12 2" xfId="477"/>
    <cellStyle name="Normal 12 3" xfId="478"/>
    <cellStyle name="Normal 12_Detail Asset TCC Q2'53" xfId="479"/>
    <cellStyle name="Normal 13" xfId="480"/>
    <cellStyle name="Normal 14" xfId="481"/>
    <cellStyle name="Normal 15" xfId="482"/>
    <cellStyle name="Normal 15 2" xfId="483"/>
    <cellStyle name="Normal 15 3" xfId="484"/>
    <cellStyle name="Normal 15_Detail Asset TCC Q2'53" xfId="485"/>
    <cellStyle name="Normal 16" xfId="486"/>
    <cellStyle name="Normal 16 2" xfId="487"/>
    <cellStyle name="Normal 16_Detail Asset TCC Q2'53" xfId="488"/>
    <cellStyle name="Normal 17" xfId="489"/>
    <cellStyle name="Normal 18" xfId="490"/>
    <cellStyle name="Normal 18 2" xfId="491"/>
    <cellStyle name="Normal 18_Detail Asset TCC Q2'53" xfId="492"/>
    <cellStyle name="Normal 19" xfId="493"/>
    <cellStyle name="Normal 2" xfId="767"/>
    <cellStyle name="Normal 2 10" xfId="813"/>
    <cellStyle name="Normal 2 2" xfId="494"/>
    <cellStyle name="Normal 2 2 2" xfId="495"/>
    <cellStyle name="Normal 2 2 3" xfId="496"/>
    <cellStyle name="Normal 2 2 4" xfId="497"/>
    <cellStyle name="Normal 2 2 4 2" xfId="776"/>
    <cellStyle name="Normal 2 2 4 3" xfId="853"/>
    <cellStyle name="Normal 2 2 5" xfId="814"/>
    <cellStyle name="Normal 2 3" xfId="498"/>
    <cellStyle name="Normal 2 4" xfId="499"/>
    <cellStyle name="Normal 2 4 2" xfId="500"/>
    <cellStyle name="Normal 2 5" xfId="501"/>
    <cellStyle name="Normal 2 6" xfId="502"/>
    <cellStyle name="Normal 2 7" xfId="503"/>
    <cellStyle name="Normal 2 8" xfId="504"/>
    <cellStyle name="Normal 2 9" xfId="505"/>
    <cellStyle name="Normal 20" xfId="506"/>
    <cellStyle name="Normal 21" xfId="507"/>
    <cellStyle name="Normal 21 2" xfId="508"/>
    <cellStyle name="Normal 21_TCC_WP_04'52" xfId="509"/>
    <cellStyle name="Normal 22" xfId="510"/>
    <cellStyle name="Normal 23" xfId="511"/>
    <cellStyle name="Normal 24" xfId="512"/>
    <cellStyle name="Normal 25" xfId="513"/>
    <cellStyle name="Normal 26" xfId="514"/>
    <cellStyle name="Normal 26 2" xfId="515"/>
    <cellStyle name="Normal 27" xfId="516"/>
    <cellStyle name="Normal 28" xfId="517"/>
    <cellStyle name="Normal 29" xfId="518"/>
    <cellStyle name="Normal 3" xfId="7"/>
    <cellStyle name="Normal 3 2" xfId="520"/>
    <cellStyle name="Normal 3 3" xfId="521"/>
    <cellStyle name="Normal 3 4" xfId="522"/>
    <cellStyle name="Normal 3 5" xfId="519"/>
    <cellStyle name="Normal 30" xfId="523"/>
    <cellStyle name="Normal 30 2" xfId="524"/>
    <cellStyle name="Normal 30_WP_SUN Q4'52_Lister+GS" xfId="525"/>
    <cellStyle name="Normal 31" xfId="526"/>
    <cellStyle name="Normal 32" xfId="527"/>
    <cellStyle name="Normal 33" xfId="528"/>
    <cellStyle name="Normal 34" xfId="529"/>
    <cellStyle name="Normal 35" xfId="530"/>
    <cellStyle name="Normal 36" xfId="531"/>
    <cellStyle name="Normal 37" xfId="532"/>
    <cellStyle name="Normal 38" xfId="827"/>
    <cellStyle name="Normal 39" xfId="830"/>
    <cellStyle name="Normal 4" xfId="533"/>
    <cellStyle name="Normal 4 2" xfId="534"/>
    <cellStyle name="Normal 4 3" xfId="535"/>
    <cellStyle name="Normal 4 4" xfId="536"/>
    <cellStyle name="Normal 4_I(8M)-ASP" xfId="537"/>
    <cellStyle name="Normal 40" xfId="835"/>
    <cellStyle name="Normal 41" xfId="837"/>
    <cellStyle name="Normal 42" xfId="841"/>
    <cellStyle name="Normal 43" xfId="844"/>
    <cellStyle name="Normal 44" xfId="846"/>
    <cellStyle name="Normal 45" xfId="848"/>
    <cellStyle name="Normal 46" xfId="854"/>
    <cellStyle name="Normal 47" xfId="10"/>
    <cellStyle name="Normal 48" xfId="554"/>
    <cellStyle name="Normal 49" xfId="878"/>
    <cellStyle name="Normal 5" xfId="538"/>
    <cellStyle name="Normal 5 2" xfId="539"/>
    <cellStyle name="Normal 5 2 2" xfId="816"/>
    <cellStyle name="Normal 5 3" xfId="540"/>
    <cellStyle name="Normal 5 4" xfId="541"/>
    <cellStyle name="Normal 5 5" xfId="815"/>
    <cellStyle name="Normal 5_Book1" xfId="542"/>
    <cellStyle name="Normal 50" xfId="859"/>
    <cellStyle name="Normal 51" xfId="876"/>
    <cellStyle name="Normal 52" xfId="860"/>
    <cellStyle name="Normal 53" xfId="874"/>
    <cellStyle name="Normal 54" xfId="863"/>
    <cellStyle name="Normal 55" xfId="870"/>
    <cellStyle name="Normal 56" xfId="879"/>
    <cellStyle name="Normal 6" xfId="543"/>
    <cellStyle name="Normal 6 2" xfId="544"/>
    <cellStyle name="Normal 6 3" xfId="817"/>
    <cellStyle name="Normal 7" xfId="545"/>
    <cellStyle name="Normal 7 2" xfId="546"/>
    <cellStyle name="Normal 7 2 2" xfId="819"/>
    <cellStyle name="Normal 7 2 3" xfId="832"/>
    <cellStyle name="Normal 7 3" xfId="547"/>
    <cellStyle name="Normal 7 3 2" xfId="821"/>
    <cellStyle name="Normal 7 3 2 2" xfId="833"/>
    <cellStyle name="Normal 7 3 2 3" xfId="839"/>
    <cellStyle name="Normal 7 3 3" xfId="820"/>
    <cellStyle name="Normal 7 4" xfId="818"/>
    <cellStyle name="Normal 7_Book1" xfId="548"/>
    <cellStyle name="Normal 8" xfId="549"/>
    <cellStyle name="Normal 8 2" xfId="550"/>
    <cellStyle name="Normal 8_Book1" xfId="551"/>
    <cellStyle name="Normal 9" xfId="552"/>
    <cellStyle name="Normal 9 2" xfId="553"/>
    <cellStyle name="Normal 9 2 2" xfId="823"/>
    <cellStyle name="Normal 9 3" xfId="822"/>
    <cellStyle name="Normal_CEI Q1'51 T2" xfId="3"/>
    <cellStyle name="Normal_THECO Q4'50 T2" xfId="4"/>
    <cellStyle name="Normale_9639A02C" xfId="555"/>
    <cellStyle name="Note 2" xfId="556"/>
    <cellStyle name="Note 2 2" xfId="557"/>
    <cellStyle name="Note 3" xfId="558"/>
    <cellStyle name="Note 4" xfId="559"/>
    <cellStyle name="Note 4 2" xfId="560"/>
    <cellStyle name="Note 5" xfId="561"/>
    <cellStyle name="Note 5 2" xfId="562"/>
    <cellStyle name="Note 6" xfId="563"/>
    <cellStyle name="Note 7" xfId="564"/>
    <cellStyle name="Note 8" xfId="565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6"/>
    <cellStyle name="Output 2" xfId="567"/>
    <cellStyle name="Output 3" xfId="568"/>
    <cellStyle name="Output 4 2" xfId="569"/>
    <cellStyle name="Output 5 2" xfId="570"/>
    <cellStyle name="Output 6" xfId="571"/>
    <cellStyle name="Percent [0]" xfId="573"/>
    <cellStyle name="Percent [00]" xfId="574"/>
    <cellStyle name="Percent [2]" xfId="575"/>
    <cellStyle name="Percent [2] 2" xfId="576"/>
    <cellStyle name="Percent [2] 2 2" xfId="577"/>
    <cellStyle name="Percent [2] 2 3" xfId="578"/>
    <cellStyle name="Percent [2] 2 4" xfId="579"/>
    <cellStyle name="Percent [2] 3" xfId="580"/>
    <cellStyle name="Percent [2] 3 2" xfId="581"/>
    <cellStyle name="Percent [2] 4" xfId="582"/>
    <cellStyle name="Percent 10" xfId="583"/>
    <cellStyle name="Percent 10 2" xfId="584"/>
    <cellStyle name="Percent 11" xfId="585"/>
    <cellStyle name="Percent 12" xfId="586"/>
    <cellStyle name="Percent 13" xfId="587"/>
    <cellStyle name="Percent 14" xfId="588"/>
    <cellStyle name="Percent 15" xfId="589"/>
    <cellStyle name="Percent 16" xfId="590"/>
    <cellStyle name="Percent 17" xfId="591"/>
    <cellStyle name="Percent 18" xfId="592"/>
    <cellStyle name="Percent 19" xfId="593"/>
    <cellStyle name="Percent 2" xfId="594"/>
    <cellStyle name="Percent 2 2" xfId="595"/>
    <cellStyle name="Percent 2 3" xfId="596"/>
    <cellStyle name="Percent 2 4" xfId="597"/>
    <cellStyle name="Percent 20" xfId="598"/>
    <cellStyle name="Percent 21" xfId="599"/>
    <cellStyle name="Percent 22" xfId="600"/>
    <cellStyle name="Percent 23" xfId="601"/>
    <cellStyle name="Percent 24" xfId="602"/>
    <cellStyle name="Percent 25" xfId="603"/>
    <cellStyle name="Percent 26" xfId="572"/>
    <cellStyle name="Percent 27" xfId="872"/>
    <cellStyle name="Percent 28" xfId="864"/>
    <cellStyle name="Percent 29" xfId="880"/>
    <cellStyle name="Percent 3" xfId="824"/>
    <cellStyle name="Percent 3 2" xfId="604"/>
    <cellStyle name="Percent 30" xfId="865"/>
    <cellStyle name="Percent 31" xfId="877"/>
    <cellStyle name="Percent 32" xfId="858"/>
    <cellStyle name="Percent 33" xfId="875"/>
    <cellStyle name="Percent 34" xfId="873"/>
    <cellStyle name="Percent 35" xfId="856"/>
    <cellStyle name="Percent 4" xfId="829"/>
    <cellStyle name="Percent 5" xfId="834"/>
    <cellStyle name="Percent 6" xfId="840"/>
    <cellStyle name="Percent 7" xfId="843"/>
    <cellStyle name="Percent 7 2" xfId="605"/>
    <cellStyle name="Percent 8" xfId="606"/>
    <cellStyle name="Percent 9" xfId="607"/>
    <cellStyle name="PERCENTAGE" xfId="608"/>
    <cellStyle name="PrePop Currency (0)" xfId="609"/>
    <cellStyle name="PrePop Currency (2)" xfId="610"/>
    <cellStyle name="PrePop Units (0)" xfId="611"/>
    <cellStyle name="PrePop Units (0) 2" xfId="612"/>
    <cellStyle name="PrePop Units (1)" xfId="613"/>
    <cellStyle name="PrePop Units (2)" xfId="614"/>
    <cellStyle name="price" xfId="615"/>
    <cellStyle name="price 2" xfId="616"/>
    <cellStyle name="pwstyle" xfId="617"/>
    <cellStyle name="Quantity" xfId="618"/>
    <cellStyle name="Quantity 2" xfId="619"/>
    <cellStyle name="Quantity 2 2" xfId="620"/>
    <cellStyle name="Quantity 2 3" xfId="621"/>
    <cellStyle name="Quantity 2 4" xfId="622"/>
    <cellStyle name="Quantity 2_I(8M)-ASP" xfId="623"/>
    <cellStyle name="Quantity 3" xfId="624"/>
    <cellStyle name="Quantity 3 2" xfId="625"/>
    <cellStyle name="Quantity 4" xfId="626"/>
    <cellStyle name="Quantity_Book1" xfId="627"/>
    <cellStyle name="RevList" xfId="628"/>
    <cellStyle name="Rittichai" xfId="629"/>
    <cellStyle name="Rittichai 2" xfId="630"/>
    <cellStyle name="Rittichai 2 2" xfId="631"/>
    <cellStyle name="Rittichai 2 3" xfId="632"/>
    <cellStyle name="Rittichai 2 4" xfId="633"/>
    <cellStyle name="Rittichai 3" xfId="634"/>
    <cellStyle name="Rittichai 3 2" xfId="635"/>
    <cellStyle name="Rittichai 4" xfId="636"/>
    <cellStyle name="rob" xfId="637"/>
    <cellStyle name="rob 2" xfId="638"/>
    <cellStyle name="sbt2" xfId="639"/>
    <cellStyle name="Sheet Title" xfId="640"/>
    <cellStyle name="SS Col Hdr" xfId="641"/>
    <cellStyle name="SS Dim 1 Blank" xfId="642"/>
    <cellStyle name="SS Dim 1 Title" xfId="643"/>
    <cellStyle name="SS Dim 1 Value" xfId="644"/>
    <cellStyle name="SS Dim 2 Blank" xfId="645"/>
    <cellStyle name="SS Dim 2 Title" xfId="646"/>
    <cellStyle name="SS Dim 2 Value" xfId="647"/>
    <cellStyle name="SS Dim 3 Blank" xfId="648"/>
    <cellStyle name="SS Dim 3 Title" xfId="649"/>
    <cellStyle name="SS Dim 3 Value" xfId="650"/>
    <cellStyle name="SS Dim 4 Blank" xfId="651"/>
    <cellStyle name="SS Dim 4 Title" xfId="652"/>
    <cellStyle name="SS Dim 4 Value" xfId="653"/>
    <cellStyle name="SS Dim 5 Blank" xfId="654"/>
    <cellStyle name="SS Dim 5 Title" xfId="655"/>
    <cellStyle name="SS Dim 5 Value" xfId="656"/>
    <cellStyle name="SS Other Measure" xfId="657"/>
    <cellStyle name="SS Sum Measure" xfId="658"/>
    <cellStyle name="SS Unbound Dim" xfId="659"/>
    <cellStyle name="SS WAvg Measure" xfId="660"/>
    <cellStyle name="Standard_Anpassen der Amortisation" xfId="661"/>
    <cellStyle name="Style 1" xfId="662"/>
    <cellStyle name="Style 2" xfId="663"/>
    <cellStyle name="Style 3" xfId="664"/>
    <cellStyle name="Style 4" xfId="665"/>
    <cellStyle name="Style 5" xfId="666"/>
    <cellStyle name="Style 6" xfId="667"/>
    <cellStyle name="Style 7" xfId="668"/>
    <cellStyle name="Style 8" xfId="669"/>
    <cellStyle name="style1" xfId="670"/>
    <cellStyle name="subt1" xfId="671"/>
    <cellStyle name="Subtotal" xfId="672"/>
    <cellStyle name="t" xfId="673"/>
    <cellStyle name="Table" xfId="674"/>
    <cellStyle name="Table 2" xfId="675"/>
    <cellStyle name="Table 2 2" xfId="676"/>
    <cellStyle name="Table 2 3" xfId="677"/>
    <cellStyle name="Table 2 4" xfId="678"/>
    <cellStyle name="Table 3" xfId="679"/>
    <cellStyle name="Table 3 2" xfId="680"/>
    <cellStyle name="Table 4" xfId="681"/>
    <cellStyle name="Text Indent A" xfId="682"/>
    <cellStyle name="Text Indent B" xfId="683"/>
    <cellStyle name="Text Indent C" xfId="684"/>
    <cellStyle name="Times New Roman" xfId="685"/>
    <cellStyle name="Timing Schedule" xfId="686"/>
    <cellStyle name="Title 2" xfId="687"/>
    <cellStyle name="Title 3" xfId="688"/>
    <cellStyle name="Title 4 2" xfId="689"/>
    <cellStyle name="Title 5 2" xfId="690"/>
    <cellStyle name="Title 6" xfId="691"/>
    <cellStyle name="Total 2" xfId="692"/>
    <cellStyle name="Total 3" xfId="693"/>
    <cellStyle name="Total 4 2" xfId="694"/>
    <cellStyle name="Total 5 2" xfId="695"/>
    <cellStyle name="Total 6" xfId="696"/>
    <cellStyle name="Tusental_A-listan (fixad)" xfId="697"/>
    <cellStyle name="ule1_guyan" xfId="698"/>
    <cellStyle name="ux_guyan" xfId="699"/>
    <cellStyle name="Valuta_NPV" xfId="700"/>
    <cellStyle name="Währung [0]_Compiling Utility Macros" xfId="701"/>
    <cellStyle name="Währung_Compiling Utility Macros" xfId="702"/>
    <cellStyle name="Warning Text 2" xfId="703"/>
    <cellStyle name="Warning Text 3" xfId="704"/>
    <cellStyle name="Warning Text 4 2" xfId="705"/>
    <cellStyle name="Warning Text 5 2" xfId="706"/>
    <cellStyle name="Warning Text 6" xfId="707"/>
    <cellStyle name="WHead - Style2" xfId="708"/>
    <cellStyle name="wrap" xfId="709"/>
    <cellStyle name="Wไhrung [0]_35ERI8T2gbIEMixb4v26icuOo" xfId="710"/>
    <cellStyle name="Wไhrung_35ERI8T2gbIEMixb4v26icuOo" xfId="711"/>
    <cellStyle name="yan" xfId="712"/>
    <cellStyle name="เครื่องหมายจุลภาค 2" xfId="713"/>
    <cellStyle name="เครื่องหมายจุลภาค 2 2" xfId="714"/>
    <cellStyle name="เครื่องหมายจุลภาค 3" xfId="715"/>
    <cellStyle name="เครื่องหมายจุลภาค 3 2" xfId="768"/>
    <cellStyle name="เครื่องหมายจุลภาค 4" xfId="716"/>
    <cellStyle name="เครื่องหมายจุลภาค 5" xfId="717"/>
    <cellStyle name="เครื่องหมายจุลภาค 5 2" xfId="718"/>
    <cellStyle name="เครื่องหมายจุลภาค 6" xfId="719"/>
    <cellStyle name="เครื่องหมายจุลภาค 6 2" xfId="720"/>
    <cellStyle name="เครื่องหมายจุลภาค 6 3" xfId="825"/>
    <cellStyle name="เครื่องหมายจุลภาค 7" xfId="721"/>
    <cellStyle name="เครื่องหมายจุลภาค 7 2" xfId="722"/>
    <cellStyle name="เครื่องหมายจุลภาค 8" xfId="723"/>
    <cellStyle name="เครื่องหมายจุลภาค 9" xfId="724"/>
    <cellStyle name="จุลภาค 2" xfId="766"/>
    <cellStyle name="จุลภาค 2 2" xfId="771"/>
    <cellStyle name="จุลภาค 3" xfId="781"/>
    <cellStyle name="จุลภาค 4" xfId="770"/>
    <cellStyle name="จุลภาค 5" xfId="851"/>
    <cellStyle name="เชื่อมโยงหลายมิติ" xfId="725"/>
    <cellStyle name="เชื่อมโยงหลายมิติ 2" xfId="726"/>
    <cellStyle name="เชื่อมโยงหลายมิติ 3" xfId="727"/>
    <cellStyle name="เชื่อมโยงหลายมิติ 4" xfId="728"/>
    <cellStyle name="เชื่อมโยงหลายมิติ 5" xfId="729"/>
    <cellStyle name="เชื่อมโยงหลายมิติ 6" xfId="730"/>
    <cellStyle name="เชื่อมโยงหลายมิติ_W.P. SUN Q4'52 - X1" xfId="731"/>
    <cellStyle name="ตามการเชื่อมโยงหลายมิติ" xfId="732"/>
    <cellStyle name="ตามการเชื่อมโยงหลายมิติ 2" xfId="733"/>
    <cellStyle name="ตามการเชื่อมโยงหลายมิติ 3" xfId="734"/>
    <cellStyle name="ตามการเชื่อมโยงหลายมิติ 4" xfId="735"/>
    <cellStyle name="ตามการเชื่อมโยงหลายมิติ 5" xfId="736"/>
    <cellStyle name="ตามการเชื่อมโยงหลายมิติ 6" xfId="737"/>
    <cellStyle name="ตามการเชื่อมโยงหลายมิติ_TCC_WP_04'52" xfId="738"/>
    <cellStyle name="น้บะภฒ_95" xfId="739"/>
    <cellStyle name="ปกติ 2" xfId="740"/>
    <cellStyle name="ปกติ 2 2" xfId="741"/>
    <cellStyle name="ปกติ 2 3" xfId="742"/>
    <cellStyle name="ปกติ 2 4" xfId="772"/>
    <cellStyle name="ปกติ 3" xfId="743"/>
    <cellStyle name="ปกติ 3 2" xfId="778"/>
    <cellStyle name="ปกติ 4" xfId="780"/>
    <cellStyle name="ปกติ 4 2" xfId="744"/>
    <cellStyle name="ปกติ 5" xfId="826"/>
    <cellStyle name="ปกติ 6" xfId="769"/>
    <cellStyle name="ปกติ 7" xfId="850"/>
    <cellStyle name="ปกติ_GK-P Y'50 Fs" xfId="6"/>
    <cellStyle name="เปอร์เซ็นต์ 2" xfId="745"/>
    <cellStyle name="เปอร์เซ็นต์ 2 2" xfId="746"/>
    <cellStyle name="ฤธถ [0]_95" xfId="747"/>
    <cellStyle name="ฤธถ_95" xfId="748"/>
    <cellStyle name="ล๋ศญ [0]_95" xfId="749"/>
    <cellStyle name="ล๋ศญ_95" xfId="750"/>
    <cellStyle name="วฅมุ_4ฟ๙ฝวภ๛" xfId="751"/>
    <cellStyle name="쉼표 [0]_FN TRIALBALANCE02" xfId="752"/>
    <cellStyle name="쉼표_Final DRR mtd 2002" xfId="753"/>
    <cellStyle name="콤마 [0]_요약 BS" xfId="754"/>
    <cellStyle name="콤마_요약 BS" xfId="755"/>
    <cellStyle name="표준_12 2004 FSS FS" xfId="756"/>
    <cellStyle name="一般_Cashflow" xfId="757"/>
    <cellStyle name="千分位[0]_laroux" xfId="758"/>
    <cellStyle name="千分位_laroux" xfId="759"/>
    <cellStyle name="常规_Sheet1" xfId="760"/>
    <cellStyle name="標準_FIXED ASSET" xfId="761"/>
    <cellStyle name="貨幣 [0]_laroux" xfId="762"/>
    <cellStyle name="貨幣[0]_laroux" xfId="763"/>
    <cellStyle name="貨幣_laroux" xfId="76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39</xdr:row>
      <xdr:rowOff>0</xdr:rowOff>
    </xdr:from>
    <xdr:to>
      <xdr:col>7</xdr:col>
      <xdr:colOff>975630</xdr:colOff>
      <xdr:row>41</xdr:row>
      <xdr:rowOff>110375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41405" y="10553700"/>
          <a:ext cx="6344450" cy="662825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84</xdr:row>
      <xdr:rowOff>8725</xdr:rowOff>
    </xdr:from>
    <xdr:to>
      <xdr:col>7</xdr:col>
      <xdr:colOff>881743</xdr:colOff>
      <xdr:row>86</xdr:row>
      <xdr:rowOff>123986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7993" y="22735375"/>
          <a:ext cx="6353975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4080</xdr:colOff>
      <xdr:row>41</xdr:row>
      <xdr:rowOff>110375</xdr:rowOff>
    </xdr:to>
    <xdr:grpSp>
      <xdr:nvGrpSpPr>
        <xdr:cNvPr id="8" name="กลุ่ม 1">
          <a:extLst>
            <a:ext uri="{FF2B5EF4-FFF2-40B4-BE49-F238E27FC236}">
              <a16:creationId xmlns="" xmlns:a16="http://schemas.microsoft.com/office/drawing/2014/main" id="{DC893328-099C-4A7B-845A-0BD8304EEDA5}"/>
            </a:ext>
          </a:extLst>
        </xdr:cNvPr>
        <xdr:cNvGrpSpPr/>
      </xdr:nvGrpSpPr>
      <xdr:grpSpPr>
        <a:xfrm>
          <a:off x="7267575" y="10553700"/>
          <a:ext cx="4080" cy="662825"/>
          <a:chOff x="392205" y="11183469"/>
          <a:chExt cx="6208059" cy="683558"/>
        </a:xfrm>
      </xdr:grpSpPr>
      <xdr:sp macro="" textlink="">
        <xdr:nvSpPr>
          <xdr:cNvPr id="9" name="TextBox 8">
            <a:extLst>
              <a:ext uri="{FF2B5EF4-FFF2-40B4-BE49-F238E27FC236}">
                <a16:creationId xmlns="" xmlns:a16="http://schemas.microsoft.com/office/drawing/2014/main" id="{7E581F38-C1B0-49A0-9357-8D1C56E3BFD6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="" xmlns:a16="http://schemas.microsoft.com/office/drawing/2014/main" id="{3F83139E-09E8-48BB-8F0B-CB4F0353291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39</xdr:row>
      <xdr:rowOff>12807</xdr:rowOff>
    </xdr:from>
    <xdr:to>
      <xdr:col>7</xdr:col>
      <xdr:colOff>530439</xdr:colOff>
      <xdr:row>41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4E146C0E-3F0F-4783-A4D9-E5A4458A913D}"/>
            </a:ext>
          </a:extLst>
        </xdr:cNvPr>
        <xdr:cNvGrpSpPr/>
      </xdr:nvGrpSpPr>
      <xdr:grpSpPr>
        <a:xfrm>
          <a:off x="161205" y="10509357"/>
          <a:ext cx="58461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470CE466-C848-44F1-B20A-2FE98FEC9F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E0F0E226-AA31-4973-89A1-5031D08B70F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41</xdr:row>
      <xdr:rowOff>9525</xdr:rowOff>
    </xdr:from>
    <xdr:to>
      <xdr:col>8</xdr:col>
      <xdr:colOff>570940</xdr:colOff>
      <xdr:row>43</xdr:row>
      <xdr:rowOff>128869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494367" y="11312525"/>
          <a:ext cx="6738906" cy="66967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37</xdr:row>
      <xdr:rowOff>2379</xdr:rowOff>
    </xdr:from>
    <xdr:to>
      <xdr:col>5</xdr:col>
      <xdr:colOff>504965</xdr:colOff>
      <xdr:row>41</xdr:row>
      <xdr:rowOff>123825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388938" y="10183546"/>
          <a:ext cx="6878777" cy="12221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86</xdr:row>
      <xdr:rowOff>33086</xdr:rowOff>
    </xdr:from>
    <xdr:to>
      <xdr:col>5</xdr:col>
      <xdr:colOff>488295</xdr:colOff>
      <xdr:row>88</xdr:row>
      <xdr:rowOff>168957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pSpPr/>
      </xdr:nvGrpSpPr>
      <xdr:grpSpPr>
        <a:xfrm>
          <a:off x="372268" y="23718586"/>
          <a:ext cx="6878777" cy="686204"/>
          <a:chOff x="392205" y="11183469"/>
          <a:chExt cx="6208059" cy="683559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 txBox="1"/>
        </xdr:nvSpPr>
        <xdr:spPr>
          <a:xfrm>
            <a:off x="392205" y="1118347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J116"/>
  <sheetViews>
    <sheetView topLeftCell="A85" zoomScaleNormal="100" zoomScaleSheetLayoutView="90" workbookViewId="0">
      <selection activeCell="H100" sqref="H100"/>
    </sheetView>
  </sheetViews>
  <sheetFormatPr defaultColWidth="9.33203125" defaultRowHeight="21.75"/>
  <cols>
    <col min="1" max="3" width="2.83203125" style="3" customWidth="1"/>
    <col min="4" max="4" width="9.1640625" style="3" customWidth="1"/>
    <col min="5" max="5" width="48.83203125" style="3" customWidth="1"/>
    <col min="6" max="6" width="10.83203125" style="95" customWidth="1"/>
    <col min="7" max="7" width="20.83203125" style="8" customWidth="1"/>
    <col min="8" max="8" width="20.83203125" style="10" customWidth="1"/>
    <col min="9" max="9" width="8.1640625" style="10" customWidth="1"/>
    <col min="10" max="10" width="6" style="10" customWidth="1"/>
    <col min="11" max="12" width="9.33203125" style="3" customWidth="1"/>
    <col min="13" max="16384" width="9.33203125" style="3"/>
  </cols>
  <sheetData>
    <row r="1" spans="1:8">
      <c r="H1" s="20">
        <v>6</v>
      </c>
    </row>
    <row r="2" spans="1:8">
      <c r="A2" s="172" t="s">
        <v>14</v>
      </c>
      <c r="B2" s="172"/>
      <c r="C2" s="172"/>
      <c r="D2" s="172"/>
      <c r="E2" s="172"/>
      <c r="F2" s="172"/>
      <c r="G2" s="172"/>
      <c r="H2" s="172"/>
    </row>
    <row r="3" spans="1:8">
      <c r="A3" s="172" t="s">
        <v>42</v>
      </c>
      <c r="B3" s="172"/>
      <c r="C3" s="172"/>
      <c r="D3" s="172"/>
      <c r="E3" s="172"/>
      <c r="F3" s="172"/>
      <c r="G3" s="172"/>
      <c r="H3" s="172"/>
    </row>
    <row r="4" spans="1:8">
      <c r="A4" s="172" t="s">
        <v>102</v>
      </c>
      <c r="B4" s="172"/>
      <c r="C4" s="172"/>
      <c r="D4" s="172"/>
      <c r="E4" s="172"/>
      <c r="F4" s="172"/>
      <c r="G4" s="172"/>
      <c r="H4" s="172"/>
    </row>
    <row r="5" spans="1:8">
      <c r="C5" s="4"/>
      <c r="D5" s="4"/>
      <c r="E5" s="53"/>
      <c r="F5" s="97"/>
      <c r="G5" s="1"/>
      <c r="H5" s="35" t="s">
        <v>22</v>
      </c>
    </row>
    <row r="6" spans="1:8">
      <c r="A6" s="13"/>
      <c r="B6" s="13"/>
      <c r="C6" s="13"/>
      <c r="D6" s="13"/>
      <c r="E6" s="13"/>
      <c r="F6" s="112" t="s">
        <v>16</v>
      </c>
      <c r="G6" s="65" t="s">
        <v>116</v>
      </c>
      <c r="H6" s="65" t="s">
        <v>117</v>
      </c>
    </row>
    <row r="7" spans="1:8" ht="21.75" hidden="1" customHeight="1">
      <c r="A7" s="4"/>
      <c r="B7" s="4"/>
      <c r="C7" s="4"/>
      <c r="D7" s="4"/>
      <c r="E7" s="54"/>
      <c r="F7" s="113"/>
      <c r="G7" s="29" t="s">
        <v>82</v>
      </c>
      <c r="H7" s="29" t="s">
        <v>86</v>
      </c>
    </row>
    <row r="8" spans="1:8">
      <c r="A8" s="4"/>
      <c r="B8" s="4"/>
      <c r="C8" s="4"/>
      <c r="D8" s="4"/>
      <c r="E8" s="54"/>
      <c r="F8" s="113"/>
      <c r="G8" s="29"/>
      <c r="H8" s="29" t="s">
        <v>84</v>
      </c>
    </row>
    <row r="9" spans="1:8">
      <c r="A9" s="173" t="s">
        <v>75</v>
      </c>
      <c r="B9" s="174"/>
      <c r="C9" s="174"/>
      <c r="D9" s="174"/>
      <c r="E9" s="174"/>
      <c r="H9" s="3"/>
    </row>
    <row r="10" spans="1:8">
      <c r="A10" s="3" t="s">
        <v>3</v>
      </c>
      <c r="H10" s="8"/>
    </row>
    <row r="11" spans="1:8">
      <c r="B11" s="15" t="s">
        <v>52</v>
      </c>
      <c r="D11" s="12"/>
      <c r="F11" s="152"/>
      <c r="G11" s="10">
        <v>14063633.439999999</v>
      </c>
      <c r="H11" s="64">
        <v>717003.82</v>
      </c>
    </row>
    <row r="12" spans="1:8">
      <c r="B12" s="15" t="s">
        <v>87</v>
      </c>
      <c r="D12" s="15"/>
      <c r="E12" s="9"/>
      <c r="F12" s="152" t="s">
        <v>106</v>
      </c>
      <c r="G12" s="10">
        <v>3628415.76</v>
      </c>
      <c r="H12" s="64">
        <v>4627422.74</v>
      </c>
    </row>
    <row r="13" spans="1:8">
      <c r="B13" s="15" t="s">
        <v>88</v>
      </c>
      <c r="D13" s="15"/>
      <c r="E13" s="9"/>
      <c r="F13" s="152">
        <v>7</v>
      </c>
      <c r="G13" s="10">
        <v>485765893.71000004</v>
      </c>
      <c r="H13" s="64">
        <v>534806587.48000002</v>
      </c>
    </row>
    <row r="14" spans="1:8">
      <c r="B14" s="15" t="s">
        <v>71</v>
      </c>
      <c r="D14" s="15"/>
      <c r="E14" s="9"/>
      <c r="F14" s="152"/>
      <c r="G14" s="10">
        <v>307103.19</v>
      </c>
      <c r="H14" s="64">
        <v>129915.11</v>
      </c>
    </row>
    <row r="15" spans="1:8">
      <c r="B15" s="15" t="s">
        <v>53</v>
      </c>
      <c r="D15" s="15"/>
      <c r="F15" s="152">
        <v>8</v>
      </c>
      <c r="G15" s="10">
        <v>1140286144.6600001</v>
      </c>
      <c r="H15" s="64">
        <v>950661714.41999996</v>
      </c>
    </row>
    <row r="16" spans="1:8">
      <c r="B16" s="67" t="s">
        <v>66</v>
      </c>
      <c r="D16" s="14"/>
      <c r="F16" s="152"/>
      <c r="G16" s="25">
        <f>SUM(G11:G15)</f>
        <v>1644051190.7600002</v>
      </c>
      <c r="H16" s="25">
        <f>SUM(H11:H15)</f>
        <v>1490942643.5699999</v>
      </c>
    </row>
    <row r="17" spans="1:10">
      <c r="A17" s="67" t="s">
        <v>11</v>
      </c>
      <c r="C17" s="14"/>
      <c r="F17" s="152"/>
      <c r="G17" s="56"/>
      <c r="H17" s="56"/>
    </row>
    <row r="18" spans="1:10">
      <c r="A18" s="67"/>
      <c r="B18" s="15" t="s">
        <v>72</v>
      </c>
      <c r="C18" s="14"/>
      <c r="F18" s="152"/>
      <c r="G18" s="10">
        <v>5729.17</v>
      </c>
      <c r="H18" s="61">
        <v>11946.4</v>
      </c>
    </row>
    <row r="19" spans="1:10">
      <c r="B19" s="3" t="s">
        <v>54</v>
      </c>
      <c r="F19" s="152">
        <v>9</v>
      </c>
      <c r="G19" s="10">
        <v>694133</v>
      </c>
      <c r="H19" s="61">
        <v>694133</v>
      </c>
    </row>
    <row r="20" spans="1:10">
      <c r="B20" s="15" t="s">
        <v>55</v>
      </c>
      <c r="F20" s="152">
        <v>10</v>
      </c>
      <c r="G20" s="10">
        <v>646426790.90999997</v>
      </c>
      <c r="H20" s="60">
        <v>645964213.35000002</v>
      </c>
    </row>
    <row r="21" spans="1:10">
      <c r="B21" s="15" t="s">
        <v>58</v>
      </c>
      <c r="F21" s="152">
        <v>11</v>
      </c>
      <c r="G21" s="10">
        <v>7901516.2999999998</v>
      </c>
      <c r="H21" s="60">
        <v>6601971.0099999998</v>
      </c>
    </row>
    <row r="22" spans="1:10">
      <c r="B22" s="3" t="s">
        <v>63</v>
      </c>
      <c r="F22" s="152">
        <v>5.0999999999999996</v>
      </c>
      <c r="G22" s="10">
        <v>2800000</v>
      </c>
      <c r="H22" s="61">
        <v>2800000</v>
      </c>
    </row>
    <row r="23" spans="1:10">
      <c r="B23" s="3" t="s">
        <v>61</v>
      </c>
      <c r="C23" s="55"/>
      <c r="F23" s="152">
        <v>12</v>
      </c>
      <c r="G23" s="10">
        <v>4409209.05</v>
      </c>
      <c r="H23" s="56">
        <v>6600293.25</v>
      </c>
    </row>
    <row r="24" spans="1:10">
      <c r="B24" s="3" t="s">
        <v>62</v>
      </c>
      <c r="G24" s="10">
        <v>97177.509999999966</v>
      </c>
      <c r="H24" s="60">
        <v>220548.61</v>
      </c>
    </row>
    <row r="25" spans="1:10" s="14" customFormat="1">
      <c r="B25" s="67" t="s">
        <v>67</v>
      </c>
      <c r="F25" s="98"/>
      <c r="G25" s="25">
        <f>SUM(G18:G24)</f>
        <v>662334555.93999982</v>
      </c>
      <c r="H25" s="25">
        <f>SUM(H18:H24)</f>
        <v>662893105.62</v>
      </c>
      <c r="I25" s="163"/>
      <c r="J25" s="163"/>
    </row>
    <row r="26" spans="1:10" ht="25.5" customHeight="1" thickBot="1">
      <c r="B26" s="67" t="s">
        <v>68</v>
      </c>
      <c r="D26" s="14"/>
      <c r="G26" s="30">
        <f>G16+G25</f>
        <v>2306385746.6999998</v>
      </c>
      <c r="H26" s="30">
        <f>H16+H25</f>
        <v>2153835749.1900001</v>
      </c>
    </row>
    <row r="27" spans="1:10" ht="22.5" thickTop="1">
      <c r="G27" s="58"/>
      <c r="H27" s="58"/>
    </row>
    <row r="28" spans="1:10">
      <c r="A28" s="31"/>
      <c r="F28" s="109"/>
      <c r="G28" s="10"/>
      <c r="H28" s="28"/>
    </row>
    <row r="29" spans="1:10">
      <c r="A29" s="31"/>
      <c r="G29" s="56"/>
      <c r="H29" s="8"/>
    </row>
    <row r="30" spans="1:10">
      <c r="A30" s="31"/>
      <c r="F30" s="99"/>
      <c r="G30" s="18"/>
      <c r="H30" s="18"/>
    </row>
    <row r="31" spans="1:10">
      <c r="A31" s="31"/>
      <c r="F31" s="99"/>
      <c r="G31" s="18"/>
      <c r="H31" s="18"/>
    </row>
    <row r="32" spans="1:10">
      <c r="A32" s="31"/>
      <c r="F32" s="99"/>
      <c r="G32" s="18"/>
      <c r="H32" s="18"/>
    </row>
    <row r="33" spans="1:8">
      <c r="A33" s="31"/>
      <c r="F33" s="99"/>
      <c r="G33" s="18"/>
      <c r="H33" s="18"/>
    </row>
    <row r="34" spans="1:8">
      <c r="F34" s="99"/>
      <c r="G34" s="18"/>
      <c r="H34" s="36"/>
    </row>
    <row r="40" spans="1:8">
      <c r="F40" s="109"/>
      <c r="G40" s="3"/>
      <c r="H40" s="3"/>
    </row>
    <row r="41" spans="1:8">
      <c r="A41" s="175"/>
      <c r="B41" s="175"/>
      <c r="C41" s="175"/>
      <c r="D41" s="175"/>
      <c r="E41" s="175"/>
      <c r="F41" s="175"/>
      <c r="G41" s="175"/>
      <c r="H41" s="175"/>
    </row>
    <row r="42" spans="1:8">
      <c r="A42" s="175"/>
      <c r="B42" s="175"/>
      <c r="C42" s="175"/>
      <c r="D42" s="175"/>
      <c r="E42" s="175"/>
      <c r="F42" s="175"/>
      <c r="G42" s="175"/>
      <c r="H42" s="175"/>
    </row>
    <row r="45" spans="1:8">
      <c r="A45" s="12" t="s">
        <v>4</v>
      </c>
    </row>
    <row r="46" spans="1:8">
      <c r="B46" s="72"/>
      <c r="C46" s="72"/>
      <c r="D46" s="72"/>
      <c r="E46" s="72"/>
      <c r="F46" s="116"/>
      <c r="G46" s="72"/>
      <c r="H46" s="116">
        <v>7</v>
      </c>
    </row>
    <row r="47" spans="1:8">
      <c r="A47" s="172" t="str">
        <f>+A2</f>
        <v>บริษัท  ซีเอสพี สตีลเซ็นเตอร์ จำกัด (มหาชน)</v>
      </c>
      <c r="B47" s="172"/>
      <c r="C47" s="172"/>
      <c r="D47" s="172"/>
      <c r="E47" s="172"/>
      <c r="F47" s="172"/>
      <c r="G47" s="172"/>
      <c r="H47" s="172"/>
    </row>
    <row r="48" spans="1:8">
      <c r="A48" s="172" t="str">
        <f>+A3</f>
        <v>งบแสดงฐานะการเงิน</v>
      </c>
      <c r="B48" s="172"/>
      <c r="C48" s="172"/>
      <c r="D48" s="172"/>
      <c r="E48" s="172"/>
      <c r="F48" s="172"/>
      <c r="G48" s="172"/>
      <c r="H48" s="172"/>
    </row>
    <row r="49" spans="1:8">
      <c r="A49" s="172" t="str">
        <f>+A4</f>
        <v>ณ วันที่  31 ธันวาคม 2562</v>
      </c>
      <c r="B49" s="172"/>
      <c r="C49" s="172"/>
      <c r="D49" s="172"/>
      <c r="E49" s="172"/>
      <c r="F49" s="172"/>
      <c r="G49" s="172"/>
      <c r="H49" s="172"/>
    </row>
    <row r="50" spans="1:8">
      <c r="C50" s="4"/>
      <c r="D50" s="4"/>
      <c r="E50" s="53"/>
      <c r="F50" s="97"/>
      <c r="G50" s="1"/>
      <c r="H50" s="35" t="s">
        <v>22</v>
      </c>
    </row>
    <row r="51" spans="1:8">
      <c r="A51" s="13"/>
      <c r="B51" s="13"/>
      <c r="C51" s="13"/>
      <c r="D51" s="13"/>
      <c r="E51" s="13"/>
      <c r="F51" s="112" t="s">
        <v>16</v>
      </c>
      <c r="G51" s="65" t="str">
        <f>+G6</f>
        <v>2562</v>
      </c>
      <c r="H51" s="65" t="str">
        <f>+H6</f>
        <v>2561</v>
      </c>
    </row>
    <row r="52" spans="1:8" ht="22.5" hidden="1" customHeight="1" thickBot="1">
      <c r="A52" s="4"/>
      <c r="B52" s="4"/>
      <c r="C52" s="4"/>
      <c r="D52" s="4"/>
      <c r="E52" s="54"/>
      <c r="F52" s="113"/>
      <c r="G52" s="29" t="s">
        <v>82</v>
      </c>
      <c r="H52" s="29" t="s">
        <v>86</v>
      </c>
    </row>
    <row r="53" spans="1:8">
      <c r="A53" s="4"/>
      <c r="B53" s="4"/>
      <c r="C53" s="4"/>
      <c r="D53" s="4"/>
      <c r="E53" s="54"/>
      <c r="F53" s="113"/>
      <c r="G53" s="164"/>
      <c r="H53" s="29" t="s">
        <v>84</v>
      </c>
    </row>
    <row r="54" spans="1:8">
      <c r="A54" s="173" t="s">
        <v>76</v>
      </c>
      <c r="B54" s="174"/>
      <c r="C54" s="174"/>
      <c r="D54" s="174"/>
      <c r="E54" s="174"/>
      <c r="G54" s="58"/>
      <c r="H54" s="37"/>
    </row>
    <row r="55" spans="1:8">
      <c r="A55" s="2" t="s">
        <v>5</v>
      </c>
      <c r="G55" s="58"/>
    </row>
    <row r="56" spans="1:8">
      <c r="B56" s="3" t="s">
        <v>51</v>
      </c>
      <c r="F56" s="152">
        <v>13</v>
      </c>
      <c r="G56" s="10">
        <v>1680643862.29</v>
      </c>
      <c r="H56" s="64">
        <v>1419316465.5699999</v>
      </c>
    </row>
    <row r="57" spans="1:8">
      <c r="B57" s="3" t="s">
        <v>89</v>
      </c>
      <c r="F57" s="153" t="s">
        <v>107</v>
      </c>
      <c r="G57" s="64">
        <v>0</v>
      </c>
      <c r="H57" s="64">
        <v>900000</v>
      </c>
    </row>
    <row r="58" spans="1:8">
      <c r="B58" s="3" t="s">
        <v>90</v>
      </c>
      <c r="F58" s="152">
        <v>14</v>
      </c>
      <c r="G58" s="10">
        <v>111544581.17</v>
      </c>
      <c r="H58" s="28">
        <v>95293135.799999997</v>
      </c>
    </row>
    <row r="59" spans="1:8">
      <c r="B59" s="3" t="s">
        <v>85</v>
      </c>
      <c r="C59" s="27"/>
      <c r="F59" s="152">
        <v>15</v>
      </c>
      <c r="G59" s="28">
        <v>0</v>
      </c>
      <c r="H59" s="28">
        <v>3671500</v>
      </c>
    </row>
    <row r="60" spans="1:8">
      <c r="B60" s="3" t="s">
        <v>73</v>
      </c>
      <c r="C60" s="27"/>
      <c r="F60" s="152">
        <v>16</v>
      </c>
      <c r="G60" s="10">
        <v>975828.75</v>
      </c>
      <c r="H60" s="64">
        <v>1455308.29</v>
      </c>
    </row>
    <row r="61" spans="1:8">
      <c r="A61" s="2"/>
      <c r="B61" s="67" t="s">
        <v>44</v>
      </c>
      <c r="D61" s="16"/>
      <c r="G61" s="25">
        <f>SUM(G56:G60)</f>
        <v>1793164272.21</v>
      </c>
      <c r="H61" s="25">
        <f>SUM(H56:H60)</f>
        <v>1520636409.6599998</v>
      </c>
    </row>
    <row r="62" spans="1:8">
      <c r="A62" s="67" t="s">
        <v>12</v>
      </c>
      <c r="B62" s="2"/>
      <c r="C62" s="16"/>
      <c r="G62" s="64"/>
      <c r="H62" s="60"/>
    </row>
    <row r="63" spans="1:8">
      <c r="A63" s="14"/>
      <c r="B63" s="3" t="s">
        <v>56</v>
      </c>
      <c r="C63" s="16"/>
      <c r="F63" s="152">
        <v>16</v>
      </c>
      <c r="G63" s="10">
        <v>1005935.3400000001</v>
      </c>
      <c r="H63" s="64">
        <v>1981764.09</v>
      </c>
    </row>
    <row r="64" spans="1:8">
      <c r="A64" s="14"/>
      <c r="B64" s="3" t="s">
        <v>57</v>
      </c>
      <c r="C64" s="16"/>
      <c r="F64" s="152">
        <v>17</v>
      </c>
      <c r="G64" s="10">
        <v>33271719.039999999</v>
      </c>
      <c r="H64" s="64">
        <v>26397872.960000001</v>
      </c>
    </row>
    <row r="65" spans="1:10" s="14" customFormat="1">
      <c r="A65" s="67"/>
      <c r="B65" s="2" t="s">
        <v>17</v>
      </c>
      <c r="E65" s="17"/>
      <c r="F65" s="98"/>
      <c r="G65" s="25">
        <f>SUM(G63:G64)</f>
        <v>34277654.380000003</v>
      </c>
      <c r="H65" s="25">
        <f>SUM(H63:H64)</f>
        <v>28379637.050000001</v>
      </c>
      <c r="I65" s="163"/>
      <c r="J65" s="163"/>
    </row>
    <row r="66" spans="1:10">
      <c r="A66" s="67"/>
      <c r="B66" s="2" t="s">
        <v>18</v>
      </c>
      <c r="D66" s="17"/>
      <c r="G66" s="25">
        <f>G65+G61</f>
        <v>1827441926.5900002</v>
      </c>
      <c r="H66" s="25">
        <f>H61+H65</f>
        <v>1549016046.7099998</v>
      </c>
    </row>
    <row r="67" spans="1:10">
      <c r="D67" s="17"/>
      <c r="G67" s="56"/>
      <c r="H67" s="60"/>
    </row>
    <row r="68" spans="1:10">
      <c r="A68" s="67" t="s">
        <v>6</v>
      </c>
      <c r="B68" s="2"/>
      <c r="G68" s="56"/>
      <c r="H68" s="60"/>
    </row>
    <row r="69" spans="1:10">
      <c r="A69" s="2"/>
      <c r="B69" s="67" t="s">
        <v>7</v>
      </c>
      <c r="F69" s="152">
        <v>18</v>
      </c>
      <c r="G69" s="56"/>
      <c r="H69" s="60"/>
    </row>
    <row r="70" spans="1:10">
      <c r="A70" s="2"/>
      <c r="B70" s="67" t="s">
        <v>19</v>
      </c>
      <c r="F70" s="99"/>
      <c r="G70" s="79"/>
      <c r="H70" s="60"/>
    </row>
    <row r="71" spans="1:10">
      <c r="A71" s="2"/>
      <c r="B71" s="67"/>
      <c r="C71" s="3" t="s">
        <v>59</v>
      </c>
      <c r="G71" s="80">
        <v>621166300</v>
      </c>
      <c r="H71" s="80">
        <v>621166300</v>
      </c>
    </row>
    <row r="72" spans="1:10">
      <c r="B72" s="67" t="s">
        <v>25</v>
      </c>
      <c r="F72" s="124"/>
      <c r="G72" s="61"/>
      <c r="H72" s="60"/>
    </row>
    <row r="73" spans="1:10">
      <c r="B73" s="67"/>
      <c r="C73" s="3" t="s">
        <v>70</v>
      </c>
      <c r="F73" s="124"/>
      <c r="G73" s="61">
        <v>496168826</v>
      </c>
      <c r="H73" s="61">
        <v>496168826</v>
      </c>
    </row>
    <row r="74" spans="1:10">
      <c r="B74" s="3" t="s">
        <v>15</v>
      </c>
      <c r="G74" s="64">
        <v>100086821.56999999</v>
      </c>
      <c r="H74" s="64">
        <v>100086821.56999999</v>
      </c>
    </row>
    <row r="75" spans="1:10">
      <c r="B75" s="3" t="s">
        <v>79</v>
      </c>
      <c r="F75" s="99"/>
      <c r="G75" s="61"/>
      <c r="H75" s="61"/>
    </row>
    <row r="76" spans="1:10">
      <c r="C76" s="67" t="s">
        <v>37</v>
      </c>
      <c r="G76" s="64">
        <v>34550000</v>
      </c>
      <c r="H76" s="64">
        <v>34550000</v>
      </c>
    </row>
    <row r="77" spans="1:10">
      <c r="C77" s="3" t="s">
        <v>39</v>
      </c>
      <c r="F77" s="99"/>
      <c r="G77" s="22">
        <v>-151861827.46000007</v>
      </c>
      <c r="H77" s="22">
        <v>-25985945.09</v>
      </c>
    </row>
    <row r="78" spans="1:10">
      <c r="A78" s="2"/>
      <c r="B78" s="67" t="s">
        <v>64</v>
      </c>
      <c r="D78" s="14"/>
      <c r="F78" s="125"/>
      <c r="G78" s="25">
        <f>SUM(G73:G77)</f>
        <v>478943820.1099999</v>
      </c>
      <c r="H78" s="25">
        <f>SUM(H73:H77)</f>
        <v>604819702.4799999</v>
      </c>
    </row>
    <row r="79" spans="1:10" ht="22.5" thickBot="1">
      <c r="A79" s="2"/>
      <c r="B79" s="67" t="s">
        <v>65</v>
      </c>
      <c r="D79" s="17"/>
      <c r="G79" s="63">
        <f>SUM(G66+G78)</f>
        <v>2306385746.6999998</v>
      </c>
      <c r="H79" s="63">
        <f>SUM(H66+H78)</f>
        <v>2153835749.1899996</v>
      </c>
      <c r="I79" s="57">
        <f>+G79-G26</f>
        <v>0</v>
      </c>
      <c r="J79" s="10">
        <f>+H79-H26</f>
        <v>0</v>
      </c>
    </row>
    <row r="80" spans="1:10" ht="22.5" thickTop="1">
      <c r="A80" s="2"/>
      <c r="B80" s="67"/>
      <c r="D80" s="17"/>
      <c r="H80" s="59"/>
    </row>
    <row r="81" spans="1:8">
      <c r="A81" s="2"/>
      <c r="B81" s="67"/>
      <c r="D81" s="17"/>
      <c r="G81" s="58"/>
      <c r="H81" s="59"/>
    </row>
    <row r="82" spans="1:8">
      <c r="A82" s="2"/>
      <c r="B82" s="67"/>
      <c r="D82" s="17"/>
      <c r="H82" s="59"/>
    </row>
    <row r="83" spans="1:8">
      <c r="A83" s="2"/>
      <c r="B83" s="67"/>
      <c r="D83" s="17"/>
      <c r="H83" s="59"/>
    </row>
    <row r="84" spans="1:8">
      <c r="A84" s="2"/>
      <c r="B84" s="67"/>
      <c r="D84" s="17"/>
      <c r="H84" s="59"/>
    </row>
    <row r="85" spans="1:8">
      <c r="A85" s="31"/>
      <c r="B85" s="67"/>
      <c r="D85" s="17"/>
      <c r="H85" s="59"/>
    </row>
    <row r="86" spans="1:8">
      <c r="A86" s="31"/>
      <c r="B86" s="67"/>
      <c r="D86" s="17"/>
      <c r="H86" s="59"/>
    </row>
    <row r="87" spans="1:8">
      <c r="A87" s="175"/>
      <c r="B87" s="175"/>
      <c r="C87" s="175"/>
      <c r="D87" s="175"/>
      <c r="E87" s="175"/>
      <c r="F87" s="175"/>
      <c r="G87" s="175"/>
      <c r="H87" s="175"/>
    </row>
    <row r="88" spans="1:8">
      <c r="A88" s="31"/>
      <c r="B88" s="67"/>
      <c r="D88" s="17"/>
      <c r="H88" s="59"/>
    </row>
    <row r="89" spans="1:8">
      <c r="A89" s="138"/>
      <c r="B89" s="138"/>
      <c r="C89" s="138"/>
      <c r="D89" s="138"/>
      <c r="E89" s="138"/>
      <c r="F89" s="107"/>
      <c r="G89" s="149"/>
      <c r="H89" s="149"/>
    </row>
    <row r="90" spans="1:8">
      <c r="A90" s="12" t="s">
        <v>4</v>
      </c>
      <c r="D90" s="17"/>
      <c r="H90" s="19"/>
    </row>
    <row r="92" spans="1:8">
      <c r="G92" s="58">
        <f>+G79-G26</f>
        <v>0</v>
      </c>
      <c r="H92" s="58">
        <f>+H79-H26</f>
        <v>0</v>
      </c>
    </row>
    <row r="96" spans="1:8">
      <c r="G96" s="58"/>
      <c r="H96" s="38"/>
    </row>
    <row r="97" spans="6:8">
      <c r="G97" s="58"/>
      <c r="H97" s="39"/>
    </row>
    <row r="98" spans="6:8">
      <c r="G98" s="58"/>
      <c r="H98" s="40"/>
    </row>
    <row r="99" spans="6:8">
      <c r="F99" s="109"/>
      <c r="G99" s="10"/>
      <c r="H99" s="38"/>
    </row>
    <row r="100" spans="6:8">
      <c r="F100" s="109"/>
      <c r="G100" s="10"/>
      <c r="H100" s="40"/>
    </row>
    <row r="101" spans="6:8">
      <c r="F101" s="109"/>
      <c r="G101" s="10"/>
      <c r="H101" s="39"/>
    </row>
    <row r="102" spans="6:8">
      <c r="F102" s="109"/>
      <c r="G102" s="10"/>
      <c r="H102" s="38"/>
    </row>
    <row r="103" spans="6:8">
      <c r="F103" s="109"/>
      <c r="G103" s="3"/>
      <c r="H103" s="57"/>
    </row>
    <row r="104" spans="6:8">
      <c r="F104" s="109"/>
      <c r="G104" s="37"/>
      <c r="H104" s="57"/>
    </row>
    <row r="105" spans="6:8">
      <c r="F105" s="109"/>
      <c r="G105" s="3"/>
      <c r="H105" s="5"/>
    </row>
    <row r="106" spans="6:8">
      <c r="F106" s="109"/>
      <c r="G106" s="3"/>
      <c r="H106" s="57"/>
    </row>
    <row r="107" spans="6:8">
      <c r="F107" s="109"/>
      <c r="G107" s="3"/>
      <c r="H107" s="5"/>
    </row>
    <row r="108" spans="6:8">
      <c r="F108" s="109"/>
      <c r="G108" s="3"/>
      <c r="H108" s="57"/>
    </row>
    <row r="109" spans="6:8">
      <c r="F109" s="109"/>
      <c r="G109" s="3"/>
      <c r="H109" s="57"/>
    </row>
    <row r="110" spans="6:8">
      <c r="F110" s="109"/>
      <c r="G110" s="3"/>
      <c r="H110" s="57"/>
    </row>
    <row r="111" spans="6:8">
      <c r="F111" s="109"/>
      <c r="G111" s="3"/>
      <c r="H111" s="57"/>
    </row>
    <row r="112" spans="6:8">
      <c r="F112" s="109"/>
      <c r="G112" s="3"/>
      <c r="H112" s="57"/>
    </row>
    <row r="113" spans="6:8">
      <c r="F113" s="109"/>
      <c r="G113" s="3"/>
      <c r="H113" s="57"/>
    </row>
    <row r="114" spans="6:8">
      <c r="F114" s="109"/>
      <c r="G114" s="3"/>
      <c r="H114" s="57"/>
    </row>
    <row r="115" spans="6:8">
      <c r="F115" s="109"/>
      <c r="G115" s="3"/>
      <c r="H115" s="57"/>
    </row>
    <row r="116" spans="6:8">
      <c r="F116" s="109"/>
      <c r="G116" s="3"/>
      <c r="H116" s="57"/>
    </row>
  </sheetData>
  <mergeCells count="11">
    <mergeCell ref="A2:H2"/>
    <mergeCell ref="A42:H42"/>
    <mergeCell ref="A9:E9"/>
    <mergeCell ref="A41:H41"/>
    <mergeCell ref="A4:H4"/>
    <mergeCell ref="A3:H3"/>
    <mergeCell ref="A47:H47"/>
    <mergeCell ref="A48:H48"/>
    <mergeCell ref="A49:H49"/>
    <mergeCell ref="A54:E54"/>
    <mergeCell ref="A87:H87"/>
  </mergeCells>
  <printOptions horizontalCentered="1"/>
  <pageMargins left="0.94488188976377963" right="0.23622047244094491" top="0.59055118110236227" bottom="0.15748031496062992" header="0" footer="0.15748031496062992"/>
  <pageSetup paperSize="9" scale="85" firstPageNumber="2" fitToHeight="2" orientation="portrait" useFirstPageNumber="1" r:id="rId1"/>
  <headerFooter alignWithMargins="0"/>
  <rowBreaks count="1" manualBreakCount="1">
    <brk id="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H45"/>
  <sheetViews>
    <sheetView zoomScaleNormal="100" zoomScaleSheetLayoutView="100" workbookViewId="0">
      <selection activeCell="S6" sqref="S6"/>
    </sheetView>
  </sheetViews>
  <sheetFormatPr defaultColWidth="9.33203125"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95" customWidth="1"/>
    <col min="7" max="7" width="20.83203125" style="9" customWidth="1"/>
    <col min="8" max="8" width="20.83203125" style="10" customWidth="1"/>
    <col min="9" max="9" width="9.33203125" style="3" customWidth="1"/>
    <col min="10" max="16384" width="9.33203125" style="3"/>
  </cols>
  <sheetData>
    <row r="1" spans="1:8">
      <c r="A1" s="4"/>
      <c r="B1" s="4"/>
      <c r="C1" s="4"/>
      <c r="D1" s="4"/>
      <c r="E1" s="4"/>
      <c r="F1" s="99"/>
      <c r="G1" s="23"/>
      <c r="H1" s="7">
        <v>8</v>
      </c>
    </row>
    <row r="2" spans="1:8">
      <c r="A2" s="172" t="s">
        <v>14</v>
      </c>
      <c r="B2" s="172"/>
      <c r="C2" s="172"/>
      <c r="D2" s="172"/>
      <c r="E2" s="172"/>
      <c r="F2" s="172"/>
      <c r="G2" s="172"/>
      <c r="H2" s="172"/>
    </row>
    <row r="3" spans="1:8">
      <c r="A3" s="176" t="s">
        <v>43</v>
      </c>
      <c r="B3" s="176"/>
      <c r="C3" s="176"/>
      <c r="D3" s="176"/>
      <c r="E3" s="176"/>
      <c r="F3" s="176"/>
      <c r="G3" s="176"/>
      <c r="H3" s="176"/>
    </row>
    <row r="4" spans="1:8">
      <c r="A4" s="176" t="s">
        <v>103</v>
      </c>
      <c r="B4" s="176"/>
      <c r="C4" s="176"/>
      <c r="D4" s="176"/>
      <c r="E4" s="176"/>
      <c r="F4" s="176"/>
      <c r="G4" s="176"/>
      <c r="H4" s="176"/>
    </row>
    <row r="5" spans="1:8">
      <c r="A5" s="177" t="s">
        <v>22</v>
      </c>
      <c r="B5" s="177"/>
      <c r="C5" s="177"/>
      <c r="D5" s="177"/>
      <c r="E5" s="177"/>
      <c r="F5" s="177"/>
      <c r="G5" s="177"/>
      <c r="H5" s="177"/>
    </row>
    <row r="6" spans="1:8">
      <c r="A6" s="11"/>
      <c r="B6" s="11"/>
      <c r="C6" s="11"/>
      <c r="D6" s="11"/>
      <c r="E6" s="11"/>
      <c r="F6" s="103" t="s">
        <v>16</v>
      </c>
      <c r="G6" s="126">
        <v>2562</v>
      </c>
      <c r="H6" s="126">
        <v>2561</v>
      </c>
    </row>
    <row r="7" spans="1:8">
      <c r="F7" s="98"/>
      <c r="G7" s="34"/>
      <c r="H7" s="29"/>
    </row>
    <row r="8" spans="1:8">
      <c r="A8" s="3" t="s">
        <v>34</v>
      </c>
      <c r="F8" s="98"/>
      <c r="G8" s="34"/>
      <c r="H8" s="26"/>
    </row>
    <row r="9" spans="1:8">
      <c r="B9" s="2" t="s">
        <v>8</v>
      </c>
      <c r="F9" s="98"/>
      <c r="G9" s="10">
        <v>2759985716.73</v>
      </c>
      <c r="H9" s="93">
        <v>2677431813.25</v>
      </c>
    </row>
    <row r="10" spans="1:8">
      <c r="B10" s="2" t="s">
        <v>38</v>
      </c>
      <c r="F10" s="98"/>
      <c r="G10" s="10">
        <v>22454262.670000002</v>
      </c>
      <c r="H10" s="93">
        <v>629823.16</v>
      </c>
    </row>
    <row r="11" spans="1:8">
      <c r="B11" s="2" t="s">
        <v>40</v>
      </c>
      <c r="C11" s="4"/>
      <c r="D11" s="4"/>
      <c r="E11" s="4"/>
      <c r="F11" s="99"/>
      <c r="G11" s="10">
        <v>2730420.13</v>
      </c>
      <c r="H11" s="93">
        <v>1173965.31</v>
      </c>
    </row>
    <row r="12" spans="1:8">
      <c r="A12" s="2"/>
      <c r="C12" s="2" t="s">
        <v>33</v>
      </c>
      <c r="D12" s="4"/>
      <c r="E12" s="4"/>
      <c r="F12" s="99"/>
      <c r="G12" s="25">
        <f>SUM(G9:G11)</f>
        <v>2785170399.5300002</v>
      </c>
      <c r="H12" s="25">
        <f>SUM(H9:H11)</f>
        <v>2679235601.7199998</v>
      </c>
    </row>
    <row r="13" spans="1:8">
      <c r="A13" s="2" t="s">
        <v>35</v>
      </c>
      <c r="B13" s="2"/>
      <c r="C13" s="4"/>
      <c r="D13" s="4"/>
      <c r="E13" s="4"/>
      <c r="F13" s="99"/>
      <c r="G13" s="22"/>
      <c r="H13" s="59"/>
    </row>
    <row r="14" spans="1:8">
      <c r="B14" s="2" t="s">
        <v>9</v>
      </c>
      <c r="C14" s="4"/>
      <c r="D14" s="4"/>
      <c r="E14" s="5"/>
      <c r="F14" s="99"/>
      <c r="G14" s="10">
        <v>2728617473.2600002</v>
      </c>
      <c r="H14" s="22">
        <v>2526825043.0999999</v>
      </c>
    </row>
    <row r="15" spans="1:8">
      <c r="B15" s="2" t="s">
        <v>91</v>
      </c>
      <c r="C15" s="6"/>
      <c r="D15" s="4"/>
      <c r="E15" s="57"/>
      <c r="F15" s="99"/>
      <c r="G15" s="10">
        <v>24653114.859999999</v>
      </c>
      <c r="H15" s="22">
        <v>24617284.440000001</v>
      </c>
    </row>
    <row r="16" spans="1:8">
      <c r="B16" s="2" t="s">
        <v>27</v>
      </c>
      <c r="C16" s="6"/>
      <c r="D16" s="4"/>
      <c r="E16" s="57"/>
      <c r="F16" s="99"/>
      <c r="G16" s="10">
        <v>107580576.40000001</v>
      </c>
      <c r="H16" s="22">
        <v>99740920.969999999</v>
      </c>
    </row>
    <row r="17" spans="1:8" ht="21.75" hidden="1" customHeight="1">
      <c r="B17" s="2" t="s">
        <v>92</v>
      </c>
      <c r="C17" s="6"/>
      <c r="D17" s="4"/>
      <c r="E17" s="57"/>
      <c r="F17" s="99"/>
      <c r="G17" s="22"/>
      <c r="H17" s="22"/>
    </row>
    <row r="18" spans="1:8">
      <c r="A18" s="2"/>
      <c r="B18" s="3" t="s">
        <v>28</v>
      </c>
      <c r="C18" s="6"/>
      <c r="D18" s="4"/>
      <c r="E18" s="57"/>
      <c r="F18" s="99"/>
      <c r="G18" s="10">
        <v>939929.77</v>
      </c>
      <c r="H18" s="22">
        <v>758701.74</v>
      </c>
    </row>
    <row r="19" spans="1:8">
      <c r="B19" s="3" t="s">
        <v>31</v>
      </c>
      <c r="C19" s="6"/>
      <c r="D19" s="4"/>
      <c r="E19" s="57"/>
      <c r="F19" s="99"/>
      <c r="G19" s="22">
        <v>49025618.409999996</v>
      </c>
      <c r="H19" s="22">
        <v>38814905.689999998</v>
      </c>
    </row>
    <row r="20" spans="1:8">
      <c r="A20" s="2"/>
      <c r="B20" s="2"/>
      <c r="C20" s="2" t="s">
        <v>36</v>
      </c>
      <c r="D20" s="4"/>
      <c r="E20" s="57"/>
      <c r="F20" s="99"/>
      <c r="G20" s="25">
        <f>SUM(G14:G19)</f>
        <v>2910816712.7000003</v>
      </c>
      <c r="H20" s="25">
        <f>SUM(H14:H19)</f>
        <v>2690756855.9399996</v>
      </c>
    </row>
    <row r="21" spans="1:8" ht="21.6" customHeight="1">
      <c r="A21" s="3" t="s">
        <v>109</v>
      </c>
      <c r="B21" s="2"/>
      <c r="C21" s="6"/>
      <c r="D21" s="4"/>
      <c r="E21" s="57"/>
      <c r="F21" s="99"/>
      <c r="G21" s="22">
        <f>G12-G20</f>
        <v>-125646313.17000008</v>
      </c>
      <c r="H21" s="22">
        <f>H12-H20</f>
        <v>-11521254.21999979</v>
      </c>
    </row>
    <row r="22" spans="1:8">
      <c r="A22" s="133" t="s">
        <v>96</v>
      </c>
      <c r="B22" s="2"/>
      <c r="C22" s="4"/>
      <c r="D22" s="4"/>
      <c r="E22" s="4"/>
      <c r="F22" s="99">
        <v>20</v>
      </c>
      <c r="G22" s="22">
        <v>-1798781.2</v>
      </c>
      <c r="H22" s="22">
        <v>537612.11</v>
      </c>
    </row>
    <row r="23" spans="1:8">
      <c r="A23" s="2" t="s">
        <v>110</v>
      </c>
      <c r="B23" s="2"/>
      <c r="C23" s="4"/>
      <c r="D23" s="4"/>
      <c r="E23" s="4"/>
      <c r="F23" s="99"/>
      <c r="G23" s="81">
        <f>SUM(G21:G22)</f>
        <v>-127445094.37000008</v>
      </c>
      <c r="H23" s="82">
        <f>SUM(H21:H22)</f>
        <v>-10983642.109999791</v>
      </c>
    </row>
    <row r="24" spans="1:8">
      <c r="A24" s="2" t="s">
        <v>133</v>
      </c>
      <c r="B24" s="2"/>
      <c r="C24" s="4"/>
      <c r="D24" s="4"/>
      <c r="E24" s="4"/>
      <c r="F24" s="99"/>
      <c r="G24" s="22"/>
      <c r="H24" s="59"/>
    </row>
    <row r="25" spans="1:8">
      <c r="A25" s="156" t="s">
        <v>118</v>
      </c>
      <c r="B25" s="2"/>
      <c r="C25" s="4"/>
      <c r="D25" s="4"/>
      <c r="E25" s="4"/>
      <c r="F25" s="99"/>
      <c r="G25" s="22"/>
      <c r="H25" s="59"/>
    </row>
    <row r="26" spans="1:8">
      <c r="A26" s="2"/>
      <c r="B26" s="157" t="s">
        <v>135</v>
      </c>
      <c r="C26" s="4"/>
      <c r="D26" s="4"/>
      <c r="E26" s="4"/>
      <c r="F26" s="99"/>
      <c r="G26" s="10">
        <v>1569212</v>
      </c>
      <c r="H26" s="59">
        <v>0</v>
      </c>
    </row>
    <row r="27" spans="1:8">
      <c r="A27" s="2" t="s">
        <v>136</v>
      </c>
      <c r="B27" s="2"/>
      <c r="C27" s="4"/>
      <c r="D27" s="4"/>
      <c r="E27" s="4"/>
      <c r="F27" s="99"/>
      <c r="G27" s="158">
        <f>SUM(G26)</f>
        <v>1569212</v>
      </c>
      <c r="H27" s="158">
        <f>SUM(H26)</f>
        <v>0</v>
      </c>
    </row>
    <row r="28" spans="1:8" ht="21.75" customHeight="1" thickBot="1">
      <c r="A28" s="2" t="s">
        <v>111</v>
      </c>
      <c r="B28" s="2"/>
      <c r="C28" s="4"/>
      <c r="D28" s="4"/>
      <c r="E28" s="4"/>
      <c r="F28" s="99"/>
      <c r="G28" s="83">
        <f>+G23+G27</f>
        <v>-125875882.37000008</v>
      </c>
      <c r="H28" s="83">
        <f>+H23+H27</f>
        <v>-10983642.109999791</v>
      </c>
    </row>
    <row r="29" spans="1:8" ht="22.5" thickTop="1">
      <c r="A29" s="2"/>
      <c r="B29" s="2"/>
      <c r="C29" s="4"/>
      <c r="D29" s="4"/>
      <c r="E29" s="4"/>
      <c r="F29" s="99"/>
      <c r="G29" s="21"/>
      <c r="H29" s="57"/>
    </row>
    <row r="30" spans="1:8">
      <c r="A30" s="2" t="s">
        <v>108</v>
      </c>
      <c r="B30" s="2"/>
      <c r="C30" s="4"/>
      <c r="D30" s="4"/>
      <c r="E30" s="4"/>
      <c r="F30" s="99">
        <v>21</v>
      </c>
      <c r="G30" s="21">
        <f>G28/G31</f>
        <v>-0.25369566924383935</v>
      </c>
      <c r="H30" s="151">
        <f>+H28/H31</f>
        <v>-2.2136904888901243E-2</v>
      </c>
    </row>
    <row r="31" spans="1:8" s="4" customFormat="1">
      <c r="A31" s="2" t="s">
        <v>24</v>
      </c>
      <c r="B31" s="2"/>
      <c r="F31" s="99"/>
      <c r="G31" s="94">
        <v>496168826</v>
      </c>
      <c r="H31" s="94">
        <v>496168826</v>
      </c>
    </row>
    <row r="32" spans="1:8" s="4" customFormat="1">
      <c r="F32" s="99"/>
      <c r="G32" s="10"/>
      <c r="H32" s="3"/>
    </row>
    <row r="33" spans="1:8" s="4" customFormat="1">
      <c r="F33" s="99"/>
      <c r="G33" s="10"/>
      <c r="H33" s="26"/>
    </row>
    <row r="34" spans="1:8" s="4" customFormat="1">
      <c r="F34" s="99"/>
      <c r="G34" s="10"/>
      <c r="H34" s="26"/>
    </row>
    <row r="35" spans="1:8" s="4" customFormat="1">
      <c r="F35" s="99"/>
      <c r="G35" s="10"/>
      <c r="H35" s="26"/>
    </row>
    <row r="36" spans="1:8" s="4" customFormat="1">
      <c r="F36" s="99"/>
      <c r="G36" s="10"/>
      <c r="H36" s="26"/>
    </row>
    <row r="37" spans="1:8" s="4" customFormat="1">
      <c r="F37" s="99"/>
      <c r="G37" s="10"/>
      <c r="H37" s="26"/>
    </row>
    <row r="38" spans="1:8" s="4" customFormat="1">
      <c r="F38" s="99"/>
      <c r="G38" s="10"/>
      <c r="H38" s="26"/>
    </row>
    <row r="39" spans="1:8" s="4" customFormat="1">
      <c r="F39" s="99"/>
      <c r="G39" s="3"/>
      <c r="H39" s="57"/>
    </row>
    <row r="40" spans="1:8">
      <c r="A40" s="175"/>
      <c r="B40" s="175"/>
      <c r="C40" s="175"/>
      <c r="D40" s="175"/>
      <c r="E40" s="175"/>
      <c r="F40" s="175"/>
      <c r="G40" s="175"/>
      <c r="H40" s="175"/>
    </row>
    <row r="41" spans="1:8">
      <c r="A41" s="138"/>
      <c r="B41" s="138"/>
      <c r="C41" s="138"/>
      <c r="D41" s="138"/>
      <c r="E41" s="138"/>
      <c r="F41" s="107"/>
      <c r="G41" s="138"/>
      <c r="H41" s="138"/>
    </row>
    <row r="42" spans="1:8">
      <c r="A42" s="175"/>
      <c r="B42" s="175"/>
      <c r="C42" s="175"/>
      <c r="D42" s="175"/>
      <c r="E42" s="175"/>
      <c r="F42" s="175"/>
      <c r="G42" s="175"/>
      <c r="H42" s="175"/>
    </row>
    <row r="43" spans="1:8" s="4" customFormat="1">
      <c r="A43" s="3"/>
      <c r="F43" s="99"/>
      <c r="G43" s="3"/>
      <c r="H43" s="3"/>
    </row>
    <row r="45" spans="1:8">
      <c r="A45" s="2" t="s">
        <v>4</v>
      </c>
    </row>
  </sheetData>
  <mergeCells count="6">
    <mergeCell ref="A42:H42"/>
    <mergeCell ref="A2:H2"/>
    <mergeCell ref="A3:H3"/>
    <mergeCell ref="A4:H4"/>
    <mergeCell ref="A5:H5"/>
    <mergeCell ref="A40:H40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0" orientation="portrait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M109"/>
  <sheetViews>
    <sheetView zoomScale="90" zoomScaleNormal="90" zoomScaleSheetLayoutView="100" workbookViewId="0">
      <selection activeCell="K37" sqref="K37"/>
    </sheetView>
  </sheetViews>
  <sheetFormatPr defaultColWidth="9.33203125" defaultRowHeight="21.75"/>
  <cols>
    <col min="1" max="1" width="7.1640625" style="3" customWidth="1"/>
    <col min="2" max="2" width="12.5" style="3" customWidth="1"/>
    <col min="3" max="3" width="29.33203125" style="3" customWidth="1"/>
    <col min="4" max="4" width="10" style="109" customWidth="1"/>
    <col min="5" max="6" width="18.1640625" style="10" bestFit="1" customWidth="1"/>
    <col min="7" max="7" width="19.6640625" style="10" bestFit="1" customWidth="1"/>
    <col min="8" max="8" width="19" style="10" bestFit="1" customWidth="1"/>
    <col min="9" max="9" width="19.6640625" style="3" bestFit="1" customWidth="1"/>
    <col min="10" max="10" width="3.33203125" style="3" customWidth="1"/>
    <col min="11" max="11" width="5.6640625" style="10" bestFit="1" customWidth="1"/>
    <col min="12" max="12" width="18" style="10" bestFit="1" customWidth="1"/>
    <col min="13" max="13" width="9.33203125" style="10"/>
    <col min="14" max="16384" width="9.33203125" style="3"/>
  </cols>
  <sheetData>
    <row r="1" spans="1:13">
      <c r="I1" s="109">
        <v>9</v>
      </c>
    </row>
    <row r="2" spans="1:13">
      <c r="A2" s="176" t="str">
        <f>+'Page 6-7'!A47:H47</f>
        <v>บริษัท  ซีเอสพี สตีลเซ็นเตอร์ จำกัด (มหาชน)</v>
      </c>
      <c r="B2" s="176"/>
      <c r="C2" s="176"/>
      <c r="D2" s="176"/>
      <c r="E2" s="176"/>
      <c r="F2" s="176"/>
      <c r="G2" s="176"/>
      <c r="H2" s="176"/>
      <c r="I2" s="176"/>
      <c r="J2" s="137"/>
    </row>
    <row r="3" spans="1:13">
      <c r="A3" s="176" t="s">
        <v>23</v>
      </c>
      <c r="B3" s="176"/>
      <c r="C3" s="176"/>
      <c r="D3" s="176"/>
      <c r="E3" s="176"/>
      <c r="F3" s="176"/>
      <c r="G3" s="176"/>
      <c r="H3" s="176"/>
      <c r="I3" s="176"/>
      <c r="J3" s="135"/>
    </row>
    <row r="4" spans="1:13">
      <c r="A4" s="176" t="s">
        <v>103</v>
      </c>
      <c r="B4" s="176"/>
      <c r="C4" s="176"/>
      <c r="D4" s="176"/>
      <c r="E4" s="176"/>
      <c r="F4" s="176"/>
      <c r="G4" s="176"/>
      <c r="H4" s="176"/>
      <c r="I4" s="176"/>
      <c r="J4" s="135"/>
    </row>
    <row r="5" spans="1:13">
      <c r="A5" s="43"/>
      <c r="B5" s="44"/>
      <c r="C5" s="43"/>
      <c r="D5" s="100"/>
      <c r="E5" s="43"/>
      <c r="F5" s="43"/>
      <c r="G5" s="26"/>
      <c r="H5" s="26"/>
      <c r="I5" s="45" t="s">
        <v>22</v>
      </c>
      <c r="J5" s="136"/>
    </row>
    <row r="6" spans="1:13">
      <c r="A6" s="46"/>
      <c r="B6" s="46"/>
      <c r="C6" s="46"/>
      <c r="D6" s="101"/>
      <c r="E6" s="92" t="s">
        <v>7</v>
      </c>
      <c r="G6" s="178" t="s">
        <v>79</v>
      </c>
      <c r="H6" s="178"/>
      <c r="I6" s="47"/>
      <c r="J6" s="49"/>
    </row>
    <row r="7" spans="1:13">
      <c r="A7" s="6"/>
      <c r="B7" s="6"/>
      <c r="C7" s="6"/>
      <c r="D7" s="102"/>
      <c r="E7" s="48" t="s">
        <v>46</v>
      </c>
      <c r="F7" s="92" t="s">
        <v>20</v>
      </c>
      <c r="G7" s="48" t="s">
        <v>26</v>
      </c>
      <c r="I7" s="49"/>
      <c r="J7" s="49"/>
    </row>
    <row r="8" spans="1:13">
      <c r="A8" s="50"/>
      <c r="B8" s="50"/>
      <c r="C8" s="50"/>
      <c r="D8" s="103" t="s">
        <v>16</v>
      </c>
      <c r="E8" s="44" t="s">
        <v>47</v>
      </c>
      <c r="F8" s="44" t="s">
        <v>32</v>
      </c>
      <c r="G8" s="44" t="s">
        <v>80</v>
      </c>
      <c r="H8" s="44" t="s">
        <v>39</v>
      </c>
      <c r="I8" s="51" t="s">
        <v>13</v>
      </c>
      <c r="J8" s="49"/>
    </row>
    <row r="9" spans="1:13">
      <c r="B9" s="6"/>
      <c r="C9" s="6"/>
      <c r="D9" s="104"/>
      <c r="E9" s="58"/>
      <c r="F9" s="58"/>
      <c r="G9" s="58"/>
      <c r="H9" s="58"/>
      <c r="I9" s="58"/>
      <c r="J9" s="58"/>
    </row>
    <row r="10" spans="1:13" s="32" customFormat="1">
      <c r="A10" s="33" t="s">
        <v>81</v>
      </c>
      <c r="C10" s="33"/>
      <c r="D10" s="105"/>
      <c r="E10" s="59">
        <v>496168826</v>
      </c>
      <c r="F10" s="57">
        <v>100086821.56999999</v>
      </c>
      <c r="G10" s="59">
        <v>34550000</v>
      </c>
      <c r="H10" s="59">
        <v>-15002302.98</v>
      </c>
      <c r="I10" s="59">
        <f>SUM(E10:H10)</f>
        <v>615803344.58999991</v>
      </c>
      <c r="J10" s="59"/>
      <c r="K10" s="66"/>
      <c r="L10" s="66"/>
      <c r="M10" s="66"/>
    </row>
    <row r="11" spans="1:13" s="32" customFormat="1">
      <c r="A11" s="33" t="s">
        <v>113</v>
      </c>
      <c r="C11" s="33"/>
      <c r="D11" s="105"/>
      <c r="E11" s="59"/>
      <c r="F11" s="97"/>
      <c r="G11" s="59"/>
      <c r="H11" s="59"/>
      <c r="I11" s="59"/>
      <c r="J11" s="59"/>
      <c r="K11" s="66"/>
      <c r="L11" s="66"/>
      <c r="M11" s="66"/>
    </row>
    <row r="12" spans="1:13" s="32" customFormat="1">
      <c r="A12" s="33" t="s">
        <v>114</v>
      </c>
      <c r="C12" s="33"/>
      <c r="D12" s="105"/>
      <c r="E12" s="60">
        <v>0</v>
      </c>
      <c r="F12" s="60">
        <v>0</v>
      </c>
      <c r="G12" s="60">
        <v>0</v>
      </c>
      <c r="H12" s="60">
        <v>-10983642.109999999</v>
      </c>
      <c r="I12" s="59">
        <f>SUM(E12:H12)</f>
        <v>-10983642.109999999</v>
      </c>
      <c r="J12" s="59"/>
      <c r="K12" s="66"/>
      <c r="L12" s="66"/>
      <c r="M12" s="66"/>
    </row>
    <row r="13" spans="1:13" s="32" customFormat="1">
      <c r="A13" s="33" t="s">
        <v>112</v>
      </c>
      <c r="C13" s="33"/>
      <c r="D13" s="105"/>
      <c r="E13" s="82">
        <f>SUM(E10:E12)</f>
        <v>496168826</v>
      </c>
      <c r="F13" s="154">
        <f>SUM(F10:F12)</f>
        <v>100086821.56999999</v>
      </c>
      <c r="G13" s="82">
        <f>SUM(G10:G12)</f>
        <v>34550000</v>
      </c>
      <c r="H13" s="82">
        <f>SUM(H10:H12)</f>
        <v>-25985945.09</v>
      </c>
      <c r="I13" s="82">
        <f>SUM(I10:I12)</f>
        <v>604819702.4799999</v>
      </c>
      <c r="J13" s="59"/>
      <c r="K13" s="66">
        <f>+I13-'Page 6-7'!H78</f>
        <v>0</v>
      </c>
      <c r="L13" s="66"/>
      <c r="M13" s="66"/>
    </row>
    <row r="14" spans="1:13" s="32" customFormat="1">
      <c r="A14" s="33" t="s">
        <v>113</v>
      </c>
      <c r="C14" s="33"/>
      <c r="D14" s="105"/>
      <c r="E14" s="59"/>
      <c r="F14" s="131"/>
      <c r="G14" s="59"/>
      <c r="H14" s="59"/>
      <c r="I14" s="59"/>
      <c r="J14" s="59"/>
      <c r="K14" s="66"/>
      <c r="L14" s="66"/>
      <c r="M14" s="66"/>
    </row>
    <row r="15" spans="1:13" s="32" customFormat="1">
      <c r="A15" s="33" t="s">
        <v>119</v>
      </c>
      <c r="C15" s="33"/>
      <c r="D15" s="105"/>
      <c r="E15" s="57">
        <v>0</v>
      </c>
      <c r="F15" s="57">
        <v>0</v>
      </c>
      <c r="G15" s="57">
        <v>0</v>
      </c>
      <c r="H15" s="57">
        <f>+'Page 8'!G26</f>
        <v>1569212</v>
      </c>
      <c r="I15" s="59">
        <f>SUM(E15:H15)</f>
        <v>1569212</v>
      </c>
      <c r="J15" s="59"/>
      <c r="K15" s="66"/>
      <c r="L15" s="66"/>
      <c r="M15" s="66"/>
    </row>
    <row r="16" spans="1:13" s="32" customFormat="1">
      <c r="A16" s="33" t="s">
        <v>111</v>
      </c>
      <c r="C16" s="41"/>
      <c r="D16" s="105"/>
      <c r="E16" s="59">
        <v>0</v>
      </c>
      <c r="F16" s="59">
        <v>0</v>
      </c>
      <c r="G16" s="59">
        <v>0</v>
      </c>
      <c r="H16" s="59">
        <f>+'Page 8'!G23</f>
        <v>-127445094.37000008</v>
      </c>
      <c r="I16" s="59">
        <f>SUM(E16:H16)</f>
        <v>-127445094.37000008</v>
      </c>
      <c r="J16" s="59"/>
      <c r="K16" s="66"/>
      <c r="L16" s="66"/>
      <c r="M16" s="66"/>
    </row>
    <row r="17" spans="1:13" s="32" customFormat="1" ht="22.5" thickBot="1">
      <c r="A17" s="33" t="s">
        <v>105</v>
      </c>
      <c r="C17" s="33"/>
      <c r="D17" s="59"/>
      <c r="E17" s="63">
        <f t="shared" ref="E17:H17" si="0">SUM(E13:E16)</f>
        <v>496168826</v>
      </c>
      <c r="F17" s="63">
        <f t="shared" si="0"/>
        <v>100086821.56999999</v>
      </c>
      <c r="G17" s="63">
        <f t="shared" si="0"/>
        <v>34550000</v>
      </c>
      <c r="H17" s="63">
        <f t="shared" si="0"/>
        <v>-151861827.46000007</v>
      </c>
      <c r="I17" s="63">
        <f>SUM(I13:I16)</f>
        <v>478943820.10999984</v>
      </c>
      <c r="J17" s="59"/>
      <c r="K17" s="66">
        <f>+I17-'Page 6-7'!G78</f>
        <v>0</v>
      </c>
      <c r="L17" s="66"/>
      <c r="M17" s="66"/>
    </row>
    <row r="18" spans="1:13" s="32" customFormat="1" ht="22.5" thickTop="1">
      <c r="A18" s="33"/>
      <c r="C18" s="33"/>
      <c r="D18" s="155"/>
      <c r="E18" s="59"/>
      <c r="F18" s="59"/>
      <c r="G18" s="59"/>
      <c r="H18" s="59"/>
      <c r="I18" s="59"/>
      <c r="J18" s="59"/>
      <c r="K18" s="66"/>
      <c r="L18" s="66"/>
      <c r="M18" s="66"/>
    </row>
    <row r="19" spans="1:13" s="32" customFormat="1">
      <c r="A19" s="33"/>
      <c r="C19" s="33"/>
      <c r="D19" s="105"/>
      <c r="E19" s="59"/>
      <c r="F19" s="57"/>
      <c r="G19" s="59"/>
      <c r="H19" s="59"/>
      <c r="I19" s="59"/>
      <c r="J19" s="59"/>
      <c r="K19" s="66"/>
      <c r="L19" s="66"/>
      <c r="M19" s="66"/>
    </row>
    <row r="20" spans="1:13" s="32" customFormat="1">
      <c r="A20" s="3"/>
      <c r="C20" s="33"/>
      <c r="D20" s="105"/>
      <c r="E20" s="59"/>
      <c r="F20" s="97"/>
      <c r="G20" s="59"/>
      <c r="H20" s="59"/>
      <c r="I20" s="68"/>
      <c r="J20" s="68"/>
      <c r="K20" s="66" t="s">
        <v>60</v>
      </c>
      <c r="L20" s="66"/>
      <c r="M20" s="66"/>
    </row>
    <row r="21" spans="1:13" s="32" customFormat="1">
      <c r="A21" s="3"/>
      <c r="C21" s="33"/>
      <c r="D21" s="105"/>
      <c r="E21" s="59"/>
      <c r="F21" s="97"/>
      <c r="G21" s="59"/>
      <c r="H21" s="59"/>
      <c r="K21" s="66"/>
      <c r="L21" s="66"/>
      <c r="M21" s="66"/>
    </row>
    <row r="22" spans="1:13" s="32" customFormat="1">
      <c r="A22" s="3"/>
      <c r="B22" s="33"/>
      <c r="C22" s="33"/>
      <c r="D22" s="106"/>
      <c r="E22" s="59"/>
      <c r="F22" s="97"/>
      <c r="G22" s="59"/>
      <c r="H22" s="66"/>
      <c r="I22" s="68"/>
      <c r="J22" s="68"/>
      <c r="K22" s="66"/>
      <c r="L22" s="66"/>
      <c r="M22" s="66"/>
    </row>
    <row r="23" spans="1:13" s="32" customFormat="1">
      <c r="A23" s="3"/>
      <c r="B23" s="33"/>
      <c r="C23" s="33"/>
      <c r="D23" s="106"/>
      <c r="E23" s="59"/>
      <c r="F23" s="97"/>
      <c r="G23" s="59"/>
      <c r="H23" s="66"/>
      <c r="I23" s="68"/>
      <c r="J23" s="68"/>
      <c r="K23" s="66"/>
      <c r="L23" s="66"/>
      <c r="M23" s="66"/>
    </row>
    <row r="24" spans="1:13" s="32" customFormat="1">
      <c r="A24" s="3"/>
      <c r="B24" s="33"/>
      <c r="C24" s="33"/>
      <c r="D24" s="106"/>
      <c r="E24" s="59"/>
      <c r="F24" s="97"/>
      <c r="G24" s="59"/>
      <c r="H24" s="66"/>
      <c r="I24" s="68"/>
      <c r="J24" s="68"/>
      <c r="K24" s="66"/>
      <c r="L24" s="66"/>
      <c r="M24" s="66"/>
    </row>
    <row r="25" spans="1:13" s="32" customFormat="1">
      <c r="A25" s="3"/>
      <c r="B25" s="33"/>
      <c r="C25" s="33"/>
      <c r="D25" s="106"/>
      <c r="E25" s="59"/>
      <c r="F25" s="97"/>
      <c r="G25" s="59"/>
      <c r="H25" s="66"/>
      <c r="I25" s="68"/>
      <c r="J25" s="68"/>
      <c r="K25" s="66"/>
      <c r="L25" s="66"/>
      <c r="M25" s="66"/>
    </row>
    <row r="26" spans="1:13" s="32" customFormat="1">
      <c r="A26" s="3"/>
      <c r="B26" s="33"/>
      <c r="C26" s="33"/>
      <c r="D26" s="106"/>
      <c r="E26" s="59"/>
      <c r="F26" s="97"/>
      <c r="G26" s="59"/>
      <c r="H26" s="66"/>
      <c r="I26" s="68"/>
      <c r="J26" s="68"/>
      <c r="K26" s="66"/>
      <c r="L26" s="66"/>
      <c r="M26" s="66"/>
    </row>
    <row r="27" spans="1:13" s="32" customFormat="1">
      <c r="A27" s="3"/>
      <c r="B27" s="33"/>
      <c r="C27" s="33"/>
      <c r="D27" s="106"/>
      <c r="E27" s="59"/>
      <c r="F27" s="97"/>
      <c r="G27" s="59"/>
      <c r="H27" s="66"/>
      <c r="I27" s="68"/>
      <c r="J27" s="68"/>
      <c r="K27" s="66"/>
      <c r="L27" s="66"/>
      <c r="M27" s="66"/>
    </row>
    <row r="28" spans="1:13" s="32" customFormat="1">
      <c r="A28" s="3"/>
      <c r="B28" s="33"/>
      <c r="C28" s="33"/>
      <c r="D28" s="106"/>
      <c r="E28" s="59"/>
      <c r="F28" s="97"/>
      <c r="G28" s="59"/>
      <c r="H28" s="66"/>
      <c r="I28" s="68"/>
      <c r="J28" s="68"/>
      <c r="K28" s="66"/>
      <c r="L28" s="66"/>
      <c r="M28" s="66"/>
    </row>
    <row r="29" spans="1:13" s="32" customFormat="1">
      <c r="A29" s="3"/>
      <c r="B29" s="33"/>
      <c r="C29" s="33"/>
      <c r="D29" s="106"/>
      <c r="E29" s="59"/>
      <c r="F29" s="97"/>
      <c r="G29" s="59"/>
      <c r="H29" s="66"/>
      <c r="I29" s="68"/>
      <c r="J29" s="68"/>
      <c r="K29" s="66"/>
      <c r="L29" s="66"/>
      <c r="M29" s="66"/>
    </row>
    <row r="30" spans="1:13" s="32" customFormat="1">
      <c r="A30" s="3"/>
      <c r="B30" s="33"/>
      <c r="C30" s="33"/>
      <c r="D30" s="106"/>
      <c r="E30" s="59"/>
      <c r="F30" s="97"/>
      <c r="G30" s="59"/>
      <c r="H30" s="66"/>
      <c r="I30" s="68"/>
      <c r="J30" s="68"/>
      <c r="K30" s="66"/>
      <c r="L30" s="66"/>
      <c r="M30" s="66"/>
    </row>
    <row r="31" spans="1:13" s="32" customFormat="1">
      <c r="A31" s="3"/>
      <c r="B31" s="33"/>
      <c r="C31" s="33"/>
      <c r="D31" s="106"/>
      <c r="E31" s="59"/>
      <c r="F31" s="97"/>
      <c r="G31" s="59"/>
      <c r="H31" s="66"/>
      <c r="I31" s="68"/>
      <c r="J31" s="68"/>
      <c r="K31" s="66"/>
      <c r="L31" s="66"/>
      <c r="M31" s="66"/>
    </row>
    <row r="32" spans="1:13" s="32" customFormat="1">
      <c r="A32" s="3"/>
      <c r="B32" s="33"/>
      <c r="C32" s="33"/>
      <c r="D32" s="106"/>
      <c r="E32" s="59"/>
      <c r="F32" s="97"/>
      <c r="G32" s="59"/>
      <c r="H32" s="66"/>
      <c r="I32" s="68"/>
      <c r="J32" s="68"/>
      <c r="K32" s="66"/>
      <c r="L32" s="66"/>
      <c r="M32" s="66"/>
    </row>
    <row r="33" spans="1:13" s="32" customFormat="1">
      <c r="A33" s="3"/>
      <c r="B33" s="33"/>
      <c r="C33" s="33"/>
      <c r="D33" s="106"/>
      <c r="E33" s="59"/>
      <c r="F33" s="97"/>
      <c r="G33" s="59"/>
      <c r="H33" s="66"/>
      <c r="I33" s="68"/>
      <c r="J33" s="68"/>
      <c r="K33" s="66"/>
      <c r="L33" s="66"/>
      <c r="M33" s="66"/>
    </row>
    <row r="34" spans="1:13" s="32" customFormat="1">
      <c r="A34" s="3"/>
      <c r="B34" s="33"/>
      <c r="C34" s="33"/>
      <c r="D34" s="106"/>
      <c r="E34" s="59"/>
      <c r="F34" s="97"/>
      <c r="G34" s="59"/>
      <c r="H34" s="66"/>
      <c r="I34" s="68"/>
      <c r="J34" s="68"/>
      <c r="K34" s="66"/>
      <c r="L34" s="66"/>
      <c r="M34" s="66"/>
    </row>
    <row r="35" spans="1:13" s="32" customFormat="1">
      <c r="A35" s="3"/>
      <c r="B35" s="33"/>
      <c r="C35" s="33"/>
      <c r="D35" s="106"/>
      <c r="E35" s="59"/>
      <c r="F35" s="97"/>
      <c r="G35" s="59"/>
      <c r="H35" s="66"/>
      <c r="I35" s="68"/>
      <c r="J35" s="68"/>
      <c r="K35" s="66"/>
      <c r="L35" s="66"/>
      <c r="M35" s="66"/>
    </row>
    <row r="36" spans="1:13" s="32" customFormat="1">
      <c r="A36" s="3"/>
      <c r="B36" s="33"/>
      <c r="C36" s="33"/>
      <c r="D36" s="106"/>
      <c r="E36" s="59"/>
      <c r="F36" s="97"/>
      <c r="G36" s="59"/>
      <c r="H36" s="66"/>
      <c r="I36" s="68"/>
      <c r="J36" s="68"/>
      <c r="K36" s="66"/>
      <c r="L36" s="66"/>
      <c r="M36" s="66"/>
    </row>
    <row r="37" spans="1:13" s="32" customFormat="1">
      <c r="A37" s="3"/>
      <c r="B37" s="33"/>
      <c r="C37" s="33"/>
      <c r="D37" s="106"/>
      <c r="E37" s="59"/>
      <c r="F37" s="97"/>
      <c r="G37" s="59"/>
      <c r="H37" s="66"/>
      <c r="I37" s="68"/>
      <c r="J37" s="68"/>
      <c r="K37" s="66"/>
      <c r="L37" s="66"/>
      <c r="M37" s="66"/>
    </row>
    <row r="38" spans="1:13" s="32" customFormat="1">
      <c r="A38" s="3"/>
      <c r="B38" s="33"/>
      <c r="C38" s="33"/>
      <c r="D38" s="106"/>
      <c r="E38" s="59"/>
      <c r="F38" s="97"/>
      <c r="G38" s="59"/>
      <c r="H38" s="66"/>
      <c r="I38" s="68"/>
      <c r="J38" s="68"/>
      <c r="K38" s="66"/>
      <c r="L38" s="66"/>
      <c r="M38" s="66"/>
    </row>
    <row r="39" spans="1:13" s="32" customFormat="1">
      <c r="A39" s="3"/>
      <c r="B39" s="33"/>
      <c r="C39" s="33"/>
      <c r="D39" s="106"/>
      <c r="E39" s="59"/>
      <c r="F39" s="97"/>
      <c r="G39" s="59"/>
      <c r="H39" s="66"/>
      <c r="I39" s="68"/>
      <c r="J39" s="68"/>
      <c r="K39" s="66"/>
      <c r="L39" s="66"/>
      <c r="M39" s="66"/>
    </row>
    <row r="40" spans="1:13" s="32" customFormat="1">
      <c r="A40" s="3"/>
      <c r="B40" s="33"/>
      <c r="C40" s="33"/>
      <c r="D40" s="106"/>
      <c r="E40" s="59"/>
      <c r="F40" s="97"/>
      <c r="G40" s="59"/>
      <c r="H40" s="66"/>
      <c r="I40" s="68"/>
      <c r="J40" s="68"/>
      <c r="K40" s="66"/>
      <c r="L40" s="66"/>
      <c r="M40" s="66"/>
    </row>
    <row r="41" spans="1:13" s="32" customFormat="1">
      <c r="A41" s="3"/>
      <c r="B41" s="33"/>
      <c r="C41" s="33"/>
      <c r="D41" s="106"/>
      <c r="E41" s="59"/>
      <c r="F41" s="59"/>
      <c r="G41" s="59"/>
      <c r="I41" s="62"/>
      <c r="J41" s="62"/>
      <c r="K41" s="66"/>
      <c r="L41" s="66"/>
      <c r="M41" s="66"/>
    </row>
    <row r="42" spans="1:13" s="32" customFormat="1">
      <c r="A42" s="3"/>
      <c r="B42" s="33"/>
      <c r="C42" s="33"/>
      <c r="D42" s="106"/>
      <c r="E42" s="59"/>
      <c r="F42" s="59"/>
      <c r="G42" s="59"/>
      <c r="I42" s="62"/>
      <c r="J42" s="62"/>
      <c r="K42" s="66"/>
      <c r="L42" s="66"/>
      <c r="M42" s="66"/>
    </row>
    <row r="43" spans="1:13" s="32" customFormat="1">
      <c r="A43" s="91"/>
      <c r="B43" s="91"/>
      <c r="C43" s="91"/>
      <c r="D43" s="107"/>
      <c r="E43" s="91"/>
      <c r="F43" s="91"/>
      <c r="G43" s="91"/>
      <c r="H43" s="91"/>
      <c r="I43" s="90"/>
      <c r="J43" s="90"/>
      <c r="K43" s="66"/>
      <c r="L43" s="66"/>
      <c r="M43" s="66"/>
    </row>
    <row r="44" spans="1:13" s="32" customFormat="1">
      <c r="A44" s="175"/>
      <c r="B44" s="175"/>
      <c r="C44" s="175"/>
      <c r="D44" s="175"/>
      <c r="E44" s="175"/>
      <c r="F44" s="175"/>
      <c r="G44" s="175"/>
      <c r="H44" s="175"/>
      <c r="I44" s="175"/>
      <c r="J44" s="134"/>
      <c r="K44" s="66"/>
      <c r="L44" s="66"/>
      <c r="M44" s="66"/>
    </row>
    <row r="45" spans="1:13" s="32" customFormat="1">
      <c r="A45" s="132"/>
      <c r="B45" s="132"/>
      <c r="C45" s="132"/>
      <c r="D45" s="132"/>
      <c r="E45" s="132"/>
      <c r="F45" s="132"/>
      <c r="G45" s="132"/>
      <c r="H45" s="132"/>
      <c r="I45" s="132"/>
      <c r="J45" s="134"/>
      <c r="K45" s="66"/>
      <c r="L45" s="66"/>
      <c r="M45" s="66"/>
    </row>
    <row r="46" spans="1:13" s="32" customFormat="1">
      <c r="A46" s="132"/>
      <c r="B46" s="132"/>
      <c r="C46" s="132"/>
      <c r="D46" s="132"/>
      <c r="E46" s="132"/>
      <c r="F46" s="132"/>
      <c r="G46" s="132"/>
      <c r="H46" s="132"/>
      <c r="I46" s="132"/>
      <c r="J46" s="134"/>
      <c r="K46" s="66"/>
      <c r="L46" s="66"/>
      <c r="M46" s="66"/>
    </row>
    <row r="47" spans="1:13" s="32" customFormat="1">
      <c r="A47" s="3"/>
      <c r="B47" s="33"/>
      <c r="C47" s="33"/>
      <c r="D47" s="106"/>
      <c r="E47" s="59"/>
      <c r="F47" s="97"/>
      <c r="G47" s="59"/>
      <c r="I47" s="68"/>
      <c r="J47" s="68"/>
      <c r="K47" s="66"/>
      <c r="L47" s="66"/>
      <c r="M47" s="66"/>
    </row>
    <row r="48" spans="1:13" s="32" customFormat="1">
      <c r="D48" s="108"/>
      <c r="K48" s="66"/>
      <c r="L48" s="66"/>
      <c r="M48" s="66"/>
    </row>
    <row r="49" spans="1:10">
      <c r="A49" s="12" t="s">
        <v>4</v>
      </c>
      <c r="E49" s="24"/>
      <c r="F49" s="24"/>
      <c r="G49" s="24"/>
      <c r="H49" s="42"/>
    </row>
    <row r="50" spans="1:10">
      <c r="E50" s="24"/>
      <c r="F50" s="24"/>
      <c r="G50" s="24"/>
      <c r="H50" s="24"/>
    </row>
    <row r="51" spans="1:10">
      <c r="G51" s="52"/>
      <c r="H51" s="52"/>
      <c r="I51" s="14"/>
      <c r="J51" s="14"/>
    </row>
    <row r="52" spans="1:10">
      <c r="G52" s="52"/>
      <c r="H52" s="52"/>
      <c r="I52" s="14"/>
      <c r="J52" s="14"/>
    </row>
    <row r="53" spans="1:10">
      <c r="E53" s="175"/>
      <c r="F53" s="175"/>
      <c r="G53" s="175"/>
      <c r="H53" s="175"/>
      <c r="I53" s="175"/>
      <c r="J53" s="134"/>
    </row>
    <row r="54" spans="1:10">
      <c r="E54" s="175"/>
      <c r="F54" s="175"/>
      <c r="G54" s="175"/>
      <c r="H54" s="175"/>
      <c r="I54" s="175"/>
      <c r="J54" s="134"/>
    </row>
    <row r="55" spans="1:10">
      <c r="G55" s="57"/>
    </row>
    <row r="56" spans="1:10">
      <c r="G56" s="57"/>
    </row>
    <row r="57" spans="1:10">
      <c r="G57" s="57"/>
    </row>
    <row r="58" spans="1:10">
      <c r="G58" s="57"/>
    </row>
    <row r="59" spans="1:10">
      <c r="G59" s="57"/>
    </row>
    <row r="60" spans="1:10">
      <c r="G60" s="57"/>
    </row>
    <row r="61" spans="1:10">
      <c r="G61" s="57"/>
    </row>
    <row r="104" spans="1:1">
      <c r="A104" s="27"/>
    </row>
    <row r="108" spans="1:1">
      <c r="A108" s="3" t="s">
        <v>49</v>
      </c>
    </row>
    <row r="109" spans="1:1">
      <c r="A109" s="3" t="s">
        <v>50</v>
      </c>
    </row>
  </sheetData>
  <mergeCells count="7">
    <mergeCell ref="A44:I44"/>
    <mergeCell ref="E53:I53"/>
    <mergeCell ref="E54:I54"/>
    <mergeCell ref="A2:I2"/>
    <mergeCell ref="A3:I3"/>
    <mergeCell ref="A4:I4"/>
    <mergeCell ref="G6:H6"/>
  </mergeCells>
  <phoneticPr fontId="6" type="noConversion"/>
  <printOptions horizontalCentered="1"/>
  <pageMargins left="0.78740157480314965" right="0" top="0.78740157480314965" bottom="7.874015748031496E-2" header="0" footer="0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97"/>
  <sheetViews>
    <sheetView tabSelected="1" topLeftCell="A63" zoomScale="90" zoomScaleNormal="90" zoomScaleSheetLayoutView="100" workbookViewId="0">
      <selection activeCell="E82" sqref="E82"/>
    </sheetView>
  </sheetViews>
  <sheetFormatPr defaultColWidth="9.33203125" defaultRowHeight="21.75"/>
  <cols>
    <col min="1" max="2" width="2.83203125" style="84" customWidth="1"/>
    <col min="3" max="3" width="79.83203125" style="84" customWidth="1"/>
    <col min="4" max="4" width="12" style="116" customWidth="1"/>
    <col min="5" max="5" width="20.83203125" style="72" customWidth="1"/>
    <col min="6" max="6" width="20.83203125" style="117" customWidth="1"/>
    <col min="7" max="7" width="9.33203125" style="72"/>
    <col min="8" max="9" width="9.33203125" style="167"/>
    <col min="10" max="16384" width="9.33203125" style="72"/>
  </cols>
  <sheetData>
    <row r="1" spans="1:9" s="69" customFormat="1">
      <c r="A1" s="84"/>
      <c r="B1" s="84"/>
      <c r="C1" s="84"/>
      <c r="D1" s="110"/>
      <c r="F1" s="127">
        <v>10</v>
      </c>
      <c r="H1" s="165"/>
      <c r="I1" s="165"/>
    </row>
    <row r="2" spans="1:9" s="69" customFormat="1">
      <c r="A2" s="172" t="s">
        <v>14</v>
      </c>
      <c r="B2" s="172"/>
      <c r="C2" s="172"/>
      <c r="D2" s="172"/>
      <c r="E2" s="172"/>
      <c r="F2" s="172"/>
      <c r="H2" s="165"/>
      <c r="I2" s="165"/>
    </row>
    <row r="3" spans="1:9" s="70" customFormat="1">
      <c r="A3" s="172" t="s">
        <v>2</v>
      </c>
      <c r="B3" s="172"/>
      <c r="C3" s="172"/>
      <c r="D3" s="172"/>
      <c r="E3" s="172"/>
      <c r="F3" s="172"/>
      <c r="H3" s="166"/>
      <c r="I3" s="166"/>
    </row>
    <row r="4" spans="1:9" s="70" customFormat="1">
      <c r="A4" s="172" t="s">
        <v>103</v>
      </c>
      <c r="B4" s="172"/>
      <c r="C4" s="172"/>
      <c r="D4" s="172"/>
      <c r="E4" s="172"/>
      <c r="F4" s="172"/>
      <c r="H4" s="166"/>
      <c r="I4" s="166"/>
    </row>
    <row r="5" spans="1:9" s="69" customFormat="1">
      <c r="A5" s="86"/>
      <c r="B5" s="86"/>
      <c r="C5" s="86"/>
      <c r="D5" s="111"/>
      <c r="E5" s="139"/>
      <c r="F5" s="118" t="s">
        <v>22</v>
      </c>
      <c r="H5" s="165"/>
      <c r="I5" s="165"/>
    </row>
    <row r="6" spans="1:9">
      <c r="A6" s="87"/>
      <c r="B6" s="87"/>
      <c r="C6" s="87"/>
      <c r="D6" s="112" t="s">
        <v>16</v>
      </c>
      <c r="E6" s="112">
        <v>2562</v>
      </c>
      <c r="F6" s="130">
        <v>2561</v>
      </c>
    </row>
    <row r="7" spans="1:9">
      <c r="A7" s="85"/>
      <c r="B7" s="85"/>
      <c r="C7" s="85"/>
      <c r="D7" s="113"/>
      <c r="E7" s="140"/>
      <c r="F7" s="119"/>
    </row>
    <row r="8" spans="1:9" s="73" customFormat="1">
      <c r="A8" s="85" t="s">
        <v>21</v>
      </c>
      <c r="B8" s="85"/>
      <c r="C8" s="85"/>
      <c r="D8" s="96"/>
      <c r="E8" s="141"/>
      <c r="F8" s="75"/>
      <c r="H8" s="168"/>
      <c r="I8" s="168"/>
    </row>
    <row r="9" spans="1:9" s="73" customFormat="1">
      <c r="A9" s="85"/>
      <c r="B9" s="85" t="s">
        <v>120</v>
      </c>
      <c r="C9" s="85"/>
      <c r="D9" s="96"/>
      <c r="E9" s="75">
        <f>'Page 8'!G21</f>
        <v>-125646313.17000008</v>
      </c>
      <c r="F9" s="75">
        <f>'Page 8'!H21</f>
        <v>-11521254.21999979</v>
      </c>
      <c r="H9" s="168"/>
      <c r="I9" s="168"/>
    </row>
    <row r="10" spans="1:9" s="73" customFormat="1">
      <c r="A10" s="85"/>
      <c r="B10" s="88" t="s">
        <v>121</v>
      </c>
      <c r="C10" s="88"/>
      <c r="D10" s="96"/>
      <c r="E10" s="74"/>
      <c r="F10" s="75"/>
      <c r="H10" s="168"/>
      <c r="I10" s="168"/>
    </row>
    <row r="11" spans="1:9" s="73" customFormat="1">
      <c r="A11" s="85"/>
      <c r="B11" s="85"/>
      <c r="C11" s="88" t="s">
        <v>122</v>
      </c>
      <c r="D11" s="96"/>
      <c r="E11" s="75">
        <v>10844042.93</v>
      </c>
      <c r="F11" s="60">
        <v>3535235.4900000021</v>
      </c>
      <c r="H11" s="168"/>
      <c r="I11" s="168"/>
    </row>
    <row r="12" spans="1:9" s="73" customFormat="1">
      <c r="A12" s="85"/>
      <c r="B12" s="85" t="s">
        <v>87</v>
      </c>
      <c r="C12" s="88" t="s">
        <v>100</v>
      </c>
      <c r="D12" s="96"/>
      <c r="E12" s="85">
        <v>25466392.460000001</v>
      </c>
      <c r="F12" s="28">
        <v>5372564.2199999997</v>
      </c>
      <c r="H12" s="168"/>
      <c r="I12" s="168"/>
    </row>
    <row r="13" spans="1:9" s="73" customFormat="1">
      <c r="A13" s="85"/>
      <c r="B13" s="85" t="s">
        <v>88</v>
      </c>
      <c r="C13" s="88" t="s">
        <v>83</v>
      </c>
      <c r="D13" s="96"/>
      <c r="E13" s="74">
        <v>29480134.640000001</v>
      </c>
      <c r="F13" s="28">
        <v>28951860.840000007</v>
      </c>
      <c r="H13" s="168"/>
      <c r="I13" s="168"/>
    </row>
    <row r="14" spans="1:9" s="73" customFormat="1">
      <c r="A14" s="85"/>
      <c r="B14" s="85"/>
      <c r="C14" s="88" t="s">
        <v>137</v>
      </c>
      <c r="D14" s="96"/>
      <c r="E14" s="74">
        <v>-58430.329999999994</v>
      </c>
      <c r="F14" s="28">
        <v>1262035.75</v>
      </c>
      <c r="H14" s="168"/>
      <c r="I14" s="168"/>
    </row>
    <row r="15" spans="1:9" s="73" customFormat="1">
      <c r="A15" s="85"/>
      <c r="B15" s="85"/>
      <c r="C15" s="88" t="s">
        <v>78</v>
      </c>
      <c r="D15" s="96"/>
      <c r="E15" s="142">
        <v>-4744146.9400000004</v>
      </c>
      <c r="F15" s="160">
        <v>585873.51226587186</v>
      </c>
      <c r="H15" s="168"/>
      <c r="I15" s="168"/>
    </row>
    <row r="16" spans="1:9" s="73" customFormat="1">
      <c r="A16" s="85"/>
      <c r="B16" s="85"/>
      <c r="C16" s="88" t="s">
        <v>45</v>
      </c>
      <c r="D16" s="96"/>
      <c r="E16" s="85">
        <v>10731948.080000002</v>
      </c>
      <c r="F16" s="160">
        <v>4283106.959999999</v>
      </c>
      <c r="H16" s="168"/>
      <c r="I16" s="168"/>
    </row>
    <row r="17" spans="1:9" s="73" customFormat="1">
      <c r="A17" s="85"/>
      <c r="B17" s="85"/>
      <c r="C17" s="88" t="s">
        <v>29</v>
      </c>
      <c r="D17" s="96"/>
      <c r="E17" s="142">
        <v>-704415.46</v>
      </c>
      <c r="F17" s="160">
        <v>-1014943.53</v>
      </c>
      <c r="H17" s="168"/>
      <c r="I17" s="168"/>
    </row>
    <row r="18" spans="1:9" s="73" customFormat="1">
      <c r="A18" s="85"/>
      <c r="B18" s="85"/>
      <c r="C18" s="88" t="s">
        <v>10</v>
      </c>
      <c r="D18" s="96"/>
      <c r="E18" s="74">
        <v>49025618.409999996</v>
      </c>
      <c r="F18" s="161">
        <v>38814905.689999998</v>
      </c>
      <c r="H18" s="168"/>
      <c r="I18" s="168"/>
    </row>
    <row r="19" spans="1:9" s="73" customFormat="1">
      <c r="A19" s="85"/>
      <c r="B19" s="84" t="s">
        <v>123</v>
      </c>
      <c r="C19" s="84"/>
      <c r="D19" s="96"/>
      <c r="E19" s="76">
        <f>SUM(E9:E18)</f>
        <v>-5605169.3800000623</v>
      </c>
      <c r="F19" s="76">
        <f>SUM(F9:F18)</f>
        <v>70269384.712266088</v>
      </c>
      <c r="H19" s="168"/>
      <c r="I19" s="168"/>
    </row>
    <row r="20" spans="1:9" s="73" customFormat="1">
      <c r="A20" s="85"/>
      <c r="B20" s="84"/>
      <c r="C20" s="84" t="s">
        <v>124</v>
      </c>
      <c r="D20" s="96"/>
      <c r="E20" s="74">
        <v>999006.98</v>
      </c>
      <c r="F20" s="28">
        <v>-3202591.74</v>
      </c>
      <c r="H20" s="168"/>
      <c r="I20" s="168"/>
    </row>
    <row r="21" spans="1:9" s="73" customFormat="1">
      <c r="A21" s="85"/>
      <c r="B21" s="84"/>
      <c r="C21" s="84" t="s">
        <v>125</v>
      </c>
      <c r="D21" s="96"/>
      <c r="E21" s="85">
        <v>38205797.189999968</v>
      </c>
      <c r="F21" s="28">
        <v>35010118.330000065</v>
      </c>
      <c r="H21" s="168"/>
      <c r="I21" s="168"/>
    </row>
    <row r="22" spans="1:9" s="73" customFormat="1">
      <c r="A22" s="85"/>
      <c r="B22" s="84"/>
      <c r="C22" s="84" t="s">
        <v>94</v>
      </c>
      <c r="D22" s="96"/>
      <c r="E22" s="74">
        <v>-215090822.70000017</v>
      </c>
      <c r="F22" s="28">
        <v>-104919651.33000016</v>
      </c>
      <c r="H22" s="168"/>
      <c r="I22" s="168"/>
    </row>
    <row r="23" spans="1:9" s="89" customFormat="1">
      <c r="A23" s="85"/>
      <c r="B23" s="84"/>
      <c r="C23" s="84" t="s">
        <v>126</v>
      </c>
      <c r="D23" s="129"/>
      <c r="E23" s="74">
        <v>-21500</v>
      </c>
      <c r="F23" s="28">
        <v>389365.53999999911</v>
      </c>
      <c r="H23" s="169"/>
      <c r="I23" s="169"/>
    </row>
    <row r="24" spans="1:9" s="89" customFormat="1">
      <c r="A24" s="85"/>
      <c r="B24" s="84"/>
      <c r="C24" s="84" t="s">
        <v>127</v>
      </c>
      <c r="D24" s="129"/>
      <c r="E24" s="74">
        <v>-900000</v>
      </c>
      <c r="F24" s="74">
        <v>900000</v>
      </c>
      <c r="H24" s="169"/>
      <c r="I24" s="169"/>
    </row>
    <row r="25" spans="1:9" s="73" customFormat="1">
      <c r="A25" s="85"/>
      <c r="B25" s="84"/>
      <c r="C25" s="84" t="s">
        <v>128</v>
      </c>
      <c r="D25" s="96"/>
      <c r="E25" s="85">
        <v>13137044.169999991</v>
      </c>
      <c r="F25" s="28">
        <v>14514471.120002098</v>
      </c>
      <c r="H25" s="168"/>
      <c r="I25" s="168"/>
    </row>
    <row r="26" spans="1:9" s="73" customFormat="1">
      <c r="A26" s="85"/>
      <c r="B26" s="84"/>
      <c r="C26" s="84" t="s">
        <v>134</v>
      </c>
      <c r="D26" s="96"/>
      <c r="E26" s="74">
        <v>-3671500</v>
      </c>
      <c r="F26" s="28">
        <v>2972500</v>
      </c>
      <c r="H26" s="168"/>
      <c r="I26" s="168"/>
    </row>
    <row r="27" spans="1:9" s="73" customFormat="1">
      <c r="A27" s="85"/>
      <c r="B27" s="84"/>
      <c r="C27" s="84" t="s">
        <v>115</v>
      </c>
      <c r="D27" s="96"/>
      <c r="E27" s="74">
        <v>-1896587</v>
      </c>
      <c r="F27" s="28">
        <v>0</v>
      </c>
      <c r="H27" s="168"/>
      <c r="I27" s="168"/>
    </row>
    <row r="28" spans="1:9" s="73" customFormat="1">
      <c r="A28" s="85"/>
      <c r="B28" s="84"/>
      <c r="C28" s="84" t="s">
        <v>98</v>
      </c>
      <c r="D28" s="96"/>
      <c r="E28" s="76">
        <f>SUM(E19:E27)</f>
        <v>-174843730.74000028</v>
      </c>
      <c r="F28" s="76">
        <f>SUM(F19:F27)</f>
        <v>15933596.632268086</v>
      </c>
      <c r="H28" s="168"/>
      <c r="I28" s="168"/>
    </row>
    <row r="29" spans="1:9" s="73" customFormat="1">
      <c r="A29" s="85"/>
      <c r="B29" s="84"/>
      <c r="C29" s="84" t="s">
        <v>41</v>
      </c>
      <c r="D29" s="96"/>
      <c r="E29" s="74">
        <v>704415.46</v>
      </c>
      <c r="F29" s="28">
        <v>1014943.53</v>
      </c>
      <c r="H29" s="168"/>
      <c r="I29" s="168"/>
    </row>
    <row r="30" spans="1:9" s="71" customFormat="1">
      <c r="C30" s="84" t="s">
        <v>101</v>
      </c>
      <c r="E30" s="75">
        <v>135724.75</v>
      </c>
      <c r="F30" s="28">
        <v>0</v>
      </c>
      <c r="H30" s="170"/>
      <c r="I30" s="170"/>
    </row>
    <row r="31" spans="1:9" s="71" customFormat="1">
      <c r="A31" s="84" t="s">
        <v>99</v>
      </c>
      <c r="B31" s="84"/>
      <c r="C31" s="84"/>
      <c r="D31" s="114"/>
      <c r="E31" s="77">
        <f>SUM(E28:E30)</f>
        <v>-174003590.53000027</v>
      </c>
      <c r="F31" s="77">
        <f>SUM(F28:F29)</f>
        <v>16948540.162268087</v>
      </c>
      <c r="H31" s="170"/>
      <c r="I31" s="170"/>
    </row>
    <row r="32" spans="1:9" s="71" customFormat="1">
      <c r="A32" s="84"/>
      <c r="B32" s="84"/>
      <c r="C32" s="84"/>
      <c r="D32" s="114"/>
      <c r="E32" s="143"/>
      <c r="F32" s="75"/>
      <c r="H32" s="170"/>
      <c r="I32" s="170"/>
    </row>
    <row r="33" spans="1:9" s="71" customFormat="1">
      <c r="A33" s="84"/>
      <c r="B33" s="84"/>
      <c r="C33" s="84"/>
      <c r="D33" s="114"/>
      <c r="E33" s="143"/>
      <c r="F33" s="68"/>
      <c r="H33" s="170"/>
      <c r="I33" s="170"/>
    </row>
    <row r="34" spans="1:9" s="71" customFormat="1">
      <c r="A34" s="84"/>
      <c r="B34" s="84"/>
      <c r="C34" s="84"/>
      <c r="D34" s="114"/>
      <c r="E34" s="143"/>
      <c r="F34" s="75"/>
      <c r="H34" s="170"/>
      <c r="I34" s="170"/>
    </row>
    <row r="35" spans="1:9" s="71" customFormat="1">
      <c r="A35" s="84"/>
      <c r="B35" s="84"/>
      <c r="C35" s="84"/>
      <c r="D35" s="114"/>
      <c r="E35" s="143"/>
      <c r="F35" s="68"/>
      <c r="H35" s="170"/>
      <c r="I35" s="170"/>
    </row>
    <row r="36" spans="1:9" s="71" customFormat="1">
      <c r="A36" s="84"/>
      <c r="B36" s="84"/>
      <c r="C36" s="84"/>
      <c r="D36" s="114"/>
      <c r="E36" s="143"/>
      <c r="F36" s="68"/>
      <c r="H36" s="170"/>
      <c r="I36" s="170"/>
    </row>
    <row r="37" spans="1:9" s="71" customFormat="1">
      <c r="A37" s="84"/>
      <c r="B37" s="84"/>
      <c r="C37" s="84"/>
      <c r="D37" s="114"/>
      <c r="E37" s="143"/>
      <c r="F37" s="119"/>
      <c r="H37" s="170"/>
      <c r="I37" s="170"/>
    </row>
    <row r="38" spans="1:9" s="71" customFormat="1">
      <c r="A38" s="84"/>
      <c r="B38" s="84"/>
      <c r="C38" s="84"/>
      <c r="D38" s="114"/>
      <c r="E38" s="143"/>
      <c r="F38" s="119"/>
      <c r="H38" s="170"/>
      <c r="I38" s="170"/>
    </row>
    <row r="39" spans="1:9" s="71" customFormat="1">
      <c r="A39" s="84"/>
      <c r="B39" s="84"/>
      <c r="C39" s="84"/>
      <c r="D39" s="114"/>
      <c r="E39" s="143"/>
      <c r="F39" s="119"/>
      <c r="H39" s="170"/>
      <c r="I39" s="170"/>
    </row>
    <row r="40" spans="1:9" s="71" customFormat="1">
      <c r="A40" s="175"/>
      <c r="B40" s="175"/>
      <c r="C40" s="175"/>
      <c r="D40" s="175"/>
      <c r="E40" s="175"/>
      <c r="F40" s="175"/>
      <c r="H40" s="170"/>
      <c r="I40" s="170"/>
    </row>
    <row r="41" spans="1:9" s="71" customFormat="1">
      <c r="A41" s="84"/>
      <c r="B41" s="84"/>
      <c r="C41" s="84"/>
      <c r="D41" s="114"/>
      <c r="E41" s="143"/>
      <c r="F41" s="119"/>
      <c r="H41" s="170"/>
      <c r="I41" s="170"/>
    </row>
    <row r="42" spans="1:9" s="71" customFormat="1">
      <c r="A42" s="84"/>
      <c r="B42" s="84"/>
      <c r="C42" s="84"/>
      <c r="D42" s="114"/>
      <c r="E42" s="143"/>
      <c r="F42" s="119"/>
      <c r="H42" s="170"/>
      <c r="I42" s="170"/>
    </row>
    <row r="43" spans="1:9" s="71" customFormat="1">
      <c r="A43" s="84"/>
      <c r="B43" s="84"/>
      <c r="C43" s="84"/>
      <c r="D43" s="114"/>
      <c r="E43" s="143"/>
      <c r="F43" s="119"/>
      <c r="H43" s="170"/>
      <c r="I43" s="170"/>
    </row>
    <row r="44" spans="1:9" s="71" customFormat="1">
      <c r="A44" s="84"/>
      <c r="B44" s="84"/>
      <c r="C44" s="84"/>
      <c r="D44" s="114"/>
      <c r="E44" s="143"/>
      <c r="F44" s="119"/>
      <c r="H44" s="170"/>
      <c r="I44" s="170"/>
    </row>
    <row r="45" spans="1:9" s="71" customFormat="1">
      <c r="A45" s="84"/>
      <c r="B45" s="84"/>
      <c r="C45" s="84"/>
      <c r="D45" s="115"/>
      <c r="E45" s="144"/>
      <c r="F45" s="117"/>
      <c r="H45" s="170"/>
      <c r="I45" s="170"/>
    </row>
    <row r="46" spans="1:9" s="71" customFormat="1">
      <c r="A46" s="84" t="s">
        <v>4</v>
      </c>
      <c r="B46" s="84"/>
      <c r="C46" s="84"/>
      <c r="D46" s="114"/>
      <c r="F46" s="75"/>
      <c r="H46" s="170"/>
      <c r="I46" s="170"/>
    </row>
    <row r="47" spans="1:9" s="73" customFormat="1">
      <c r="A47" s="85"/>
      <c r="B47" s="85"/>
      <c r="C47" s="85"/>
      <c r="D47" s="96"/>
      <c r="E47" s="145"/>
      <c r="F47" s="128">
        <v>11</v>
      </c>
      <c r="H47" s="168"/>
      <c r="I47" s="168"/>
    </row>
    <row r="48" spans="1:9" s="73" customFormat="1">
      <c r="A48" s="172" t="str">
        <f>+A2</f>
        <v>บริษัท  ซีเอสพี สตีลเซ็นเตอร์ จำกัด (มหาชน)</v>
      </c>
      <c r="B48" s="172"/>
      <c r="C48" s="172"/>
      <c r="D48" s="172"/>
      <c r="E48" s="172"/>
      <c r="F48" s="172"/>
      <c r="H48" s="168"/>
      <c r="I48" s="168"/>
    </row>
    <row r="49" spans="1:9" s="73" customFormat="1">
      <c r="A49" s="172" t="str">
        <f>+A3</f>
        <v>งบกระแสเงินสด</v>
      </c>
      <c r="B49" s="172"/>
      <c r="C49" s="172"/>
      <c r="D49" s="172"/>
      <c r="E49" s="172"/>
      <c r="F49" s="172"/>
      <c r="H49" s="168"/>
      <c r="I49" s="168"/>
    </row>
    <row r="50" spans="1:9" s="73" customFormat="1">
      <c r="A50" s="172" t="str">
        <f>+A4</f>
        <v>สำหรับปีสิ้นสุดวันที่ 31 ธันวาคม 2562</v>
      </c>
      <c r="B50" s="172"/>
      <c r="C50" s="172"/>
      <c r="D50" s="172"/>
      <c r="E50" s="172"/>
      <c r="F50" s="172"/>
      <c r="H50" s="168"/>
      <c r="I50" s="168"/>
    </row>
    <row r="51" spans="1:9" s="73" customFormat="1">
      <c r="A51" s="86"/>
      <c r="B51" s="86"/>
      <c r="C51" s="86"/>
      <c r="D51" s="111"/>
      <c r="E51" s="139"/>
      <c r="F51" s="118" t="s">
        <v>22</v>
      </c>
      <c r="H51" s="168"/>
      <c r="I51" s="168"/>
    </row>
    <row r="52" spans="1:9" s="73" customFormat="1">
      <c r="A52" s="87"/>
      <c r="B52" s="87"/>
      <c r="C52" s="87"/>
      <c r="D52" s="112" t="s">
        <v>16</v>
      </c>
      <c r="E52" s="112">
        <f>+E6</f>
        <v>2562</v>
      </c>
      <c r="F52" s="130">
        <f>+F6</f>
        <v>2561</v>
      </c>
      <c r="H52" s="168"/>
      <c r="I52" s="168"/>
    </row>
    <row r="53" spans="1:9" s="73" customFormat="1">
      <c r="A53" s="85"/>
      <c r="B53" s="85"/>
      <c r="C53" s="85"/>
      <c r="D53" s="113"/>
      <c r="E53" s="140"/>
      <c r="F53" s="122"/>
      <c r="H53" s="168"/>
      <c r="I53" s="168"/>
    </row>
    <row r="54" spans="1:9" s="73" customFormat="1">
      <c r="A54" s="85" t="s">
        <v>0</v>
      </c>
      <c r="B54" s="85"/>
      <c r="C54" s="85"/>
      <c r="D54" s="96"/>
      <c r="E54" s="145"/>
      <c r="F54" s="75"/>
      <c r="H54" s="168"/>
      <c r="I54" s="168"/>
    </row>
    <row r="55" spans="1:9" s="73" customFormat="1">
      <c r="A55" s="85"/>
      <c r="B55" s="84" t="s">
        <v>77</v>
      </c>
      <c r="C55" s="84"/>
      <c r="D55" s="96"/>
      <c r="E55" s="150">
        <v>-29436306.539999999</v>
      </c>
      <c r="F55" s="162">
        <v>-72591144.649999991</v>
      </c>
      <c r="H55" s="168"/>
      <c r="I55" s="168"/>
    </row>
    <row r="56" spans="1:9" s="73" customFormat="1">
      <c r="A56" s="85"/>
      <c r="B56" s="84" t="s">
        <v>104</v>
      </c>
      <c r="C56" s="84"/>
      <c r="D56" s="96"/>
      <c r="E56" s="150">
        <v>472598.13</v>
      </c>
      <c r="F56" s="162">
        <v>1158878.5</v>
      </c>
      <c r="H56" s="168"/>
      <c r="I56" s="168"/>
    </row>
    <row r="57" spans="1:9" s="73" customFormat="1">
      <c r="A57" s="85"/>
      <c r="B57" s="84" t="s">
        <v>69</v>
      </c>
      <c r="C57" s="84"/>
      <c r="D57" s="96"/>
      <c r="E57" s="150">
        <v>-1447125</v>
      </c>
      <c r="F57" s="162">
        <v>-5788067.3300000001</v>
      </c>
      <c r="H57" s="168"/>
      <c r="I57" s="168"/>
    </row>
    <row r="58" spans="1:9" s="73" customFormat="1">
      <c r="A58" s="85"/>
      <c r="B58" s="84" t="s">
        <v>129</v>
      </c>
      <c r="C58" s="84"/>
      <c r="D58" s="96"/>
      <c r="E58" s="150">
        <v>-170970.85</v>
      </c>
      <c r="F58" s="162">
        <v>182601.53000000003</v>
      </c>
      <c r="H58" s="168"/>
      <c r="I58" s="168"/>
    </row>
    <row r="59" spans="1:9" s="73" customFormat="1">
      <c r="A59" s="85" t="s">
        <v>74</v>
      </c>
      <c r="B59" s="85"/>
      <c r="C59" s="85"/>
      <c r="D59" s="96"/>
      <c r="E59" s="77">
        <f>SUM(E55:E58)</f>
        <v>-30581804.260000002</v>
      </c>
      <c r="F59" s="121">
        <f>SUM(F55:F58)</f>
        <v>-77037731.949999988</v>
      </c>
      <c r="H59" s="168"/>
      <c r="I59" s="168"/>
    </row>
    <row r="60" spans="1:9" s="73" customFormat="1">
      <c r="A60" s="85"/>
      <c r="B60" s="85"/>
      <c r="C60" s="85"/>
      <c r="D60" s="96"/>
      <c r="E60" s="74" t="s">
        <v>60</v>
      </c>
      <c r="F60" s="75" t="s">
        <v>60</v>
      </c>
      <c r="H60" s="168"/>
      <c r="I60" s="168"/>
    </row>
    <row r="61" spans="1:9" s="73" customFormat="1">
      <c r="A61" s="85" t="s">
        <v>1</v>
      </c>
      <c r="B61" s="85"/>
      <c r="C61" s="85"/>
      <c r="D61" s="96"/>
      <c r="E61" s="74"/>
      <c r="F61" s="75"/>
      <c r="H61" s="168"/>
      <c r="I61" s="168"/>
    </row>
    <row r="62" spans="1:9" s="73" customFormat="1">
      <c r="A62" s="85"/>
      <c r="B62" s="84" t="s">
        <v>95</v>
      </c>
      <c r="C62" s="85"/>
      <c r="D62" s="96"/>
      <c r="E62" s="74">
        <v>267072783.25</v>
      </c>
      <c r="F62" s="28">
        <v>96558647.947731972</v>
      </c>
      <c r="H62" s="168"/>
      <c r="I62" s="168"/>
    </row>
    <row r="63" spans="1:9" s="73" customFormat="1">
      <c r="A63" s="85"/>
      <c r="B63" s="84" t="s">
        <v>48</v>
      </c>
      <c r="C63" s="85"/>
      <c r="D63" s="96"/>
      <c r="E63" s="74">
        <v>-1455308.29</v>
      </c>
      <c r="F63" s="28">
        <v>-2970135.55</v>
      </c>
      <c r="H63" s="168"/>
      <c r="I63" s="168"/>
    </row>
    <row r="64" spans="1:9" s="73" customFormat="1">
      <c r="A64" s="85"/>
      <c r="B64" s="84" t="s">
        <v>93</v>
      </c>
      <c r="C64" s="85"/>
      <c r="D64" s="96"/>
      <c r="E64" s="74">
        <v>-202839.69</v>
      </c>
      <c r="F64" s="28">
        <v>-321515.86</v>
      </c>
      <c r="H64" s="168"/>
      <c r="I64" s="168"/>
    </row>
    <row r="65" spans="1:9" s="73" customFormat="1">
      <c r="A65" s="85"/>
      <c r="B65" s="85" t="s">
        <v>30</v>
      </c>
      <c r="C65" s="85"/>
      <c r="D65" s="96"/>
      <c r="E65" s="74">
        <v>-47482610.859999999</v>
      </c>
      <c r="F65" s="28">
        <v>-39299628.579999998</v>
      </c>
      <c r="H65" s="168"/>
      <c r="I65" s="168"/>
    </row>
    <row r="66" spans="1:9" s="71" customFormat="1">
      <c r="A66" s="85" t="s">
        <v>97</v>
      </c>
      <c r="B66" s="52"/>
      <c r="C66" s="52"/>
      <c r="D66" s="96"/>
      <c r="E66" s="77">
        <f>SUM(E62:E65)</f>
        <v>217932024.41000003</v>
      </c>
      <c r="F66" s="121">
        <f>SUM(F62:F65)</f>
        <v>53967367.957731977</v>
      </c>
      <c r="H66" s="170"/>
      <c r="I66" s="170"/>
    </row>
    <row r="67" spans="1:9" s="71" customFormat="1">
      <c r="A67" s="88"/>
      <c r="B67" s="88"/>
      <c r="C67" s="88"/>
      <c r="D67" s="96"/>
      <c r="E67" s="76"/>
      <c r="F67" s="75"/>
      <c r="H67" s="170"/>
      <c r="I67" s="170"/>
    </row>
    <row r="68" spans="1:9" s="71" customFormat="1">
      <c r="A68" s="88" t="s">
        <v>130</v>
      </c>
      <c r="B68" s="88"/>
      <c r="C68" s="88"/>
      <c r="D68" s="114"/>
      <c r="E68" s="74">
        <f>SUM(E31,E59,E66)</f>
        <v>13346629.619999766</v>
      </c>
      <c r="F68" s="75">
        <f>SUM(F31,F59,F66)</f>
        <v>-6121823.8299999237</v>
      </c>
      <c r="H68" s="170"/>
      <c r="I68" s="170"/>
    </row>
    <row r="69" spans="1:9" s="71" customFormat="1">
      <c r="A69" s="88" t="s">
        <v>131</v>
      </c>
      <c r="B69" s="88"/>
      <c r="C69" s="88"/>
      <c r="D69" s="114"/>
      <c r="E69" s="146">
        <f>'Page 6-7'!H11</f>
        <v>717003.82</v>
      </c>
      <c r="F69" s="120">
        <v>6838827.6500000004</v>
      </c>
      <c r="H69" s="170"/>
      <c r="I69" s="170"/>
    </row>
    <row r="70" spans="1:9" s="71" customFormat="1" ht="22.5" thickBot="1">
      <c r="A70" s="88" t="s">
        <v>132</v>
      </c>
      <c r="B70" s="88"/>
      <c r="C70" s="88"/>
      <c r="D70" s="99">
        <v>21.1</v>
      </c>
      <c r="E70" s="78">
        <f>SUM(E68:E69)</f>
        <v>14063633.439999767</v>
      </c>
      <c r="F70" s="78">
        <f>SUM(F68:F69)</f>
        <v>717003.82000007667</v>
      </c>
      <c r="H70" s="171">
        <f>+E70-'Page 6-7'!G11</f>
        <v>-2.3283064365386963E-7</v>
      </c>
      <c r="I70" s="171">
        <f>+F70-'Page 6-7'!H11</f>
        <v>7.6717697083950043E-8</v>
      </c>
    </row>
    <row r="71" spans="1:9" s="73" customFormat="1" ht="22.5" thickTop="1">
      <c r="A71" s="88"/>
      <c r="B71" s="88"/>
      <c r="C71" s="88"/>
      <c r="D71" s="96"/>
      <c r="E71" s="145"/>
      <c r="F71" s="75"/>
      <c r="H71" s="168"/>
      <c r="I71" s="168"/>
    </row>
    <row r="72" spans="1:9" s="73" customFormat="1">
      <c r="A72" s="84"/>
      <c r="B72" s="84"/>
      <c r="C72" s="84"/>
      <c r="D72" s="116"/>
      <c r="H72" s="168"/>
      <c r="I72" s="168"/>
    </row>
    <row r="73" spans="1:9" s="73" customFormat="1">
      <c r="A73" s="84"/>
      <c r="B73" s="84"/>
      <c r="C73" s="84"/>
      <c r="D73" s="116"/>
      <c r="E73" s="147"/>
      <c r="F73" s="68"/>
      <c r="H73" s="168"/>
      <c r="I73" s="168"/>
    </row>
    <row r="74" spans="1:9" s="73" customFormat="1">
      <c r="A74" s="84"/>
      <c r="B74" s="84"/>
      <c r="C74" s="84"/>
      <c r="D74" s="116"/>
      <c r="E74" s="147"/>
      <c r="F74" s="68"/>
      <c r="H74" s="168"/>
      <c r="I74" s="168"/>
    </row>
    <row r="75" spans="1:9" s="73" customFormat="1">
      <c r="A75" s="84"/>
      <c r="B75" s="84"/>
      <c r="C75" s="84"/>
      <c r="D75" s="116"/>
      <c r="E75" s="147"/>
      <c r="F75" s="68"/>
      <c r="H75" s="168"/>
      <c r="I75" s="168"/>
    </row>
    <row r="76" spans="1:9" s="73" customFormat="1">
      <c r="A76" s="84"/>
      <c r="B76" s="84"/>
      <c r="C76" s="84"/>
      <c r="D76" s="116"/>
      <c r="E76" s="147"/>
      <c r="F76" s="68"/>
      <c r="H76" s="168"/>
      <c r="I76" s="168"/>
    </row>
    <row r="77" spans="1:9" s="73" customFormat="1">
      <c r="A77" s="84"/>
      <c r="B77" s="84"/>
      <c r="C77" s="84"/>
      <c r="D77" s="116"/>
      <c r="E77" s="147"/>
      <c r="F77" s="68"/>
      <c r="H77" s="168"/>
      <c r="I77" s="168"/>
    </row>
    <row r="78" spans="1:9" s="73" customFormat="1">
      <c r="A78" s="88"/>
      <c r="B78" s="88"/>
      <c r="C78" s="88"/>
      <c r="D78" s="96"/>
      <c r="F78" s="123"/>
      <c r="H78" s="168"/>
      <c r="I78" s="168"/>
    </row>
    <row r="79" spans="1:9" s="73" customFormat="1">
      <c r="A79" s="88"/>
      <c r="B79" s="88"/>
      <c r="C79" s="88"/>
      <c r="D79" s="96"/>
      <c r="F79" s="123"/>
      <c r="H79" s="168"/>
      <c r="I79" s="168"/>
    </row>
    <row r="80" spans="1:9" s="73" customFormat="1">
      <c r="A80" s="88"/>
      <c r="B80" s="88"/>
      <c r="C80" s="88"/>
      <c r="D80" s="96"/>
      <c r="F80" s="123"/>
      <c r="H80" s="168"/>
      <c r="I80" s="168"/>
    </row>
    <row r="81" spans="1:9" s="73" customFormat="1">
      <c r="A81" s="88"/>
      <c r="B81" s="88"/>
      <c r="C81" s="88"/>
      <c r="D81" s="96"/>
      <c r="F81" s="123"/>
      <c r="H81" s="168"/>
      <c r="I81" s="168"/>
    </row>
    <row r="82" spans="1:9" s="73" customFormat="1">
      <c r="A82" s="88"/>
      <c r="B82" s="88"/>
      <c r="C82" s="88"/>
      <c r="D82" s="96"/>
      <c r="F82" s="123"/>
      <c r="H82" s="168"/>
      <c r="I82" s="168"/>
    </row>
    <row r="83" spans="1:9" s="73" customFormat="1">
      <c r="A83" s="88"/>
      <c r="B83" s="88"/>
      <c r="C83" s="88"/>
      <c r="D83" s="96"/>
      <c r="F83" s="123"/>
      <c r="H83" s="168"/>
      <c r="I83" s="168"/>
    </row>
    <row r="84" spans="1:9" s="73" customFormat="1">
      <c r="A84" s="88"/>
      <c r="B84" s="88"/>
      <c r="C84" s="88"/>
      <c r="D84" s="96"/>
      <c r="F84" s="123"/>
      <c r="H84" s="168"/>
      <c r="I84" s="168"/>
    </row>
    <row r="85" spans="1:9" s="73" customFormat="1">
      <c r="A85" s="88"/>
      <c r="B85" s="88"/>
      <c r="C85" s="88"/>
      <c r="D85" s="96"/>
      <c r="F85" s="123"/>
      <c r="H85" s="168"/>
      <c r="I85" s="168"/>
    </row>
    <row r="86" spans="1:9" s="73" customFormat="1">
      <c r="A86" s="84"/>
      <c r="B86" s="85"/>
      <c r="C86" s="84"/>
      <c r="D86" s="96"/>
      <c r="E86" s="145"/>
      <c r="F86" s="75"/>
      <c r="H86" s="168"/>
      <c r="I86" s="168"/>
    </row>
    <row r="87" spans="1:9" s="73" customFormat="1">
      <c r="A87" s="84"/>
      <c r="B87" s="85"/>
      <c r="C87" s="84"/>
      <c r="D87" s="96"/>
      <c r="E87" s="145"/>
      <c r="F87" s="75"/>
      <c r="H87" s="168"/>
      <c r="I87" s="168"/>
    </row>
    <row r="88" spans="1:9" s="73" customFormat="1">
      <c r="A88" s="85"/>
      <c r="B88" s="85"/>
      <c r="C88" s="85"/>
      <c r="D88" s="96"/>
      <c r="F88" s="75"/>
      <c r="H88" s="168"/>
      <c r="I88" s="168"/>
    </row>
    <row r="89" spans="1:9" s="73" customFormat="1">
      <c r="A89" s="175"/>
      <c r="B89" s="175"/>
      <c r="C89" s="175"/>
      <c r="D89" s="175"/>
      <c r="E89" s="175"/>
      <c r="F89" s="175"/>
      <c r="H89" s="168"/>
      <c r="I89" s="168"/>
    </row>
    <row r="90" spans="1:9" s="73" customFormat="1">
      <c r="A90" s="159"/>
      <c r="B90" s="159"/>
      <c r="C90" s="159"/>
      <c r="D90" s="159"/>
      <c r="E90" s="159"/>
      <c r="F90" s="159"/>
      <c r="H90" s="168"/>
      <c r="I90" s="168"/>
    </row>
    <row r="91" spans="1:9" s="73" customFormat="1">
      <c r="A91" s="159"/>
      <c r="B91" s="159"/>
      <c r="C91" s="159"/>
      <c r="D91" s="159"/>
      <c r="E91" s="159"/>
      <c r="F91" s="159"/>
      <c r="H91" s="168"/>
      <c r="I91" s="168"/>
    </row>
    <row r="92" spans="1:9" s="73" customFormat="1">
      <c r="A92" s="84"/>
      <c r="B92" s="85"/>
      <c r="C92" s="84"/>
      <c r="D92" s="96"/>
      <c r="E92" s="145"/>
      <c r="F92" s="75"/>
      <c r="H92" s="168"/>
      <c r="I92" s="168"/>
    </row>
    <row r="93" spans="1:9" s="73" customFormat="1">
      <c r="A93" s="84"/>
      <c r="B93" s="85"/>
      <c r="C93" s="84"/>
      <c r="D93" s="96"/>
      <c r="E93" s="145"/>
      <c r="F93" s="75"/>
      <c r="H93" s="168"/>
      <c r="I93" s="168"/>
    </row>
    <row r="94" spans="1:9" s="73" customFormat="1">
      <c r="A94" s="84"/>
      <c r="B94" s="85"/>
      <c r="C94" s="84"/>
      <c r="D94" s="96"/>
      <c r="E94" s="145"/>
      <c r="F94" s="75"/>
      <c r="H94" s="168"/>
      <c r="I94" s="168"/>
    </row>
    <row r="95" spans="1:9">
      <c r="A95" s="84" t="s">
        <v>4</v>
      </c>
      <c r="E95" s="148"/>
    </row>
    <row r="96" spans="1:9">
      <c r="E96" s="148"/>
    </row>
    <row r="97" spans="5:5">
      <c r="E97" s="148"/>
    </row>
  </sheetData>
  <mergeCells count="8">
    <mergeCell ref="A89:F89"/>
    <mergeCell ref="A2:F2"/>
    <mergeCell ref="A3:F3"/>
    <mergeCell ref="A4:F4"/>
    <mergeCell ref="A48:F48"/>
    <mergeCell ref="A49:F49"/>
    <mergeCell ref="A50:F50"/>
    <mergeCell ref="A40:F40"/>
  </mergeCells>
  <printOptions horizontalCentered="1"/>
  <pageMargins left="0.94488188976377963" right="0.23622047244094491" top="0.59055118110236227" bottom="0.15748031496062992" header="0" footer="0.15748031496062992"/>
  <pageSetup paperSize="9" scale="77" firstPageNumber="6" fitToWidth="0" fitToHeight="2" orientation="portrait" useFirstPageNumber="1" r:id="rId1"/>
  <headerFooter alignWithMargins="0"/>
  <rowBreaks count="1" manualBreakCount="1">
    <brk id="4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2020-02-24T15:39:17Z</cp:lastPrinted>
  <dcterms:created xsi:type="dcterms:W3CDTF">1999-03-15T11:10:01Z</dcterms:created>
  <dcterms:modified xsi:type="dcterms:W3CDTF">2020-02-27T07:15:43Z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