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 activeTab="4"/>
  </bookViews>
  <sheets>
    <sheet name="งบแสดงฐานะการเงิน" sheetId="6" r:id="rId1"/>
    <sheet name="งบกำไรขาดทุนเบ็ดเสร็จ " sheetId="2" r:id="rId2"/>
    <sheet name="งบแสดงส่วนของผู้ถือหุ้น" sheetId="3" r:id="rId3"/>
    <sheet name="งบแสดงส่วนของผู้ถือหุ้น (eq)" sheetId="5" r:id="rId4"/>
    <sheet name="งบกระแสเงินสด" sheetId="4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1" hidden="1">'งบกำไรขาดทุนเบ็ดเสร็จ '!$F$29:$F$30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>#REF!</definedName>
    <definedName name="Ben" localSheetId="4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1">#REF!</definedName>
    <definedName name="End_Bal" localSheetId="3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f" localSheetId="0">IF(Loan_Amount*Interest_Rate*Loan_Years*Loan_Start&gt;0,1,0)</definedName>
    <definedName name="f" localSheetId="2">IF(Loan_Amount*Interest_Rate*Loan_Years*Loan_Start&gt;0,1,0)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IF(Loan_Amount*Interest_Rate*Loan_Years*Loan_Start&gt;0,1,0)</definedName>
    <definedName name="ff" localSheetId="4">MATCH(0.01,งบกระแสเงินสด!End_Bal,-1)+1</definedName>
    <definedName name="ff" localSheetId="1">MATCH(0.01,'งบกำไรขาดทุนเบ็ดเสร็จ '!End_Bal,-1)+1</definedName>
    <definedName name="ff" localSheetId="0">MATCH(0.01,End_Bal,-1)+1</definedName>
    <definedName name="ff" localSheetId="2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>#REF!</definedName>
    <definedName name="Header_Row" localSheetId="1">ROW(#REF!)</definedName>
    <definedName name="Header_Row" localSheetId="3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>#REF!</definedName>
    <definedName name="jk" localSheetId="4">งบกระแสเงินสด!$A$1:$G$53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IF(Loan_Amount*Interest_Rate*Loan_Years*Loan_Start&gt;0,1,0)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IF(Loan_Amount*Interest_Rate*Loan_Years*Loan_Start&gt;0,1,0)</definedName>
    <definedName name="Last_Row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2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MATCH(0.01,'งบกำไรขาดทุนเบ็ดเสร็จ '!End_Bal,-1)+1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" localSheetId="0">IF(Loan_Amount*Interest_Rate*Loan_Years*Loan_Start&gt;0,1,0)</definedName>
    <definedName name="p" localSheetId="2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>#REF!</definedName>
    <definedName name="Print_Area_Reset" localSheetId="4">OFFSET(งบกระแสเงินสด!Full_Print,0,0,Last_Row)</definedName>
    <definedName name="Print_Area_Reset" localSheetId="1">OFFSET('งบกำไรขาดทุนเบ็ดเสร็จ '!Full_Print,0,0,'งบกำไรขาดทุนเบ็ดเสร็จ '!Last_Row)</definedName>
    <definedName name="Print_Area_Reset" localSheetId="0">OFFSET(Full_Print,0,0,งบแสดงฐานะการเงิน!Last_Row)</definedName>
    <definedName name="Print_Area_Reset" localSheetId="2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>#REF!</definedName>
    <definedName name="qq" localSheetId="4">งบกระแสเงินสด!$A$1:$G$59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XX" localSheetId="0">IF(Loan_Amount*Interest_Rate*Loan_Years*Loan_Start&gt;0,1,0)</definedName>
    <definedName name="XX" localSheetId="2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z" localSheetId="0">IF(Loan_Amount*Interest_Rate*Loan_Years*Loan_Start&gt;0,1,0)</definedName>
    <definedName name="z" localSheetId="2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6" i="6" l="1"/>
  <c r="F55" i="6"/>
  <c r="D56" i="6"/>
  <c r="D55" i="6"/>
  <c r="F58" i="6"/>
  <c r="D58" i="6"/>
  <c r="F59" i="6"/>
  <c r="D59" i="6"/>
  <c r="E52" i="4" l="1"/>
  <c r="C52" i="4" s="1"/>
  <c r="H42" i="6" l="1"/>
  <c r="F42" i="6"/>
  <c r="D42" i="6"/>
  <c r="C46" i="4" l="1"/>
  <c r="I18" i="3"/>
  <c r="H47" i="6" l="1"/>
  <c r="F47" i="6"/>
  <c r="D47" i="6"/>
  <c r="G46" i="4"/>
  <c r="E46" i="4"/>
  <c r="D24" i="6" l="1"/>
  <c r="F24" i="6"/>
  <c r="H53" i="6" l="1"/>
  <c r="F53" i="6"/>
  <c r="D53" i="6"/>
  <c r="H48" i="6"/>
  <c r="F48" i="6"/>
  <c r="D48" i="6"/>
  <c r="A29" i="6"/>
  <c r="H24" i="6"/>
  <c r="H16" i="6"/>
  <c r="F16" i="6"/>
  <c r="F25" i="6" s="1"/>
  <c r="D16" i="6"/>
  <c r="H25" i="6" l="1"/>
  <c r="D25" i="6"/>
  <c r="K19" i="3" l="1"/>
  <c r="M14" i="5"/>
  <c r="M15" i="5" s="1"/>
  <c r="I16" i="3" l="1"/>
  <c r="H58" i="6" s="1"/>
  <c r="K16" i="3"/>
  <c r="I13" i="5"/>
  <c r="I16" i="5" s="1"/>
  <c r="H59" i="6" l="1"/>
  <c r="O11" i="5"/>
  <c r="Q11" i="5" s="1"/>
  <c r="Q11" i="3" l="1"/>
  <c r="E16" i="5" l="1"/>
  <c r="C50" i="4"/>
  <c r="E50" i="4"/>
  <c r="D19" i="2"/>
  <c r="D12" i="2"/>
  <c r="D14" i="2" s="1"/>
  <c r="M16" i="5"/>
  <c r="G16" i="5"/>
  <c r="O15" i="5"/>
  <c r="O14" i="5"/>
  <c r="O13" i="5"/>
  <c r="Q13" i="5" s="1"/>
  <c r="O12" i="5"/>
  <c r="Q12" i="5" s="1"/>
  <c r="D21" i="2" l="1"/>
  <c r="O16" i="5"/>
  <c r="Q14" i="5"/>
  <c r="D23" i="2" l="1"/>
  <c r="D33" i="2" s="1"/>
  <c r="C11" i="4"/>
  <c r="C24" i="4" s="1"/>
  <c r="K15" i="5" l="1"/>
  <c r="D30" i="2"/>
  <c r="C29" i="4"/>
  <c r="C51" i="4" s="1"/>
  <c r="C53" i="4" s="1"/>
  <c r="M16" i="3"/>
  <c r="I21" i="3"/>
  <c r="G16" i="3"/>
  <c r="H56" i="6" s="1"/>
  <c r="E16" i="3"/>
  <c r="H55" i="6" s="1"/>
  <c r="Q14" i="3"/>
  <c r="D60" i="6" l="1"/>
  <c r="D61" i="6" s="1"/>
  <c r="K16" i="5"/>
  <c r="Q15" i="5"/>
  <c r="Q16" i="5" s="1"/>
  <c r="E21" i="3"/>
  <c r="H60" i="6"/>
  <c r="H61" i="6" s="1"/>
  <c r="G21" i="3"/>
  <c r="Q13" i="3"/>
  <c r="Q12" i="3" l="1"/>
  <c r="O16" i="3"/>
  <c r="G50" i="4"/>
  <c r="Q18" i="3" l="1"/>
  <c r="Q17" i="3"/>
  <c r="A3" i="3"/>
  <c r="H19" i="2"/>
  <c r="F19" i="2"/>
  <c r="H12" i="2"/>
  <c r="H14" i="2" s="1"/>
  <c r="F12" i="2"/>
  <c r="F14" i="2" s="1"/>
  <c r="M19" i="3" l="1"/>
  <c r="H21" i="2"/>
  <c r="F21" i="2"/>
  <c r="O20" i="3" l="1"/>
  <c r="O19" i="3"/>
  <c r="H23" i="2"/>
  <c r="G11" i="4"/>
  <c r="G24" i="4" s="1"/>
  <c r="G29" i="4" s="1"/>
  <c r="F23" i="2"/>
  <c r="E11" i="4"/>
  <c r="E24" i="4" s="1"/>
  <c r="E29" i="4" s="1"/>
  <c r="E51" i="4" s="1"/>
  <c r="O21" i="3" l="1"/>
  <c r="M21" i="3"/>
  <c r="H33" i="2"/>
  <c r="F33" i="2"/>
  <c r="F30" i="2"/>
  <c r="G51" i="4"/>
  <c r="G53" i="4" s="1"/>
  <c r="K20" i="3"/>
  <c r="Q19" i="3"/>
  <c r="H30" i="2"/>
  <c r="K21" i="3" l="1"/>
  <c r="Q15" i="3"/>
  <c r="Q16" i="3" s="1"/>
  <c r="E53" i="4"/>
  <c r="Q20" i="3"/>
  <c r="F60" i="6" l="1"/>
  <c r="Q21" i="3"/>
  <c r="F61" i="6" l="1"/>
</calcChain>
</file>

<file path=xl/sharedStrings.xml><?xml version="1.0" encoding="utf-8"?>
<sst xmlns="http://schemas.openxmlformats.org/spreadsheetml/2006/main" count="187" uniqueCount="131">
  <si>
    <t>บริษัท อัคคีปราการ จำกัด (มหาชน)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</si>
  <si>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</si>
  <si>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</si>
  <si>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</si>
  <si>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</si>
  <si>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</si>
  <si>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</si>
  <si>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</si>
  <si>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</si>
  <si>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</si>
  <si>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</si>
  <si>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</si>
  <si>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</si>
  <si>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</si>
  <si>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</si>
  <si>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</si>
  <si>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</si>
  <si>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</si>
  <si>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</si>
  <si>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</si>
  <si>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</si>
  <si>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</si>
  <si>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</si>
  <si>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</si>
  <si>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</si>
  <si>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</si>
  <si>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</si>
  <si>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</si>
  <si>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</si>
  <si>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</si>
  <si>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</si>
  <si>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</si>
  <si>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</si>
  <si>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</si>
  <si>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</si>
  <si>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</si>
  <si>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</si>
  <si>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</si>
  <si>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</si>
  <si>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</si>
  <si>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</si>
  <si>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</si>
  <si>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</si>
  <si>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</si>
  <si>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</si>
  <si>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</si>
  <si>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</si>
  <si>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</si>
  <si>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</si>
  <si>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รวมกำไรเบ็ดเสร็จสำหรับปี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</si>
  <si>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</si>
  <si>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</si>
  <si>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</si>
  <si>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</si>
  <si>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</si>
  <si>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</si>
  <si>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</si>
  <si>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</si>
  <si>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</si>
  <si>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</si>
  <si>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</si>
  <si>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</si>
  <si>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จ่ายเงินปันผล</t>
  </si>
  <si>
    <t>จัดสรรสำรองตามกฎหมาย</t>
  </si>
  <si>
    <t>โอนไปกำไรสะสม</t>
  </si>
  <si>
    <t>กำไรเบ็ดเสร็จสำหรับปี</t>
  </si>
  <si>
    <t>ยอดคงเหลือ ณ วันที่ 31 ธันวาคม 2561</t>
  </si>
  <si>
    <t>กำไรสำหรับปี</t>
  </si>
  <si>
    <t>กำไร (ขาดทุน) เบ็ดเสร็จอื่นสำหรับปีรายการที่</t>
  </si>
  <si>
    <t>งบกระแสเงินสด</t>
  </si>
  <si>
    <t>กระแสเงินสดจากกิจกรรมดำเนินงาน</t>
  </si>
  <si>
    <t>ค่าเสื่อมราคา</t>
  </si>
  <si>
    <t>ดอกเบี้ยรับ</t>
  </si>
  <si>
    <t>ประมาณการหนี้สินผลประโยชน์พนักงาน</t>
  </si>
  <si>
    <t>ตัดจำหน่ายภาษีถูกหัก ณ ที่จ่าย</t>
  </si>
  <si>
    <t>กำไรจากการจำหน่ายเครื่องมือและอุปกรณ์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</si>
  <si>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</si>
  <si>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</si>
  <si>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</si>
  <si>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</si>
  <si>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</si>
  <si>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</si>
  <si>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</si>
  <si>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เงินฝากที่มีข้อจำกัดในการใช้ (เพิ่มขึ้น) ลดลง</t>
  </si>
  <si>
    <t>เงินสดรับจากการขายเครื่องมือและอุปกรณ์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</si>
  <si>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</si>
  <si>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</si>
  <si>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</si>
  <si>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</si>
  <si>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</si>
  <si>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ปรับรายการที่กระทบกำไรเป็นเงินสดรับ (จ่าย)</t>
  </si>
  <si>
    <t>สำหรับปีสิ้นสุดวันที่ 31 ธันวาคม 2562</t>
  </si>
  <si>
    <t>ณ วันที่ 31 ธันวาคม 2562</t>
  </si>
  <si>
    <t>ยอดยกมา ณ วันที่ 1 มกราคม 2561</t>
  </si>
  <si>
    <t>ยอดคงเหลือ ณ วันที่ 31 ธันวาคม 2562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</si>
  <si>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</si>
  <si>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</si>
  <si>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</si>
  <si>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</si>
  <si>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</si>
  <si>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</si>
  <si>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</si>
  <si>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เงินสดจ่ายเพื่อซื้อเงินลงทุนในบริษัทร่วม</t>
  </si>
  <si>
    <t>ลูกหนี้การค้าและลูกหนี้หมุนเวียนอื่น - สุทธิ</t>
  </si>
  <si>
    <t>5.1 , 19</t>
  </si>
  <si>
    <t>5.2 , 7</t>
  </si>
  <si>
    <t>เงินสดดอกเบี้ยรับ</t>
  </si>
  <si>
    <t>เงิดสดภาษีเงินได้จ่ายออก</t>
  </si>
  <si>
    <t>เงินสดภาษีเงินได้รับคืน</t>
  </si>
  <si>
    <t>การเปิดเผยข้อมูลเกี่ยวกับกระแสเงินสดเพิ่มเติม</t>
  </si>
  <si>
    <t>รายการที่ไม่กระทบกระแสเงินสด</t>
  </si>
  <si>
    <t>2. ค่าใช้จ่ายค้างจ่ายผลประโยชน์พนักงาน</t>
  </si>
  <si>
    <t>1. รายได้ค้างรับจากการขายยานพาหนะ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</si>
  <si>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</si>
  <si>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</si>
  <si>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เครื่องมือ, ส่วนเพิ่มอาคารและอุปกรณ์</t>
  </si>
  <si>
    <t>ภายใต้สัญญาการใช้สิทธิ - สุทธิ</t>
  </si>
  <si>
    <t>ประมาณการหนี้สินไม่หมุนเวียน</t>
  </si>
  <si>
    <t>สำหรับผลประโยชน์พนักงาน</t>
  </si>
  <si>
    <t>จะไม่ถูกจัดประเภทใหม่ไว้ในกำไรหรือ</t>
  </si>
  <si>
    <t>ขาดทุนในภายหลัง :</t>
  </si>
  <si>
    <t>กำไรจากการวัดมูลค่าใหม่ของผลประโยชน์</t>
  </si>
  <si>
    <t>พนักงานที่กำหนดไว้</t>
  </si>
  <si>
    <t>5.2 , 12</t>
  </si>
  <si>
    <t>ลูกหนี้การค้าและลูกหนี้หมุนเวียนอื่น (เพิ่มขึ้น) ลดลง</t>
  </si>
  <si>
    <t>หนี้สินไม่หมุนเวียนอื่นเพิ่มขึ้น (ลดลง)</t>
  </si>
  <si>
    <t>ประมาณการหนี้สินหมุนเวียน</t>
  </si>
  <si>
    <t>สินทรัพย์หมุนเวียนอื่น (เพิ่มขึ้น)</t>
  </si>
  <si>
    <t>สินทรัพย์ไม่หมุนเวียนอื่น (เพิ่มขึ้น)</t>
  </si>
  <si>
    <t>ยอดยกมา ณ วันที่ 28 มกราคม 2562</t>
  </si>
  <si>
    <t>เจ้าหนี้การค้าและเจ้าหนี้หมุนเวียนอื่น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</si>
</sst>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231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64" fontId="3" fillId="0" borderId="0" xfId="5" applyNumberFormat="1" applyFont="1" applyFill="1" applyAlignment="1"/>
    <xf numFmtId="165" fontId="3" fillId="0" borderId="0" xfId="5" applyNumberFormat="1" applyFont="1" applyFill="1" applyAlignment="1"/>
    <xf numFmtId="167" fontId="3" fillId="0" borderId="0" xfId="5" applyNumberFormat="1" applyFont="1" applyFill="1" applyAlignment="1"/>
    <xf numFmtId="164" fontId="4" fillId="0" borderId="0" xfId="5" applyNumberFormat="1" applyFont="1" applyFill="1"/>
    <xf numFmtId="165" fontId="4" fillId="0" borderId="0" xfId="5" applyNumberFormat="1" applyFont="1" applyFill="1"/>
    <xf numFmtId="167" fontId="4" fillId="0" borderId="0" xfId="5" applyNumberFormat="1" applyFont="1" applyFill="1"/>
    <xf numFmtId="164" fontId="3" fillId="0" borderId="3" xfId="5" applyNumberFormat="1" applyFont="1" applyFill="1" applyBorder="1"/>
    <xf numFmtId="165" fontId="3" fillId="0" borderId="0" xfId="5" applyNumberFormat="1" applyFont="1" applyFill="1" applyBorder="1"/>
    <xf numFmtId="167" fontId="3" fillId="0" borderId="0" xfId="5" applyNumberFormat="1" applyFont="1" applyFill="1" applyBorder="1"/>
    <xf numFmtId="165" fontId="4" fillId="0" borderId="0" xfId="5" applyNumberFormat="1" applyFont="1" applyFill="1" applyAlignment="1">
      <alignment horizontal="center"/>
    </xf>
    <xf numFmtId="164" fontId="3" fillId="0" borderId="4" xfId="5" applyNumberFormat="1" applyFont="1" applyFill="1" applyBorder="1"/>
    <xf numFmtId="164" fontId="3" fillId="0" borderId="0" xfId="5" applyNumberFormat="1" applyFont="1" applyFill="1" applyBorder="1"/>
    <xf numFmtId="164" fontId="4" fillId="0" borderId="0" xfId="5" applyNumberFormat="1" applyFont="1" applyFill="1" applyAlignment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4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 applyFill="1"/>
    <xf numFmtId="164" fontId="3" fillId="0" borderId="3" xfId="5" applyNumberFormat="1" applyFont="1" applyFill="1" applyBorder="1" applyAlignment="1"/>
    <xf numFmtId="165" fontId="3" fillId="0" borderId="0" xfId="5" applyNumberFormat="1" applyFont="1" applyFill="1" applyBorder="1" applyAlignment="1"/>
    <xf numFmtId="167" fontId="3" fillId="0" borderId="0" xfId="5" applyNumberFormat="1" applyFont="1" applyFill="1" applyBorder="1" applyAlignment="1"/>
    <xf numFmtId="164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164" fontId="4" fillId="0" borderId="0" xfId="8" applyNumberFormat="1" applyFont="1" applyFill="1" applyBorder="1" applyAlignment="1"/>
    <xf numFmtId="164" fontId="4" fillId="0" borderId="5" xfId="5" applyNumberFormat="1" applyFont="1" applyFill="1" applyBorder="1"/>
    <xf numFmtId="165" fontId="4" fillId="0" borderId="0" xfId="5" applyNumberFormat="1" applyFont="1" applyFill="1" applyBorder="1"/>
    <xf numFmtId="164" fontId="4" fillId="0" borderId="0" xfId="8" applyNumberFormat="1" applyFont="1" applyFill="1" applyBorder="1"/>
    <xf numFmtId="0" fontId="4" fillId="0" borderId="0" xfId="7" applyFont="1" applyFill="1"/>
    <xf numFmtId="164" fontId="4" fillId="0" borderId="0" xfId="5" applyNumberFormat="1" applyFont="1" applyFill="1" applyBorder="1"/>
    <xf numFmtId="164" fontId="4" fillId="0" borderId="0" xfId="8" applyNumberFormat="1" applyFont="1" applyFill="1" applyBorder="1" applyAlignment="1">
      <alignment horizontal="center"/>
    </xf>
    <xf numFmtId="164" fontId="3" fillId="0" borderId="0" xfId="8" applyNumberFormat="1" applyFont="1" applyFill="1" applyBorder="1"/>
    <xf numFmtId="166" fontId="4" fillId="0" borderId="0" xfId="5" applyFont="1" applyFill="1"/>
    <xf numFmtId="165" fontId="4" fillId="0" borderId="0" xfId="8" applyNumberFormat="1" applyFont="1" applyFill="1" applyBorder="1" applyAlignment="1">
      <alignment horizontal="center"/>
    </xf>
    <xf numFmtId="165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66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0" fontId="3" fillId="0" borderId="0" xfId="11" applyFont="1" applyFill="1" applyBorder="1" applyAlignment="1">
      <alignment horizontal="left" indent="2"/>
    </xf>
    <xf numFmtId="167" fontId="3" fillId="0" borderId="0" xfId="11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0" fontId="3" fillId="0" borderId="0" xfId="11" applyFont="1" applyFill="1"/>
    <xf numFmtId="169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64" fontId="9" fillId="0" borderId="0" xfId="1" applyNumberFormat="1" applyFont="1" applyFill="1"/>
    <xf numFmtId="166" fontId="4" fillId="0" borderId="0" xfId="5" applyFont="1" applyFill="1" applyAlignment="1">
      <alignment horizontal="center" vertical="center"/>
    </xf>
    <xf numFmtId="166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67" fontId="4" fillId="0" borderId="6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43" fontId="9" fillId="0" borderId="0" xfId="1" applyFont="1" applyFill="1" applyBorder="1"/>
    <xf numFmtId="0" fontId="9" fillId="0" borderId="0" xfId="4" applyFont="1" applyFill="1" applyBorder="1"/>
    <xf numFmtId="169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64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vertical="center"/>
    </xf>
    <xf numFmtId="166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6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66" fontId="4" fillId="0" borderId="0" xfId="80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6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166" fontId="4" fillId="0" borderId="0" xfId="80" applyFont="1" applyFill="1" applyAlignment="1">
      <alignment horizontal="left" vertical="center" indent="1"/>
    </xf>
    <xf numFmtId="167" fontId="3" fillId="0" borderId="6" xfId="5" applyNumberFormat="1" applyFont="1" applyFill="1" applyBorder="1" applyAlignment="1">
      <alignment vertical="center"/>
    </xf>
    <xf numFmtId="167" fontId="3" fillId="0" borderId="6" xfId="80" applyNumberFormat="1" applyFont="1" applyFill="1" applyBorder="1" applyAlignment="1">
      <alignment horizontal="right" vertical="center"/>
    </xf>
    <xf numFmtId="167" fontId="3" fillId="0" borderId="0" xfId="80" applyNumberFormat="1" applyFont="1" applyFill="1" applyAlignment="1">
      <alignment vertical="center"/>
    </xf>
    <xf numFmtId="166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horizontal="right" vertical="center"/>
    </xf>
    <xf numFmtId="167" fontId="3" fillId="0" borderId="4" xfId="80" applyNumberFormat="1" applyFont="1" applyFill="1" applyBorder="1" applyAlignment="1">
      <alignment vertical="center"/>
    </xf>
    <xf numFmtId="177" fontId="3" fillId="0" borderId="4" xfId="8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5" xfId="5" applyNumberFormat="1" applyFont="1" applyFill="1" applyBorder="1" applyAlignment="1">
      <alignment horizontal="right"/>
    </xf>
    <xf numFmtId="178" fontId="3" fillId="0" borderId="0" xfId="5" applyNumberFormat="1" applyFont="1" applyFill="1" applyBorder="1" applyAlignment="1">
      <alignment horizontal="right"/>
    </xf>
    <xf numFmtId="165" fontId="4" fillId="0" borderId="2" xfId="2" applyNumberFormat="1" applyFont="1" applyFill="1" applyBorder="1" applyAlignment="1">
      <alignment horizontal="center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center"/>
    </xf>
    <xf numFmtId="0" fontId="4" fillId="0" borderId="6" xfId="3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3" fillId="0" borderId="0" xfId="11" applyNumberFormat="1" applyFont="1" applyFill="1" applyBorder="1"/>
    <xf numFmtId="164" fontId="4" fillId="0" borderId="2" xfId="1" applyNumberFormat="1" applyFont="1" applyFill="1" applyBorder="1"/>
    <xf numFmtId="167" fontId="3" fillId="0" borderId="6" xfId="5" applyNumberFormat="1" applyFont="1" applyFill="1" applyBorder="1" applyAlignment="1">
      <alignment horizontal="right"/>
    </xf>
    <xf numFmtId="164" fontId="3" fillId="0" borderId="4" xfId="11" applyNumberFormat="1" applyFont="1" applyFill="1" applyBorder="1"/>
    <xf numFmtId="164" fontId="3" fillId="0" borderId="18" xfId="1" applyNumberFormat="1" applyFont="1" applyFill="1" applyBorder="1"/>
    <xf numFmtId="167" fontId="9" fillId="0" borderId="0" xfId="4" applyNumberFormat="1" applyFont="1" applyFill="1"/>
    <xf numFmtId="167" fontId="9" fillId="0" borderId="0" xfId="0" applyNumberFormat="1" applyFont="1"/>
    <xf numFmtId="167" fontId="9" fillId="0" borderId="2" xfId="0" applyNumberFormat="1" applyFont="1" applyBorder="1"/>
    <xf numFmtId="167" fontId="4" fillId="0" borderId="0" xfId="80" applyNumberFormat="1" applyFont="1" applyFill="1" applyAlignment="1">
      <alignment vertical="center"/>
    </xf>
    <xf numFmtId="167" fontId="9" fillId="0" borderId="0" xfId="0" applyNumberFormat="1" applyFont="1" applyFill="1"/>
    <xf numFmtId="167" fontId="9" fillId="0" borderId="0" xfId="0" applyNumberFormat="1" applyFont="1" applyFill="1" applyBorder="1"/>
    <xf numFmtId="0" fontId="3" fillId="0" borderId="0" xfId="13" applyFont="1" applyFill="1"/>
    <xf numFmtId="167" fontId="3" fillId="0" borderId="0" xfId="5" applyNumberFormat="1" applyFont="1" applyFill="1"/>
    <xf numFmtId="167" fontId="3" fillId="0" borderId="4" xfId="1" applyNumberFormat="1" applyFont="1" applyFill="1" applyBorder="1"/>
    <xf numFmtId="167" fontId="3" fillId="0" borderId="0" xfId="1" applyNumberFormat="1" applyFont="1" applyFill="1" applyBorder="1"/>
    <xf numFmtId="43" fontId="4" fillId="0" borderId="0" xfId="1" applyFont="1" applyFill="1" applyBorder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43" fontId="4" fillId="0" borderId="0" xfId="1" applyFont="1" applyFill="1" applyAlignment="1">
      <alignment vertical="center"/>
    </xf>
    <xf numFmtId="43" fontId="3" fillId="0" borderId="0" xfId="1" applyFont="1" applyFill="1" applyBorder="1"/>
    <xf numFmtId="0" fontId="3" fillId="0" borderId="0" xfId="2" applyFont="1"/>
    <xf numFmtId="164" fontId="3" fillId="0" borderId="0" xfId="2" applyNumberFormat="1" applyFont="1"/>
    <xf numFmtId="165" fontId="3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2" xfId="2" applyNumberFormat="1" applyFont="1" applyBorder="1"/>
    <xf numFmtId="165" fontId="4" fillId="0" borderId="2" xfId="2" applyNumberFormat="1" applyFont="1" applyBorder="1"/>
    <xf numFmtId="165" fontId="4" fillId="0" borderId="2" xfId="3" applyNumberFormat="1" applyFont="1" applyBorder="1" applyAlignment="1">
      <alignment horizontal="right"/>
    </xf>
    <xf numFmtId="165" fontId="4" fillId="0" borderId="6" xfId="2" applyNumberFormat="1" applyFont="1" applyBorder="1" applyAlignment="1">
      <alignment horizontal="center"/>
    </xf>
    <xf numFmtId="164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right"/>
    </xf>
    <xf numFmtId="165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0" xfId="4" applyFont="1"/>
    <xf numFmtId="164" fontId="4" fillId="0" borderId="0" xfId="0" applyNumberFormat="1" applyFont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165" fontId="4" fillId="0" borderId="0" xfId="2" applyNumberFormat="1" applyFont="1"/>
    <xf numFmtId="164" fontId="3" fillId="0" borderId="4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7" applyFont="1"/>
    <xf numFmtId="0" fontId="4" fillId="0" borderId="0" xfId="7" applyFont="1"/>
    <xf numFmtId="43" fontId="4" fillId="0" borderId="0" xfId="2" applyNumberFormat="1" applyFont="1"/>
    <xf numFmtId="0" fontId="4" fillId="0" borderId="0" xfId="2" applyFont="1" applyAlignment="1">
      <alignment horizontal="left" indent="1"/>
    </xf>
    <xf numFmtId="0" fontId="4" fillId="0" borderId="0" xfId="7" applyFont="1" applyAlignment="1">
      <alignment horizontal="left" indent="2"/>
    </xf>
    <xf numFmtId="0" fontId="4" fillId="0" borderId="0" xfId="2" applyFont="1" applyAlignment="1">
      <alignment horizontal="left" indent="2"/>
    </xf>
    <xf numFmtId="0" fontId="3" fillId="0" borderId="0" xfId="6" applyFont="1"/>
    <xf numFmtId="164" fontId="4" fillId="0" borderId="0" xfId="2" applyNumberFormat="1" applyFont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167" fontId="3" fillId="0" borderId="3" xfId="80" applyNumberFormat="1" applyFont="1" applyFill="1" applyBorder="1" applyAlignment="1">
      <alignment vertical="center"/>
    </xf>
    <xf numFmtId="177" fontId="3" fillId="0" borderId="0" xfId="8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7" applyFont="1" applyAlignment="1">
      <alignment horizontal="left" indent="1"/>
    </xf>
    <xf numFmtId="0" fontId="4" fillId="0" borderId="0" xfId="11" applyFont="1" applyFill="1" applyBorder="1" applyAlignment="1">
      <alignment horizontal="left" indent="1"/>
    </xf>
    <xf numFmtId="167" fontId="8" fillId="0" borderId="0" xfId="4" applyNumberFormat="1" applyFont="1" applyFill="1"/>
    <xf numFmtId="166" fontId="3" fillId="0" borderId="0" xfId="5" applyFont="1" applyFill="1" applyAlignment="1">
      <alignment horizontal="center" vertical="center"/>
    </xf>
    <xf numFmtId="167" fontId="3" fillId="0" borderId="4" xfId="5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7" fontId="9" fillId="0" borderId="0" xfId="5" applyNumberFormat="1" applyFont="1" applyFill="1"/>
    <xf numFmtId="0" fontId="4" fillId="0" borderId="2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  <xf numFmtId="0" fontId="4" fillId="0" borderId="3" xfId="9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wrapText="1"/>
    </xf>
    <xf numFmtId="0" fontId="4" fillId="0" borderId="2" xfId="9" applyFont="1" applyFill="1" applyBorder="1" applyAlignment="1">
      <alignment horizontal="center" wrapText="1"/>
    </xf>
    <xf numFmtId="43" fontId="3" fillId="0" borderId="0" xfId="1" applyFont="1"/>
  </cellXfs>
  <cellStyles count="328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" xfId="1" builtinId="3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" xfId="0" builtinId="0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_x000a_Comment=The open=/f lines load custom functions into the Paste Function list._x000d__x000a_Maximized=3_x000d__x000a_Basics=1_x000d__x000a_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98"/>
  <sheetViews>
    <sheetView zoomScale="90" zoomScaleNormal="90" zoomScaleSheetLayoutView="110" zoomScalePageLayoutView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18" sqref="A18"/>
    </sheetView>
  </sheetViews>
  <sheetFormatPr defaultColWidth="9.140625" defaultRowHeight="21" customHeight="1"/>
  <cols>
    <col min="1" max="1" width="39.5703125" style="177" customWidth="1"/>
    <col min="2" max="2" width="8.85546875" style="178" customWidth="1"/>
    <col min="3" max="3" width="1.7109375" style="178" customWidth="1"/>
    <col min="4" max="4" width="21" style="178" customWidth="1"/>
    <col min="5" max="5" width="1.7109375" style="178" customWidth="1"/>
    <col min="6" max="6" width="17.42578125" style="183" customWidth="1"/>
    <col min="7" max="7" width="1.7109375" style="198" customWidth="1"/>
    <col min="8" max="8" width="17.42578125" style="198" customWidth="1"/>
    <col min="9" max="9" width="1.42578125" style="177" customWidth="1"/>
    <col min="10" max="10" width="14.7109375" style="177" customWidth="1"/>
    <col min="11" max="16384" width="9.140625" style="177"/>
  </cols>
  <sheetData>
    <row r="1" spans="1:10" ht="21" customHeight="1">
      <c r="A1" s="174" t="s">
        <v>0</v>
      </c>
      <c r="B1" s="174"/>
      <c r="C1" s="174"/>
      <c r="D1" s="174"/>
      <c r="E1" s="174"/>
      <c r="F1" s="175"/>
      <c r="G1" s="176"/>
      <c r="H1" s="176"/>
      <c r="I1" s="174"/>
    </row>
    <row r="2" spans="1:10" ht="21" customHeight="1">
      <c r="A2" s="174" t="s">
        <v>1</v>
      </c>
      <c r="B2" s="174"/>
      <c r="C2" s="174"/>
      <c r="D2" s="174"/>
      <c r="E2" s="174"/>
      <c r="F2" s="175"/>
      <c r="G2" s="176"/>
      <c r="H2" s="176"/>
      <c r="I2" s="174"/>
    </row>
    <row r="3" spans="1:10" ht="21" customHeight="1">
      <c r="A3" s="174" t="s">
        <v>92</v>
      </c>
      <c r="B3" s="174"/>
      <c r="C3" s="174"/>
      <c r="D3" s="175"/>
      <c r="E3" s="174"/>
      <c r="F3" s="230"/>
      <c r="G3" s="176"/>
      <c r="H3" s="176"/>
      <c r="I3" s="174"/>
    </row>
    <row r="4" spans="1:10" ht="21" customHeight="1">
      <c r="A4" s="174"/>
      <c r="B4" s="174"/>
      <c r="C4" s="174"/>
      <c r="D4" s="174"/>
      <c r="E4" s="174"/>
      <c r="F4" s="175"/>
      <c r="G4" s="176"/>
      <c r="H4" s="176"/>
      <c r="I4" s="174"/>
    </row>
    <row r="5" spans="1:10" ht="21" customHeight="1">
      <c r="E5" s="187"/>
      <c r="F5" s="179"/>
      <c r="G5" s="180"/>
      <c r="H5" s="181" t="s">
        <v>2</v>
      </c>
    </row>
    <row r="6" spans="1:10" ht="21" customHeight="1">
      <c r="D6" s="182" t="s">
        <v>96</v>
      </c>
      <c r="E6" s="177"/>
      <c r="G6" s="184"/>
      <c r="H6" s="185"/>
    </row>
    <row r="7" spans="1:10" ht="21" customHeight="1">
      <c r="D7" s="186" t="s">
        <v>97</v>
      </c>
      <c r="E7" s="177"/>
      <c r="F7" s="179"/>
      <c r="G7" s="186" t="s">
        <v>98</v>
      </c>
      <c r="H7" s="181"/>
    </row>
    <row r="8" spans="1:10" ht="21" customHeight="1">
      <c r="B8" s="187" t="s">
        <v>3</v>
      </c>
      <c r="C8" s="177"/>
      <c r="D8" s="188">
        <v>2562</v>
      </c>
      <c r="E8" s="177"/>
      <c r="F8" s="189">
        <v>2562</v>
      </c>
      <c r="G8" s="190"/>
      <c r="H8" s="189">
        <v>2561</v>
      </c>
      <c r="I8" s="178"/>
    </row>
    <row r="9" spans="1:10" s="178" customFormat="1" ht="21" customHeight="1">
      <c r="F9" s="191"/>
      <c r="G9" s="192"/>
      <c r="H9" s="193"/>
    </row>
    <row r="10" spans="1:10" ht="21" customHeight="1">
      <c r="A10" s="174" t="s">
        <v>4</v>
      </c>
      <c r="B10" s="174"/>
      <c r="C10" s="174"/>
      <c r="D10" s="174"/>
      <c r="E10" s="174"/>
      <c r="F10" s="4"/>
      <c r="G10" s="5"/>
      <c r="H10" s="5"/>
      <c r="I10" s="6"/>
    </row>
    <row r="11" spans="1:10" ht="21" customHeight="1">
      <c r="A11" s="174" t="s">
        <v>5</v>
      </c>
      <c r="F11" s="7"/>
      <c r="G11" s="8"/>
      <c r="H11" s="8"/>
      <c r="I11" s="9"/>
    </row>
    <row r="12" spans="1:10" ht="21" customHeight="1">
      <c r="A12" s="177" t="s">
        <v>6</v>
      </c>
      <c r="B12" s="194">
        <v>6</v>
      </c>
      <c r="C12" s="194"/>
      <c r="D12" s="183">
        <v>143171763</v>
      </c>
      <c r="E12" s="194"/>
      <c r="F12" s="183">
        <v>143171763</v>
      </c>
      <c r="G12" s="8"/>
      <c r="H12" s="7">
        <v>336785406</v>
      </c>
      <c r="I12" s="7"/>
      <c r="J12" s="9"/>
    </row>
    <row r="13" spans="1:10" ht="21" customHeight="1">
      <c r="A13" s="177" t="s">
        <v>103</v>
      </c>
      <c r="B13" s="178" t="s">
        <v>105</v>
      </c>
      <c r="D13" s="7">
        <v>120478674</v>
      </c>
      <c r="F13" s="7">
        <v>120478674</v>
      </c>
      <c r="G13" s="8"/>
      <c r="H13" s="7">
        <v>135060657</v>
      </c>
      <c r="I13" s="7"/>
      <c r="J13" s="9"/>
    </row>
    <row r="14" spans="1:10" ht="21" customHeight="1">
      <c r="A14" s="195" t="s">
        <v>7</v>
      </c>
      <c r="B14" s="194"/>
      <c r="C14" s="194"/>
      <c r="D14" s="183">
        <v>5410081</v>
      </c>
      <c r="E14" s="194"/>
      <c r="F14" s="183">
        <v>5410081</v>
      </c>
      <c r="G14" s="8"/>
      <c r="H14" s="7">
        <v>0</v>
      </c>
      <c r="I14" s="7"/>
      <c r="J14" s="9"/>
    </row>
    <row r="15" spans="1:10" ht="21" customHeight="1">
      <c r="A15" s="195" t="s">
        <v>8</v>
      </c>
      <c r="B15" s="194"/>
      <c r="C15" s="194"/>
      <c r="D15" s="183">
        <v>4456295</v>
      </c>
      <c r="E15" s="194"/>
      <c r="F15" s="183">
        <v>4456295</v>
      </c>
      <c r="G15" s="8"/>
      <c r="H15" s="7">
        <v>1407343</v>
      </c>
      <c r="I15" s="7"/>
      <c r="J15" s="9"/>
    </row>
    <row r="16" spans="1:10" s="174" customFormat="1" ht="21" customHeight="1">
      <c r="A16" s="174" t="s">
        <v>9</v>
      </c>
      <c r="B16" s="196"/>
      <c r="C16" s="196"/>
      <c r="D16" s="197">
        <f>SUM(D12:D15)</f>
        <v>273516813</v>
      </c>
      <c r="E16" s="196"/>
      <c r="F16" s="10">
        <f>SUM(F12:F15)</f>
        <v>273516813</v>
      </c>
      <c r="G16" s="11"/>
      <c r="H16" s="10">
        <f>SUM(H12:H15)</f>
        <v>473253406</v>
      </c>
      <c r="I16" s="12"/>
      <c r="J16" s="9"/>
    </row>
    <row r="17" spans="1:10" ht="21" customHeight="1">
      <c r="A17" s="174" t="s">
        <v>10</v>
      </c>
      <c r="F17" s="7"/>
      <c r="G17" s="8"/>
      <c r="H17" s="8"/>
      <c r="I17" s="9"/>
      <c r="J17" s="9"/>
    </row>
    <row r="18" spans="1:10" ht="21" customHeight="1">
      <c r="A18" s="177" t="s">
        <v>100</v>
      </c>
      <c r="B18" s="178">
        <v>9</v>
      </c>
      <c r="D18" s="7">
        <v>198076446</v>
      </c>
      <c r="F18" s="7">
        <v>193713514</v>
      </c>
      <c r="G18" s="8"/>
      <c r="H18" s="8">
        <v>0</v>
      </c>
      <c r="I18" s="9"/>
      <c r="J18" s="9"/>
    </row>
    <row r="19" spans="1:10" ht="21" customHeight="1">
      <c r="A19" s="177" t="s">
        <v>11</v>
      </c>
      <c r="B19" s="178">
        <v>8</v>
      </c>
      <c r="D19" s="183">
        <v>23387374</v>
      </c>
      <c r="F19" s="183">
        <v>23387374</v>
      </c>
      <c r="G19" s="183"/>
      <c r="H19" s="183">
        <v>22497951</v>
      </c>
      <c r="I19" s="9"/>
      <c r="J19" s="9"/>
    </row>
    <row r="20" spans="1:10" ht="21" customHeight="1">
      <c r="A20" s="177" t="s">
        <v>115</v>
      </c>
      <c r="B20" s="177"/>
      <c r="C20" s="177"/>
      <c r="D20" s="177"/>
      <c r="E20" s="177"/>
      <c r="F20" s="177"/>
      <c r="G20" s="177"/>
      <c r="H20" s="177"/>
      <c r="I20" s="9"/>
      <c r="J20" s="9"/>
    </row>
    <row r="21" spans="1:10" ht="21" customHeight="1">
      <c r="A21" s="205" t="s">
        <v>116</v>
      </c>
      <c r="B21" s="194">
        <v>10</v>
      </c>
      <c r="C21" s="194"/>
      <c r="D21" s="183">
        <v>125179794</v>
      </c>
      <c r="E21" s="194"/>
      <c r="F21" s="183">
        <v>125179794</v>
      </c>
      <c r="G21" s="13"/>
      <c r="H21" s="7">
        <v>130625641</v>
      </c>
      <c r="I21" s="9"/>
      <c r="J21" s="9"/>
    </row>
    <row r="22" spans="1:10" ht="21" customHeight="1">
      <c r="A22" s="177" t="s">
        <v>12</v>
      </c>
      <c r="B22" s="178">
        <v>11</v>
      </c>
      <c r="D22" s="183">
        <v>7106862</v>
      </c>
      <c r="F22" s="183">
        <v>7106862</v>
      </c>
      <c r="G22" s="8"/>
      <c r="H22" s="7">
        <v>7789305</v>
      </c>
      <c r="I22" s="9"/>
      <c r="J22" s="9"/>
    </row>
    <row r="23" spans="1:10" ht="21" customHeight="1">
      <c r="A23" s="177" t="s">
        <v>13</v>
      </c>
      <c r="C23" s="177"/>
      <c r="D23" s="183">
        <v>3985492</v>
      </c>
      <c r="E23" s="177"/>
      <c r="F23" s="183">
        <v>3985492</v>
      </c>
      <c r="H23" s="7">
        <v>4973627</v>
      </c>
      <c r="I23" s="9"/>
      <c r="J23" s="9"/>
    </row>
    <row r="24" spans="1:10" s="174" customFormat="1" ht="21" customHeight="1">
      <c r="A24" s="174" t="s">
        <v>14</v>
      </c>
      <c r="B24" s="196"/>
      <c r="C24" s="196"/>
      <c r="D24" s="197">
        <f>SUM(D17:D23)</f>
        <v>357735968</v>
      </c>
      <c r="E24" s="196"/>
      <c r="F24" s="10">
        <f>SUM(F17:F23)</f>
        <v>353373036</v>
      </c>
      <c r="G24" s="11"/>
      <c r="H24" s="10">
        <f>SUM(H17:H23)</f>
        <v>165886524</v>
      </c>
      <c r="I24" s="12"/>
      <c r="J24" s="9"/>
    </row>
    <row r="25" spans="1:10" s="174" customFormat="1" ht="21" customHeight="1" thickBot="1">
      <c r="A25" s="174" t="s">
        <v>15</v>
      </c>
      <c r="B25" s="196"/>
      <c r="C25" s="196"/>
      <c r="D25" s="199">
        <f>SUM(D24,D16)</f>
        <v>631252781</v>
      </c>
      <c r="E25" s="196"/>
      <c r="F25" s="14">
        <f>SUM(F24,F16)</f>
        <v>626889849</v>
      </c>
      <c r="G25" s="11"/>
      <c r="H25" s="14">
        <f>SUM(H24,H16)</f>
        <v>639139930</v>
      </c>
      <c r="I25" s="12"/>
      <c r="J25" s="9"/>
    </row>
    <row r="26" spans="1:10" ht="21" customHeight="1" thickTop="1">
      <c r="A26" s="174"/>
      <c r="F26" s="15"/>
      <c r="G26" s="11"/>
      <c r="H26" s="11"/>
      <c r="I26" s="12"/>
      <c r="J26" s="9"/>
    </row>
    <row r="27" spans="1:10" ht="21" customHeight="1">
      <c r="A27" s="174" t="s">
        <v>0</v>
      </c>
      <c r="B27" s="174"/>
      <c r="C27" s="174"/>
      <c r="D27" s="174"/>
      <c r="E27" s="174"/>
      <c r="F27" s="175"/>
      <c r="G27" s="176"/>
      <c r="H27" s="200"/>
      <c r="I27" s="201"/>
      <c r="J27" s="9"/>
    </row>
    <row r="28" spans="1:10" ht="21" customHeight="1">
      <c r="A28" s="174" t="s">
        <v>16</v>
      </c>
      <c r="B28" s="174"/>
      <c r="C28" s="174"/>
      <c r="D28" s="174"/>
      <c r="E28" s="174"/>
      <c r="F28" s="175"/>
      <c r="G28" s="176"/>
      <c r="H28" s="200"/>
      <c r="I28" s="201"/>
      <c r="J28" s="9"/>
    </row>
    <row r="29" spans="1:10" ht="21" customHeight="1">
      <c r="A29" s="174" t="str">
        <f>A3</f>
        <v>ณ วันที่ 31 ธันวาคม 2562</v>
      </c>
      <c r="B29" s="174"/>
      <c r="C29" s="174"/>
      <c r="D29" s="174"/>
      <c r="E29" s="174"/>
      <c r="F29" s="175"/>
      <c r="G29" s="176"/>
      <c r="H29" s="176"/>
      <c r="I29" s="174"/>
      <c r="J29" s="9"/>
    </row>
    <row r="30" spans="1:10" ht="21" customHeight="1">
      <c r="A30" s="174"/>
      <c r="B30" s="174"/>
      <c r="C30" s="174"/>
      <c r="D30" s="174"/>
      <c r="E30" s="174"/>
      <c r="F30" s="175"/>
      <c r="G30" s="176"/>
      <c r="H30" s="176"/>
      <c r="I30" s="174"/>
      <c r="J30" s="9"/>
    </row>
    <row r="31" spans="1:10" ht="21" customHeight="1">
      <c r="E31" s="187"/>
      <c r="F31" s="179"/>
      <c r="G31" s="180"/>
      <c r="H31" s="181" t="s">
        <v>2</v>
      </c>
      <c r="J31" s="9"/>
    </row>
    <row r="32" spans="1:10" ht="21" customHeight="1">
      <c r="D32" s="182" t="s">
        <v>96</v>
      </c>
      <c r="E32" s="177"/>
      <c r="G32" s="184"/>
      <c r="H32" s="185"/>
      <c r="J32" s="9"/>
    </row>
    <row r="33" spans="1:10" ht="21" customHeight="1">
      <c r="D33" s="186" t="s">
        <v>97</v>
      </c>
      <c r="E33" s="177"/>
      <c r="F33" s="179"/>
      <c r="G33" s="186" t="s">
        <v>98</v>
      </c>
      <c r="H33" s="181"/>
      <c r="J33" s="9"/>
    </row>
    <row r="34" spans="1:10" ht="21" customHeight="1">
      <c r="B34" s="187" t="s">
        <v>3</v>
      </c>
      <c r="C34" s="177"/>
      <c r="D34" s="188">
        <v>2562</v>
      </c>
      <c r="E34" s="177"/>
      <c r="F34" s="189">
        <v>2562</v>
      </c>
      <c r="G34" s="190"/>
      <c r="H34" s="189">
        <v>2561</v>
      </c>
      <c r="I34" s="178"/>
      <c r="J34" s="9"/>
    </row>
    <row r="35" spans="1:10" s="178" customFormat="1" ht="21" customHeight="1">
      <c r="F35" s="191"/>
      <c r="G35" s="192"/>
      <c r="H35" s="193"/>
      <c r="J35" s="9"/>
    </row>
    <row r="36" spans="1:10" ht="21" customHeight="1">
      <c r="A36" s="174" t="s">
        <v>17</v>
      </c>
      <c r="B36" s="174"/>
      <c r="C36" s="174"/>
      <c r="D36" s="174"/>
      <c r="E36" s="174"/>
      <c r="F36" s="4"/>
      <c r="G36" s="5"/>
      <c r="H36" s="5"/>
      <c r="I36" s="6"/>
      <c r="J36" s="9"/>
    </row>
    <row r="37" spans="1:10" ht="21" customHeight="1">
      <c r="A37" s="174" t="s">
        <v>18</v>
      </c>
      <c r="F37" s="16"/>
      <c r="G37" s="17"/>
      <c r="H37" s="17"/>
      <c r="I37" s="18"/>
      <c r="J37" s="9"/>
    </row>
    <row r="38" spans="1:10" ht="21" customHeight="1">
      <c r="A38" s="177" t="s">
        <v>19</v>
      </c>
      <c r="B38" s="194" t="s">
        <v>123</v>
      </c>
      <c r="C38" s="194"/>
      <c r="D38" s="16">
        <v>61673599</v>
      </c>
      <c r="E38" s="194"/>
      <c r="F38" s="16">
        <v>61673599</v>
      </c>
      <c r="G38" s="17"/>
      <c r="H38" s="16">
        <v>70234314</v>
      </c>
      <c r="I38" s="18"/>
      <c r="J38" s="9"/>
    </row>
    <row r="39" spans="1:10" ht="21" customHeight="1">
      <c r="A39" s="195" t="s">
        <v>20</v>
      </c>
      <c r="B39" s="177"/>
      <c r="D39" s="183">
        <v>0</v>
      </c>
      <c r="F39" s="183">
        <v>0</v>
      </c>
      <c r="G39" s="13"/>
      <c r="H39" s="19">
        <v>895562</v>
      </c>
      <c r="I39" s="20"/>
      <c r="J39" s="9"/>
    </row>
    <row r="40" spans="1:10" ht="21" customHeight="1">
      <c r="A40" s="203" t="s">
        <v>126</v>
      </c>
      <c r="D40" s="183"/>
      <c r="G40" s="13"/>
      <c r="H40" s="19"/>
      <c r="I40" s="20"/>
      <c r="J40" s="9"/>
    </row>
    <row r="41" spans="1:10" ht="21" customHeight="1">
      <c r="A41" s="215" t="s">
        <v>118</v>
      </c>
      <c r="B41" s="178">
        <v>13</v>
      </c>
      <c r="D41" s="183">
        <v>5650595</v>
      </c>
      <c r="F41" s="183">
        <v>5650595</v>
      </c>
      <c r="G41" s="13"/>
      <c r="H41" s="19">
        <v>12502893</v>
      </c>
      <c r="I41" s="20"/>
      <c r="J41" s="9"/>
    </row>
    <row r="42" spans="1:10" s="174" customFormat="1" ht="21" customHeight="1">
      <c r="A42" s="202" t="s">
        <v>21</v>
      </c>
      <c r="B42" s="196"/>
      <c r="C42" s="196"/>
      <c r="D42" s="197">
        <f>SUM(D38:D41)</f>
        <v>67324194</v>
      </c>
      <c r="E42" s="196"/>
      <c r="F42" s="22">
        <f>SUM(F38:F41)</f>
        <v>67324194</v>
      </c>
      <c r="G42" s="23"/>
      <c r="H42" s="22">
        <f>SUM(H38:H41)</f>
        <v>83632769</v>
      </c>
      <c r="I42" s="24"/>
      <c r="J42" s="9"/>
    </row>
    <row r="43" spans="1:10" ht="21" customHeight="1">
      <c r="A43" s="174" t="s">
        <v>22</v>
      </c>
      <c r="F43" s="25"/>
      <c r="G43" s="26"/>
      <c r="H43" s="26"/>
      <c r="I43" s="27"/>
      <c r="J43" s="9"/>
    </row>
    <row r="44" spans="1:10" ht="21" customHeight="1">
      <c r="A44" s="203" t="s">
        <v>117</v>
      </c>
      <c r="B44" s="177"/>
      <c r="C44" s="177"/>
      <c r="D44" s="177"/>
      <c r="E44" s="177"/>
      <c r="F44" s="177"/>
      <c r="G44" s="177"/>
      <c r="H44" s="177"/>
      <c r="I44" s="20"/>
      <c r="J44" s="9"/>
    </row>
    <row r="45" spans="1:10" ht="21" customHeight="1">
      <c r="A45" s="215" t="s">
        <v>118</v>
      </c>
      <c r="B45" s="178">
        <v>13</v>
      </c>
      <c r="D45" s="183">
        <v>7467795</v>
      </c>
      <c r="F45" s="183">
        <v>7467795</v>
      </c>
      <c r="G45" s="13"/>
      <c r="H45" s="19">
        <v>3883213</v>
      </c>
      <c r="I45" s="20"/>
      <c r="J45" s="9"/>
    </row>
    <row r="46" spans="1:10" ht="21" customHeight="1">
      <c r="A46" s="203" t="s">
        <v>23</v>
      </c>
      <c r="D46" s="183">
        <v>22966000</v>
      </c>
      <c r="F46" s="183">
        <v>22966000</v>
      </c>
      <c r="G46" s="13"/>
      <c r="H46" s="19">
        <v>23023504</v>
      </c>
      <c r="I46" s="20"/>
      <c r="J46" s="9"/>
    </row>
    <row r="47" spans="1:10" s="174" customFormat="1" ht="21" customHeight="1">
      <c r="A47" s="202" t="s">
        <v>24</v>
      </c>
      <c r="B47" s="196"/>
      <c r="C47" s="196"/>
      <c r="D47" s="197">
        <f>SUM(D45:D46)</f>
        <v>30433795</v>
      </c>
      <c r="E47" s="196"/>
      <c r="F47" s="22">
        <f>SUM(F45:F46)</f>
        <v>30433795</v>
      </c>
      <c r="G47" s="23"/>
      <c r="H47" s="22">
        <f>SUM(H45:H46)</f>
        <v>26906717</v>
      </c>
      <c r="I47" s="24"/>
      <c r="J47" s="9"/>
    </row>
    <row r="48" spans="1:10" s="174" customFormat="1" ht="21" customHeight="1">
      <c r="A48" s="202" t="s">
        <v>25</v>
      </c>
      <c r="B48" s="196"/>
      <c r="C48" s="196"/>
      <c r="D48" s="197">
        <f>SUM(D42,D47)</f>
        <v>97757989</v>
      </c>
      <c r="E48" s="196"/>
      <c r="F48" s="22">
        <f>SUM(F47,F42)</f>
        <v>97757989</v>
      </c>
      <c r="G48" s="23"/>
      <c r="H48" s="22">
        <f>SUM(H47,H42)</f>
        <v>110539486</v>
      </c>
      <c r="I48" s="24"/>
      <c r="J48" s="9"/>
    </row>
    <row r="49" spans="1:10" s="174" customFormat="1" ht="21" customHeight="1">
      <c r="A49" s="202"/>
      <c r="B49" s="196"/>
      <c r="C49" s="196"/>
      <c r="D49" s="196"/>
      <c r="E49" s="196"/>
      <c r="F49" s="28"/>
      <c r="G49" s="23"/>
      <c r="H49" s="23"/>
      <c r="I49" s="24"/>
      <c r="J49" s="9"/>
    </row>
    <row r="50" spans="1:10" ht="21" customHeight="1">
      <c r="A50" s="174" t="s">
        <v>26</v>
      </c>
      <c r="I50" s="204"/>
      <c r="J50" s="9"/>
    </row>
    <row r="51" spans="1:10" ht="21" customHeight="1">
      <c r="A51" s="177" t="s">
        <v>27</v>
      </c>
      <c r="I51" s="204"/>
      <c r="J51" s="9"/>
    </row>
    <row r="52" spans="1:10" ht="21" customHeight="1">
      <c r="A52" s="205" t="s">
        <v>28</v>
      </c>
      <c r="I52" s="29"/>
      <c r="J52" s="9"/>
    </row>
    <row r="53" spans="1:10" ht="21" customHeight="1" thickBot="1">
      <c r="A53" s="206" t="s">
        <v>29</v>
      </c>
      <c r="D53" s="30">
        <f>202000000</f>
        <v>202000000</v>
      </c>
      <c r="F53" s="30">
        <f>202000000</f>
        <v>202000000</v>
      </c>
      <c r="G53" s="31"/>
      <c r="H53" s="30">
        <f>202000000</f>
        <v>202000000</v>
      </c>
      <c r="I53" s="32"/>
      <c r="J53" s="9"/>
    </row>
    <row r="54" spans="1:10" ht="21" customHeight="1" thickTop="1">
      <c r="A54" s="205" t="s">
        <v>30</v>
      </c>
      <c r="H54" s="7"/>
      <c r="I54" s="204"/>
      <c r="J54" s="9"/>
    </row>
    <row r="55" spans="1:10" ht="21" customHeight="1">
      <c r="A55" s="206" t="s">
        <v>29</v>
      </c>
      <c r="D55" s="7">
        <f>'งบแสดงส่วนของผู้ถือหุ้น (eq)'!E16</f>
        <v>202000000</v>
      </c>
      <c r="F55" s="7">
        <f>งบแสดงส่วนของผู้ถือหุ้น!E21</f>
        <v>202000000</v>
      </c>
      <c r="G55" s="8"/>
      <c r="H55" s="7">
        <f>งบแสดงส่วนของผู้ถือหุ้น!E16</f>
        <v>202000000</v>
      </c>
      <c r="I55" s="204"/>
      <c r="J55" s="9"/>
    </row>
    <row r="56" spans="1:10" ht="21" customHeight="1">
      <c r="A56" s="203" t="s">
        <v>31</v>
      </c>
      <c r="D56" s="7">
        <f>'งบแสดงส่วนของผู้ถือหุ้น (eq)'!G16</f>
        <v>119463098</v>
      </c>
      <c r="F56" s="7">
        <f>งบแสดงส่วนของผู้ถือหุ้น!G21</f>
        <v>119463098</v>
      </c>
      <c r="G56" s="31"/>
      <c r="H56" s="34">
        <f>งบแสดงส่วนของผู้ถือหุ้น!G16</f>
        <v>119463098</v>
      </c>
      <c r="I56" s="204"/>
      <c r="J56" s="9"/>
    </row>
    <row r="57" spans="1:10" ht="21" customHeight="1">
      <c r="A57" s="203" t="s">
        <v>56</v>
      </c>
      <c r="F57" s="19"/>
      <c r="G57" s="13"/>
      <c r="H57" s="19"/>
      <c r="I57" s="35"/>
      <c r="J57" s="9"/>
    </row>
    <row r="58" spans="1:10" ht="21" customHeight="1">
      <c r="A58" s="207" t="s">
        <v>32</v>
      </c>
      <c r="D58" s="7">
        <f>'งบแสดงส่วนของผู้ถือหุ้น (eq)'!I16</f>
        <v>19069336</v>
      </c>
      <c r="F58" s="7">
        <f>งบแสดงส่วนของผู้ถือหุ้น!I21</f>
        <v>19069336</v>
      </c>
      <c r="G58" s="8"/>
      <c r="H58" s="34">
        <f>งบแสดงส่วนของผู้ถือหุ้น!I16</f>
        <v>17722553</v>
      </c>
      <c r="I58" s="35"/>
      <c r="J58" s="9"/>
    </row>
    <row r="59" spans="1:10" ht="21" customHeight="1">
      <c r="A59" s="206" t="s">
        <v>33</v>
      </c>
      <c r="D59" s="7">
        <f>'งบแสดงส่วนของผู้ถือหุ้น (eq)'!K16</f>
        <v>192962358</v>
      </c>
      <c r="F59" s="7">
        <f>งบแสดงส่วนของผู้ถือหุ้น!K21</f>
        <v>188599426</v>
      </c>
      <c r="G59" s="31"/>
      <c r="H59" s="34">
        <f>งบแสดงส่วนของผู้ถือหุ้น!K16</f>
        <v>189414793</v>
      </c>
      <c r="I59" s="35"/>
      <c r="J59" s="9"/>
    </row>
    <row r="60" spans="1:10" ht="21" customHeight="1">
      <c r="A60" s="202" t="s">
        <v>34</v>
      </c>
      <c r="B60" s="196"/>
      <c r="C60" s="196"/>
      <c r="D60" s="197">
        <f>SUM(D55:D59)</f>
        <v>533494792</v>
      </c>
      <c r="E60" s="196"/>
      <c r="F60" s="10">
        <f>SUM(F55:F59)</f>
        <v>529131860</v>
      </c>
      <c r="G60" s="11"/>
      <c r="H60" s="10">
        <f>SUM(H55:H59)</f>
        <v>528600444</v>
      </c>
      <c r="I60" s="35"/>
      <c r="J60" s="9"/>
    </row>
    <row r="61" spans="1:10" s="174" customFormat="1" ht="21" customHeight="1" thickBot="1">
      <c r="A61" s="208" t="s">
        <v>35</v>
      </c>
      <c r="B61" s="196"/>
      <c r="C61" s="196"/>
      <c r="D61" s="199">
        <f>SUM(D48,D60)</f>
        <v>631252781</v>
      </c>
      <c r="E61" s="196"/>
      <c r="F61" s="14">
        <f>SUM(F48,F60)</f>
        <v>626889849</v>
      </c>
      <c r="G61" s="11"/>
      <c r="H61" s="14">
        <f>SUM(H48,H60)</f>
        <v>639139930</v>
      </c>
      <c r="I61" s="36"/>
      <c r="J61" s="9"/>
    </row>
    <row r="62" spans="1:10" s="37" customFormat="1" ht="21" customHeight="1" thickTop="1">
      <c r="A62" s="177"/>
      <c r="B62" s="178"/>
      <c r="C62" s="178"/>
      <c r="D62" s="178"/>
      <c r="E62" s="178"/>
      <c r="F62" s="183"/>
      <c r="G62" s="198"/>
      <c r="H62" s="198"/>
      <c r="I62" s="204"/>
      <c r="J62" s="177"/>
    </row>
    <row r="63" spans="1:10" s="37" customFormat="1" ht="21" customHeight="1">
      <c r="A63" s="177"/>
      <c r="B63" s="178"/>
      <c r="C63" s="178"/>
      <c r="D63" s="178"/>
      <c r="E63" s="178"/>
      <c r="F63" s="183"/>
      <c r="G63" s="198"/>
      <c r="H63" s="198"/>
      <c r="I63" s="204"/>
      <c r="J63" s="177"/>
    </row>
    <row r="64" spans="1:10" s="37" customFormat="1" ht="21" customHeight="1">
      <c r="A64" s="177"/>
      <c r="B64" s="178"/>
      <c r="C64" s="178"/>
      <c r="D64" s="178"/>
      <c r="E64" s="178"/>
      <c r="F64" s="183"/>
      <c r="G64" s="198"/>
      <c r="H64" s="198"/>
      <c r="I64" s="204"/>
      <c r="J64" s="177"/>
    </row>
    <row r="65" spans="1:10" s="37" customFormat="1" ht="21" customHeight="1">
      <c r="A65" s="177"/>
      <c r="B65" s="178"/>
      <c r="C65" s="178"/>
      <c r="D65" s="178"/>
      <c r="E65" s="178"/>
      <c r="F65" s="183"/>
      <c r="G65" s="198"/>
      <c r="H65" s="198"/>
      <c r="I65" s="204"/>
      <c r="J65" s="177"/>
    </row>
    <row r="66" spans="1:10" s="37" customFormat="1" ht="21" customHeight="1">
      <c r="A66" s="177"/>
      <c r="B66" s="178"/>
      <c r="C66" s="178"/>
      <c r="D66" s="178"/>
      <c r="E66" s="178"/>
      <c r="F66" s="183"/>
      <c r="G66" s="198"/>
      <c r="H66" s="198"/>
      <c r="I66" s="204"/>
      <c r="J66" s="177"/>
    </row>
    <row r="67" spans="1:10" s="37" customFormat="1" ht="21" customHeight="1">
      <c r="A67" s="177"/>
      <c r="B67" s="178"/>
      <c r="C67" s="178"/>
      <c r="D67" s="178"/>
      <c r="E67" s="178"/>
      <c r="F67" s="209"/>
      <c r="G67" s="184"/>
      <c r="H67" s="184"/>
      <c r="I67" s="177"/>
      <c r="J67" s="177"/>
    </row>
    <row r="68" spans="1:10" s="37" customFormat="1" ht="21" customHeight="1">
      <c r="A68" s="177"/>
      <c r="B68" s="178"/>
      <c r="C68" s="178"/>
      <c r="D68" s="178"/>
      <c r="E68" s="178"/>
      <c r="F68" s="35"/>
      <c r="G68" s="38"/>
      <c r="H68" s="38"/>
      <c r="I68" s="177"/>
      <c r="J68" s="177"/>
    </row>
    <row r="69" spans="1:10" s="37" customFormat="1" ht="21" customHeight="1">
      <c r="A69" s="177"/>
      <c r="B69" s="178"/>
      <c r="C69" s="178"/>
      <c r="D69" s="178"/>
      <c r="E69" s="178"/>
      <c r="F69" s="183"/>
      <c r="G69" s="198"/>
      <c r="H69" s="198"/>
      <c r="I69" s="177"/>
      <c r="J69" s="177"/>
    </row>
    <row r="70" spans="1:10" s="37" customFormat="1" ht="21" customHeight="1">
      <c r="A70" s="177"/>
      <c r="B70" s="178"/>
      <c r="C70" s="178"/>
      <c r="D70" s="178"/>
      <c r="E70" s="178"/>
      <c r="F70" s="32"/>
      <c r="G70" s="39"/>
      <c r="H70" s="39"/>
      <c r="I70" s="204"/>
      <c r="J70" s="177"/>
    </row>
    <row r="71" spans="1:10" s="37" customFormat="1" ht="21" customHeight="1">
      <c r="A71" s="177"/>
      <c r="B71" s="178"/>
      <c r="C71" s="178"/>
      <c r="D71" s="178"/>
      <c r="E71" s="178"/>
      <c r="F71" s="32"/>
      <c r="G71" s="39"/>
      <c r="H71" s="39"/>
      <c r="I71" s="204"/>
      <c r="J71" s="177"/>
    </row>
    <row r="72" spans="1:10" s="37" customFormat="1" ht="21" customHeight="1">
      <c r="A72" s="177"/>
      <c r="B72" s="178"/>
      <c r="C72" s="178"/>
      <c r="D72" s="178"/>
      <c r="E72" s="178"/>
      <c r="F72" s="32"/>
      <c r="G72" s="39"/>
      <c r="H72" s="39"/>
      <c r="I72" s="204"/>
      <c r="J72" s="177"/>
    </row>
    <row r="73" spans="1:10" s="37" customFormat="1" ht="21" customHeight="1">
      <c r="A73" s="177"/>
      <c r="B73" s="178"/>
      <c r="C73" s="178"/>
      <c r="D73" s="178"/>
      <c r="E73" s="178"/>
      <c r="F73" s="32"/>
      <c r="G73" s="39"/>
      <c r="H73" s="39"/>
      <c r="I73" s="204"/>
      <c r="J73" s="177"/>
    </row>
    <row r="74" spans="1:10" s="37" customFormat="1" ht="21" customHeight="1">
      <c r="A74" s="177"/>
      <c r="B74" s="178"/>
      <c r="C74" s="178"/>
      <c r="D74" s="178"/>
      <c r="E74" s="178"/>
      <c r="F74" s="32"/>
      <c r="G74" s="39"/>
      <c r="H74" s="39"/>
      <c r="I74" s="204"/>
      <c r="J74" s="177"/>
    </row>
    <row r="75" spans="1:10" s="37" customFormat="1" ht="21" customHeight="1">
      <c r="A75" s="177"/>
      <c r="B75" s="178"/>
      <c r="C75" s="178"/>
      <c r="D75" s="178"/>
      <c r="E75" s="178"/>
      <c r="F75" s="32"/>
      <c r="G75" s="39"/>
      <c r="H75" s="39"/>
      <c r="I75" s="204"/>
      <c r="J75" s="177"/>
    </row>
    <row r="76" spans="1:10" s="37" customFormat="1" ht="21" customHeight="1">
      <c r="A76" s="177"/>
      <c r="B76" s="178"/>
      <c r="C76" s="178"/>
      <c r="D76" s="178"/>
      <c r="E76" s="178"/>
      <c r="F76" s="32"/>
      <c r="G76" s="39"/>
      <c r="H76" s="39"/>
      <c r="I76" s="204"/>
      <c r="J76" s="177"/>
    </row>
    <row r="77" spans="1:10" s="37" customFormat="1" ht="21" customHeight="1">
      <c r="A77" s="177"/>
      <c r="B77" s="178"/>
      <c r="C77" s="178"/>
      <c r="D77" s="178"/>
      <c r="E77" s="178"/>
      <c r="F77" s="32"/>
      <c r="G77" s="39"/>
      <c r="H77" s="39"/>
      <c r="I77" s="204"/>
      <c r="J77" s="177"/>
    </row>
    <row r="78" spans="1:10" s="37" customFormat="1" ht="21" customHeight="1">
      <c r="A78" s="177"/>
      <c r="B78" s="178"/>
      <c r="C78" s="178"/>
      <c r="D78" s="178"/>
      <c r="E78" s="178"/>
      <c r="F78" s="32"/>
      <c r="G78" s="39"/>
      <c r="H78" s="39"/>
      <c r="I78" s="204"/>
      <c r="J78" s="177"/>
    </row>
    <row r="79" spans="1:10" s="37" customFormat="1" ht="21" customHeight="1">
      <c r="A79" s="177"/>
      <c r="B79" s="178"/>
      <c r="C79" s="178"/>
      <c r="D79" s="178"/>
      <c r="E79" s="178"/>
      <c r="F79" s="32"/>
      <c r="G79" s="39"/>
      <c r="H79" s="39"/>
      <c r="I79" s="204"/>
      <c r="J79" s="177"/>
    </row>
    <row r="80" spans="1:10" s="37" customFormat="1" ht="21" customHeight="1">
      <c r="A80" s="177"/>
      <c r="B80" s="178"/>
      <c r="C80" s="178"/>
      <c r="D80" s="178"/>
      <c r="E80" s="178"/>
      <c r="F80" s="32"/>
      <c r="G80" s="39"/>
      <c r="H80" s="39"/>
      <c r="I80" s="204"/>
      <c r="J80" s="177"/>
    </row>
    <row r="81" spans="1:10" s="37" customFormat="1" ht="21" customHeight="1">
      <c r="A81" s="177"/>
      <c r="B81" s="178"/>
      <c r="C81" s="178"/>
      <c r="D81" s="178"/>
      <c r="E81" s="178"/>
      <c r="F81" s="32"/>
      <c r="G81" s="39"/>
      <c r="H81" s="39"/>
      <c r="I81" s="204"/>
      <c r="J81" s="177"/>
    </row>
    <row r="82" spans="1:10" s="37" customFormat="1" ht="21" customHeight="1">
      <c r="A82" s="177"/>
      <c r="B82" s="178"/>
      <c r="C82" s="178"/>
      <c r="D82" s="178"/>
      <c r="E82" s="178"/>
      <c r="F82" s="32"/>
      <c r="G82" s="39"/>
      <c r="H82" s="39"/>
      <c r="I82" s="204"/>
      <c r="J82" s="177"/>
    </row>
    <row r="83" spans="1:10" s="37" customFormat="1" ht="21" customHeight="1">
      <c r="A83" s="177"/>
      <c r="B83" s="178"/>
      <c r="C83" s="178"/>
      <c r="D83" s="178"/>
      <c r="E83" s="178"/>
      <c r="F83" s="32"/>
      <c r="G83" s="39"/>
      <c r="H83" s="39"/>
      <c r="I83" s="204"/>
      <c r="J83" s="177"/>
    </row>
    <row r="84" spans="1:10" s="37" customFormat="1" ht="21" customHeight="1">
      <c r="A84" s="177"/>
      <c r="B84" s="178"/>
      <c r="C84" s="178"/>
      <c r="D84" s="178"/>
      <c r="E84" s="178"/>
      <c r="F84" s="32"/>
      <c r="G84" s="39"/>
      <c r="H84" s="39"/>
      <c r="I84" s="204"/>
      <c r="J84" s="177"/>
    </row>
    <row r="85" spans="1:10" s="37" customFormat="1" ht="21" customHeight="1">
      <c r="A85" s="177"/>
      <c r="B85" s="178"/>
      <c r="C85" s="178"/>
      <c r="D85" s="178"/>
      <c r="E85" s="178"/>
      <c r="F85" s="32"/>
      <c r="G85" s="39"/>
      <c r="H85" s="39"/>
      <c r="I85" s="204"/>
      <c r="J85" s="177"/>
    </row>
    <row r="86" spans="1:10" s="37" customFormat="1" ht="21" customHeight="1">
      <c r="A86" s="177"/>
      <c r="B86" s="178"/>
      <c r="C86" s="178"/>
      <c r="D86" s="178"/>
      <c r="E86" s="178"/>
      <c r="F86" s="32"/>
      <c r="G86" s="39"/>
      <c r="H86" s="39"/>
      <c r="I86" s="204"/>
      <c r="J86" s="177"/>
    </row>
    <row r="87" spans="1:10" s="37" customFormat="1" ht="21" customHeight="1">
      <c r="A87" s="177"/>
      <c r="B87" s="178"/>
      <c r="C87" s="178"/>
      <c r="D87" s="178"/>
      <c r="E87" s="178"/>
      <c r="F87" s="32"/>
      <c r="G87" s="39"/>
      <c r="H87" s="39"/>
      <c r="I87" s="204"/>
      <c r="J87" s="177"/>
    </row>
    <row r="88" spans="1:10" s="37" customFormat="1" ht="21" customHeight="1">
      <c r="A88" s="177"/>
      <c r="B88" s="178"/>
      <c r="C88" s="178"/>
      <c r="D88" s="178"/>
      <c r="E88" s="178"/>
      <c r="F88" s="32"/>
      <c r="G88" s="39"/>
      <c r="H88" s="39"/>
      <c r="I88" s="204"/>
      <c r="J88" s="177"/>
    </row>
    <row r="89" spans="1:10" s="37" customFormat="1" ht="21" customHeight="1">
      <c r="A89" s="177"/>
      <c r="B89" s="178"/>
      <c r="C89" s="178"/>
      <c r="D89" s="178"/>
      <c r="E89" s="178"/>
      <c r="F89" s="183"/>
      <c r="G89" s="198"/>
      <c r="H89" s="198"/>
      <c r="I89" s="177"/>
      <c r="J89" s="177"/>
    </row>
    <row r="90" spans="1:10" s="37" customFormat="1" ht="21" customHeight="1">
      <c r="A90" s="177"/>
      <c r="B90" s="178"/>
      <c r="C90" s="178"/>
      <c r="D90" s="178"/>
      <c r="E90" s="178"/>
      <c r="F90" s="183"/>
      <c r="G90" s="198"/>
      <c r="H90" s="198"/>
      <c r="I90" s="177"/>
      <c r="J90" s="177"/>
    </row>
    <row r="95" spans="1:10" s="37" customFormat="1" ht="21" customHeight="1">
      <c r="A95" s="178"/>
      <c r="B95" s="178"/>
      <c r="C95" s="178"/>
      <c r="D95" s="178"/>
      <c r="E95" s="178"/>
      <c r="F95" s="209"/>
      <c r="G95" s="184"/>
      <c r="H95" s="184"/>
      <c r="I95" s="178"/>
      <c r="J95" s="177"/>
    </row>
    <row r="96" spans="1:10" s="37" customFormat="1" ht="21" customHeight="1">
      <c r="A96" s="178"/>
      <c r="B96" s="178"/>
      <c r="C96" s="178"/>
      <c r="D96" s="178"/>
      <c r="E96" s="178"/>
      <c r="F96" s="209"/>
      <c r="G96" s="184"/>
      <c r="H96" s="184"/>
      <c r="I96" s="178"/>
      <c r="J96" s="177"/>
    </row>
    <row r="98" spans="1:10" s="37" customFormat="1" ht="21" customHeight="1">
      <c r="A98" s="177"/>
      <c r="B98" s="178"/>
      <c r="C98" s="178"/>
      <c r="D98" s="178"/>
      <c r="E98" s="178"/>
      <c r="F98" s="209"/>
      <c r="G98" s="184"/>
      <c r="H98" s="184"/>
      <c r="I98" s="178"/>
      <c r="J98" s="177"/>
    </row>
  </sheetData>
  <pageMargins left="1.1023622047244095" right="0.39370078740157483" top="0.98425196850393704" bottom="0.98425196850393704" header="0.39370078740157483" footer="0.39370078740157483"/>
  <pageSetup paperSize="9" scale="80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rowBreaks count="1" manualBreakCount="1">
    <brk id="26" max="7" man="1"/>
  </rowBreaks>
  <ignoredErrors>
    <ignoredError sqref="D60:H60 D24:H24 D42:H4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47"/>
  <sheetViews>
    <sheetView zoomScale="85" zoomScaleNormal="85" zoomScaleSheetLayoutView="85" zoomScalePageLayoutView="90" workbookViewId="0">
      <selection activeCell="A67" sqref="A67"/>
    </sheetView>
  </sheetViews>
  <sheetFormatPr defaultColWidth="9.140625" defaultRowHeight="21"/>
  <cols>
    <col min="1" max="1" width="39.28515625" style="46" customWidth="1"/>
    <col min="2" max="2" width="9" style="43" customWidth="1"/>
    <col min="3" max="3" width="1.7109375" style="43" customWidth="1"/>
    <col min="4" max="4" width="21.5703125" style="43" customWidth="1"/>
    <col min="5" max="5" width="1.7109375" style="43" customWidth="1"/>
    <col min="6" max="6" width="17.5703125" style="43" customWidth="1"/>
    <col min="7" max="7" width="1.7109375" style="43" customWidth="1"/>
    <col min="8" max="8" width="17.5703125" style="43" customWidth="1"/>
    <col min="9" max="9" width="1.42578125" style="46" customWidth="1"/>
    <col min="10" max="10" width="14.28515625" style="55" bestFit="1" customWidth="1"/>
    <col min="11" max="16384" width="9.140625" style="43"/>
  </cols>
  <sheetData>
    <row r="1" spans="1:15">
      <c r="A1" s="40" t="s">
        <v>0</v>
      </c>
      <c r="B1" s="41"/>
      <c r="C1" s="41"/>
      <c r="D1" s="41"/>
      <c r="E1" s="41"/>
      <c r="F1" s="42"/>
      <c r="G1" s="41"/>
      <c r="H1" s="42"/>
      <c r="I1" s="3"/>
      <c r="J1" s="37"/>
      <c r="K1" s="3"/>
      <c r="L1" s="3"/>
      <c r="M1" s="3"/>
      <c r="N1" s="3"/>
      <c r="O1" s="3"/>
    </row>
    <row r="2" spans="1:15">
      <c r="A2" s="40" t="s">
        <v>36</v>
      </c>
      <c r="B2" s="41"/>
      <c r="C2" s="41"/>
      <c r="D2" s="41"/>
      <c r="E2" s="41"/>
      <c r="F2" s="42"/>
      <c r="G2" s="41"/>
      <c r="H2" s="42"/>
      <c r="I2" s="3"/>
      <c r="J2" s="37"/>
      <c r="K2" s="3"/>
      <c r="L2" s="3"/>
      <c r="M2" s="3"/>
      <c r="N2" s="3"/>
      <c r="O2" s="3"/>
    </row>
    <row r="3" spans="1:15">
      <c r="A3" s="40" t="s">
        <v>91</v>
      </c>
      <c r="B3" s="41"/>
      <c r="C3" s="41"/>
      <c r="D3" s="41"/>
      <c r="E3" s="41"/>
      <c r="F3" s="41"/>
      <c r="G3" s="41"/>
      <c r="H3" s="41"/>
      <c r="I3" s="3"/>
      <c r="J3" s="37"/>
      <c r="K3" s="3"/>
      <c r="L3" s="3"/>
      <c r="M3" s="3"/>
      <c r="N3" s="3"/>
      <c r="O3" s="3"/>
    </row>
    <row r="4" spans="1:15">
      <c r="A4" s="44"/>
      <c r="B4" s="44"/>
      <c r="C4" s="44"/>
      <c r="D4" s="44"/>
      <c r="E4" s="44"/>
      <c r="F4" s="44"/>
      <c r="G4" s="44"/>
      <c r="H4" s="44"/>
      <c r="I4" s="3"/>
      <c r="J4" s="37"/>
      <c r="K4" s="3"/>
      <c r="L4" s="3"/>
      <c r="M4" s="3"/>
      <c r="N4" s="3"/>
      <c r="O4" s="3"/>
    </row>
    <row r="5" spans="1:15">
      <c r="A5" s="45"/>
      <c r="B5" s="46"/>
      <c r="C5" s="46"/>
      <c r="D5" s="46"/>
      <c r="E5" s="46"/>
      <c r="F5" s="108"/>
      <c r="G5" s="109"/>
      <c r="H5" s="150" t="s">
        <v>2</v>
      </c>
      <c r="I5" s="3"/>
      <c r="J5" s="37"/>
      <c r="K5" s="3"/>
      <c r="L5" s="3"/>
      <c r="M5" s="3"/>
      <c r="N5" s="3"/>
      <c r="O5" s="3"/>
    </row>
    <row r="6" spans="1:15">
      <c r="A6" s="45"/>
      <c r="B6" s="46"/>
      <c r="C6" s="46"/>
      <c r="D6" s="151" t="s">
        <v>96</v>
      </c>
      <c r="E6" s="152"/>
      <c r="F6" s="152"/>
      <c r="G6" s="152"/>
      <c r="H6" s="152"/>
      <c r="I6" s="3"/>
      <c r="J6" s="37"/>
      <c r="K6" s="3"/>
      <c r="L6" s="3"/>
      <c r="M6" s="3"/>
      <c r="N6" s="3"/>
      <c r="O6" s="3"/>
    </row>
    <row r="7" spans="1:15">
      <c r="A7" s="45"/>
      <c r="B7" s="46"/>
      <c r="C7" s="46"/>
      <c r="D7" s="147" t="s">
        <v>97</v>
      </c>
      <c r="E7" s="46"/>
      <c r="F7" s="148"/>
      <c r="G7" s="149" t="s">
        <v>98</v>
      </c>
      <c r="H7" s="47"/>
      <c r="I7" s="3"/>
      <c r="J7" s="37"/>
      <c r="K7" s="3"/>
      <c r="L7" s="3"/>
      <c r="M7" s="3"/>
      <c r="N7" s="3"/>
      <c r="O7" s="3"/>
    </row>
    <row r="8" spans="1:15">
      <c r="B8" s="48" t="s">
        <v>3</v>
      </c>
      <c r="C8" s="46"/>
      <c r="D8" s="2">
        <v>2562</v>
      </c>
      <c r="E8" s="46"/>
      <c r="F8" s="2">
        <v>2562</v>
      </c>
      <c r="G8" s="3"/>
      <c r="H8" s="2">
        <v>2561</v>
      </c>
      <c r="I8" s="3"/>
      <c r="J8" s="37"/>
      <c r="K8" s="3"/>
      <c r="L8" s="3"/>
      <c r="M8" s="3"/>
      <c r="N8" s="3"/>
      <c r="O8" s="3"/>
    </row>
    <row r="9" spans="1:15">
      <c r="B9" s="49"/>
      <c r="C9" s="46"/>
      <c r="D9" s="46"/>
      <c r="E9" s="46"/>
      <c r="F9" s="50"/>
      <c r="G9" s="41"/>
      <c r="H9" s="50"/>
      <c r="I9" s="3"/>
      <c r="J9" s="37"/>
      <c r="K9" s="3"/>
      <c r="L9" s="3"/>
      <c r="M9" s="3"/>
      <c r="N9" s="3"/>
      <c r="O9" s="3"/>
    </row>
    <row r="10" spans="1:15">
      <c r="A10" s="46" t="s">
        <v>37</v>
      </c>
      <c r="B10" s="51" t="s">
        <v>104</v>
      </c>
      <c r="C10" s="46"/>
      <c r="D10" s="153">
        <v>417207052</v>
      </c>
      <c r="E10" s="46"/>
      <c r="F10" s="52">
        <v>417207052</v>
      </c>
      <c r="G10" s="53"/>
      <c r="H10" s="52">
        <v>556241138</v>
      </c>
      <c r="I10" s="54"/>
    </row>
    <row r="11" spans="1:15">
      <c r="A11" s="46" t="s">
        <v>38</v>
      </c>
      <c r="B11" s="51">
        <v>5.0999999999999996</v>
      </c>
      <c r="C11" s="46"/>
      <c r="D11" s="56">
        <v>-327776100</v>
      </c>
      <c r="E11" s="46"/>
      <c r="F11" s="56">
        <v>-327776100</v>
      </c>
      <c r="G11" s="53"/>
      <c r="H11" s="56">
        <v>-410909971</v>
      </c>
      <c r="I11" s="57"/>
    </row>
    <row r="12" spans="1:15">
      <c r="A12" s="58" t="s">
        <v>39</v>
      </c>
      <c r="B12" s="59"/>
      <c r="C12" s="58"/>
      <c r="D12" s="154">
        <f>SUM(D10:D11)</f>
        <v>89430952</v>
      </c>
      <c r="E12" s="58"/>
      <c r="F12" s="42">
        <f>SUM(F10:F11)</f>
        <v>89430952</v>
      </c>
      <c r="G12" s="42"/>
      <c r="H12" s="42">
        <f>SUM(H10:H11)</f>
        <v>145331167</v>
      </c>
      <c r="I12" s="60"/>
    </row>
    <row r="13" spans="1:15">
      <c r="A13" s="46" t="s">
        <v>40</v>
      </c>
      <c r="B13" s="51">
        <v>5.0999999999999996</v>
      </c>
      <c r="C13" s="46"/>
      <c r="D13" s="155">
        <v>15710259</v>
      </c>
      <c r="E13" s="46"/>
      <c r="F13" s="56">
        <v>15710259</v>
      </c>
      <c r="G13" s="53"/>
      <c r="H13" s="56">
        <v>8080765</v>
      </c>
      <c r="I13" s="57"/>
    </row>
    <row r="14" spans="1:15" s="46" customFormat="1">
      <c r="A14" s="58" t="s">
        <v>41</v>
      </c>
      <c r="B14" s="51"/>
      <c r="C14" s="58"/>
      <c r="D14" s="154">
        <f>SUM(D12:D13)</f>
        <v>105141211</v>
      </c>
      <c r="E14" s="58"/>
      <c r="F14" s="42">
        <f>SUM(F12:F13)</f>
        <v>105141211</v>
      </c>
      <c r="G14" s="42"/>
      <c r="H14" s="42">
        <f>SUM(H12:H13)</f>
        <v>153411932</v>
      </c>
      <c r="I14" s="60"/>
      <c r="J14" s="55"/>
    </row>
    <row r="15" spans="1:15" s="46" customFormat="1">
      <c r="A15" s="46" t="s">
        <v>42</v>
      </c>
      <c r="B15" s="51">
        <v>5.0999999999999996</v>
      </c>
      <c r="D15" s="9">
        <v>-17300261</v>
      </c>
      <c r="F15" s="9">
        <v>-17300261</v>
      </c>
      <c r="G15" s="53"/>
      <c r="H15" s="9">
        <v>-13919307</v>
      </c>
      <c r="I15" s="57"/>
      <c r="J15" s="55"/>
    </row>
    <row r="16" spans="1:15" s="58" customFormat="1">
      <c r="A16" s="46" t="s">
        <v>43</v>
      </c>
      <c r="B16" s="51"/>
      <c r="C16" s="46"/>
      <c r="D16" s="9">
        <v>-33123029</v>
      </c>
      <c r="E16" s="46"/>
      <c r="F16" s="9">
        <v>-33123029</v>
      </c>
      <c r="G16" s="53"/>
      <c r="H16" s="9">
        <v>-38022926</v>
      </c>
      <c r="I16" s="61"/>
      <c r="J16" s="55"/>
    </row>
    <row r="17" spans="1:10" s="58" customFormat="1">
      <c r="A17" s="46" t="s">
        <v>44</v>
      </c>
      <c r="B17" s="51">
        <v>5.0999999999999996</v>
      </c>
      <c r="C17" s="46"/>
      <c r="D17" s="9">
        <v>-19250514</v>
      </c>
      <c r="E17" s="46"/>
      <c r="F17" s="9">
        <v>-19250514</v>
      </c>
      <c r="G17" s="53"/>
      <c r="H17" s="9">
        <v>-21837474</v>
      </c>
      <c r="I17" s="61"/>
      <c r="J17" s="55"/>
    </row>
    <row r="18" spans="1:10" s="58" customFormat="1">
      <c r="A18" s="46" t="s">
        <v>45</v>
      </c>
      <c r="B18" s="46"/>
      <c r="C18" s="46"/>
      <c r="D18" s="56">
        <v>-492211</v>
      </c>
      <c r="E18" s="46"/>
      <c r="F18" s="56">
        <v>-492211</v>
      </c>
      <c r="G18" s="53"/>
      <c r="H18" s="56">
        <v>-499148</v>
      </c>
      <c r="I18" s="61"/>
      <c r="J18" s="55"/>
    </row>
    <row r="19" spans="1:10" s="58" customFormat="1">
      <c r="A19" s="58" t="s">
        <v>46</v>
      </c>
      <c r="B19" s="49"/>
      <c r="C19" s="46"/>
      <c r="D19" s="65">
        <f>SUM(D15:D18)</f>
        <v>-70166015</v>
      </c>
      <c r="E19" s="46"/>
      <c r="F19" s="156">
        <f>SUM(F15:F18)</f>
        <v>-70166015</v>
      </c>
      <c r="G19" s="53"/>
      <c r="H19" s="156">
        <f>SUM(H15:H18)</f>
        <v>-74278855</v>
      </c>
      <c r="I19" s="60"/>
      <c r="J19" s="55"/>
    </row>
    <row r="20" spans="1:10" s="58" customFormat="1">
      <c r="A20" s="46" t="s">
        <v>99</v>
      </c>
      <c r="B20" s="49">
        <v>9</v>
      </c>
      <c r="C20" s="46"/>
      <c r="D20" s="56">
        <v>4362932</v>
      </c>
      <c r="E20" s="46"/>
      <c r="F20" s="170">
        <v>0</v>
      </c>
      <c r="G20" s="53"/>
      <c r="H20" s="170">
        <v>0</v>
      </c>
      <c r="I20" s="60"/>
      <c r="J20" s="55"/>
    </row>
    <row r="21" spans="1:10" s="58" customFormat="1">
      <c r="A21" s="58" t="s">
        <v>47</v>
      </c>
      <c r="D21" s="154">
        <f>D14+D19+D20</f>
        <v>39338128</v>
      </c>
      <c r="F21" s="12">
        <f>F14+F19</f>
        <v>34975196</v>
      </c>
      <c r="G21" s="12"/>
      <c r="H21" s="12">
        <f>H14+H19</f>
        <v>79133077</v>
      </c>
      <c r="I21" s="62"/>
      <c r="J21" s="55"/>
    </row>
    <row r="22" spans="1:10" s="46" customFormat="1">
      <c r="A22" s="46" t="s">
        <v>48</v>
      </c>
      <c r="B22" s="51">
        <v>18</v>
      </c>
      <c r="D22" s="56">
        <v>-8039519</v>
      </c>
      <c r="F22" s="9">
        <v>-8039519</v>
      </c>
      <c r="G22" s="53"/>
      <c r="H22" s="9">
        <v>-18154448</v>
      </c>
      <c r="I22" s="57"/>
      <c r="J22" s="55"/>
    </row>
    <row r="23" spans="1:10" s="46" customFormat="1" ht="21.75" thickBot="1">
      <c r="A23" s="58" t="s">
        <v>67</v>
      </c>
      <c r="B23" s="58"/>
      <c r="C23" s="58"/>
      <c r="D23" s="157">
        <f>SUM(D21:D22)</f>
        <v>31298609</v>
      </c>
      <c r="E23" s="58"/>
      <c r="F23" s="63">
        <f>SUM(F21:F22)</f>
        <v>26935677</v>
      </c>
      <c r="G23" s="12"/>
      <c r="H23" s="63">
        <f>SUM(H21:H22)</f>
        <v>60978629</v>
      </c>
      <c r="I23" s="62"/>
      <c r="J23" s="55"/>
    </row>
    <row r="24" spans="1:10" s="46" customFormat="1" ht="21.75" thickTop="1">
      <c r="A24" s="58"/>
      <c r="B24" s="58"/>
      <c r="C24" s="58"/>
      <c r="D24" s="58"/>
      <c r="E24" s="58"/>
      <c r="F24" s="12"/>
      <c r="G24" s="12"/>
      <c r="H24" s="12"/>
      <c r="I24" s="62"/>
      <c r="J24" s="55"/>
    </row>
    <row r="25" spans="1:10" s="46" customFormat="1">
      <c r="A25" s="58" t="s">
        <v>68</v>
      </c>
      <c r="B25" s="58"/>
      <c r="C25" s="58"/>
      <c r="D25" s="58"/>
      <c r="E25" s="58"/>
      <c r="F25" s="12"/>
      <c r="G25" s="12"/>
      <c r="H25" s="12"/>
      <c r="I25" s="62"/>
      <c r="J25" s="55"/>
    </row>
    <row r="26" spans="1:10" s="46" customFormat="1">
      <c r="A26" s="64" t="s">
        <v>119</v>
      </c>
      <c r="B26" s="58"/>
      <c r="C26" s="58"/>
      <c r="D26" s="58"/>
      <c r="E26" s="58"/>
      <c r="F26" s="52"/>
      <c r="G26" s="52"/>
      <c r="H26" s="52"/>
      <c r="I26" s="62"/>
      <c r="J26" s="55"/>
    </row>
    <row r="27" spans="1:10" s="46" customFormat="1">
      <c r="A27" s="64" t="s">
        <v>120</v>
      </c>
      <c r="B27" s="58"/>
      <c r="C27" s="58"/>
      <c r="D27" s="58"/>
      <c r="E27" s="58"/>
      <c r="F27" s="52"/>
      <c r="G27" s="52"/>
      <c r="H27" s="52"/>
      <c r="I27" s="62"/>
      <c r="J27" s="55"/>
    </row>
    <row r="28" spans="1:10" s="46" customFormat="1">
      <c r="A28" s="46" t="s">
        <v>121</v>
      </c>
      <c r="C28" s="58"/>
      <c r="I28" s="62"/>
      <c r="J28" s="55"/>
    </row>
    <row r="29" spans="1:10" s="46" customFormat="1">
      <c r="A29" s="216" t="s">
        <v>122</v>
      </c>
      <c r="B29" s="51">
        <v>13</v>
      </c>
      <c r="C29" s="58"/>
      <c r="D29" s="153">
        <v>2683018</v>
      </c>
      <c r="E29" s="173"/>
      <c r="F29" s="153">
        <v>2683018</v>
      </c>
      <c r="G29" s="52"/>
      <c r="H29" s="52">
        <v>1107686</v>
      </c>
      <c r="I29" s="62"/>
      <c r="J29" s="55"/>
    </row>
    <row r="30" spans="1:10" s="46" customFormat="1" ht="21.75" thickBot="1">
      <c r="A30" s="58" t="s">
        <v>49</v>
      </c>
      <c r="B30" s="58"/>
      <c r="C30" s="58"/>
      <c r="D30" s="157">
        <f>SUM(D23:D29)</f>
        <v>33981627</v>
      </c>
      <c r="E30" s="58"/>
      <c r="F30" s="63">
        <f>SUM(F23:F29)</f>
        <v>29618695</v>
      </c>
      <c r="G30" s="12"/>
      <c r="H30" s="63">
        <f>SUM(H23:H29)</f>
        <v>62086315</v>
      </c>
      <c r="I30" s="62"/>
      <c r="J30" s="55"/>
    </row>
    <row r="31" spans="1:10" s="46" customFormat="1" ht="21.75" thickTop="1">
      <c r="A31" s="58"/>
      <c r="B31" s="58"/>
      <c r="C31" s="58"/>
      <c r="D31" s="58"/>
      <c r="E31" s="58"/>
      <c r="F31" s="12"/>
      <c r="G31" s="12"/>
      <c r="H31" s="12"/>
      <c r="I31" s="62"/>
      <c r="J31" s="55"/>
    </row>
    <row r="32" spans="1:10">
      <c r="A32" s="58" t="s">
        <v>50</v>
      </c>
      <c r="B32" s="58"/>
      <c r="C32" s="58"/>
      <c r="D32" s="58"/>
      <c r="E32" s="58"/>
      <c r="F32" s="65"/>
      <c r="G32" s="65"/>
      <c r="H32" s="65"/>
    </row>
    <row r="33" spans="1:10" ht="21.75" thickBot="1">
      <c r="A33" s="58" t="s">
        <v>51</v>
      </c>
      <c r="B33" s="58"/>
      <c r="C33" s="58"/>
      <c r="D33" s="145">
        <f>D23/D34</f>
        <v>7.7471804455445548E-2</v>
      </c>
      <c r="E33" s="58"/>
      <c r="F33" s="145">
        <f>F23/F34</f>
        <v>6.6672467821782183E-2</v>
      </c>
      <c r="G33" s="146"/>
      <c r="H33" s="145">
        <f>H23/H34</f>
        <v>0.15093720049504949</v>
      </c>
    </row>
    <row r="34" spans="1:10" s="68" customFormat="1" ht="22.5" thickTop="1" thickBot="1">
      <c r="A34" s="40" t="s">
        <v>52</v>
      </c>
      <c r="B34" s="58"/>
      <c r="C34" s="58"/>
      <c r="D34" s="158">
        <v>404000000</v>
      </c>
      <c r="E34" s="58"/>
      <c r="F34" s="66">
        <v>404000000</v>
      </c>
      <c r="G34" s="67"/>
      <c r="H34" s="66">
        <v>404000000</v>
      </c>
      <c r="I34" s="58"/>
      <c r="J34" s="55"/>
    </row>
    <row r="35" spans="1:10" ht="21.75" thickTop="1">
      <c r="B35" s="46"/>
      <c r="C35" s="46"/>
      <c r="D35" s="46"/>
      <c r="E35" s="46"/>
      <c r="F35" s="69"/>
      <c r="G35" s="46"/>
      <c r="H35" s="69"/>
    </row>
    <row r="36" spans="1:10">
      <c r="B36" s="46"/>
      <c r="C36" s="46"/>
      <c r="D36" s="46"/>
      <c r="E36" s="46"/>
      <c r="F36" s="46"/>
      <c r="G36" s="46"/>
      <c r="H36" s="46"/>
    </row>
    <row r="37" spans="1:10" s="46" customFormat="1">
      <c r="J37" s="55"/>
    </row>
    <row r="38" spans="1:10" s="46" customFormat="1">
      <c r="J38" s="55"/>
    </row>
    <row r="39" spans="1:10" s="46" customFormat="1">
      <c r="J39" s="55"/>
    </row>
    <row r="40" spans="1:10" s="46" customFormat="1">
      <c r="J40" s="55"/>
    </row>
    <row r="41" spans="1:10" s="46" customFormat="1">
      <c r="J41" s="55"/>
    </row>
    <row r="42" spans="1:10" s="46" customFormat="1">
      <c r="J42" s="55"/>
    </row>
    <row r="43" spans="1:10" s="46" customFormat="1">
      <c r="J43" s="55"/>
    </row>
    <row r="44" spans="1:10" s="46" customFormat="1">
      <c r="J44" s="55"/>
    </row>
    <row r="45" spans="1:10" s="46" customFormat="1">
      <c r="J45" s="55"/>
    </row>
    <row r="47" spans="1:10" s="46" customFormat="1">
      <c r="A47" s="70"/>
      <c r="B47" s="70"/>
      <c r="C47" s="70"/>
      <c r="D47" s="70"/>
      <c r="E47" s="70"/>
      <c r="F47" s="70"/>
      <c r="G47" s="70"/>
      <c r="H47" s="70"/>
      <c r="J47" s="55"/>
    </row>
  </sheetData>
  <pageMargins left="1.1023622047244095" right="0.39370078740157483" top="0.98425196850393704" bottom="0.98425196850393704" header="0.39370078740157483" footer="0.39370078740157483"/>
  <pageSetup paperSize="256" scale="80" firstPageNumber="3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D30:H3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V36"/>
  <sheetViews>
    <sheetView zoomScale="80" zoomScaleNormal="80" zoomScaleSheetLayoutView="90" zoomScalePageLayoutView="70" workbookViewId="0">
      <selection activeCell="B8" sqref="B8"/>
    </sheetView>
  </sheetViews>
  <sheetFormatPr defaultColWidth="9.140625" defaultRowHeight="21" customHeight="1"/>
  <cols>
    <col min="1" max="1" width="3.140625" style="33" customWidth="1"/>
    <col min="2" max="2" width="28.28515625" style="33" customWidth="1"/>
    <col min="3" max="3" width="9.140625" style="33" customWidth="1"/>
    <col min="4" max="4" width="1.85546875" style="33" customWidth="1"/>
    <col min="5" max="5" width="14.5703125" style="33" customWidth="1"/>
    <col min="6" max="6" width="1.85546875" style="33" customWidth="1"/>
    <col min="7" max="7" width="15.85546875" style="33" customWidth="1"/>
    <col min="8" max="8" width="1.85546875" style="33" customWidth="1"/>
    <col min="9" max="9" width="15.42578125" style="33" customWidth="1"/>
    <col min="10" max="10" width="1.85546875" style="33" customWidth="1"/>
    <col min="11" max="11" width="15.42578125" style="33" customWidth="1"/>
    <col min="12" max="12" width="1.85546875" style="33" customWidth="1"/>
    <col min="13" max="13" width="23" style="33" customWidth="1"/>
    <col min="14" max="14" width="1.85546875" style="33" customWidth="1"/>
    <col min="15" max="15" width="17.42578125" style="33" customWidth="1"/>
    <col min="16" max="16" width="1.85546875" style="33" customWidth="1"/>
    <col min="17" max="17" width="15.7109375" style="33" customWidth="1"/>
    <col min="18" max="18" width="1.85546875" style="33" customWidth="1"/>
    <col min="19" max="19" width="17" style="33" customWidth="1"/>
    <col min="20" max="20" width="1.7109375" style="33" customWidth="1"/>
    <col min="21" max="21" width="16.7109375" style="33" customWidth="1"/>
    <col min="22" max="16384" width="9.140625" style="33"/>
  </cols>
  <sheetData>
    <row r="1" spans="1:256" ht="21" customHeight="1">
      <c r="A1" s="71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</row>
    <row r="2" spans="1:256" ht="21" customHeight="1">
      <c r="A2" s="71" t="s">
        <v>53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2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</row>
    <row r="3" spans="1:256" ht="21" customHeight="1">
      <c r="A3" s="71" t="str">
        <f>'งบกำไรขาดทุนเบ็ดเสร็จ '!A3</f>
        <v>สำหรับปีสิ้นสุดวันที่ 31 ธันวาคม 2562</v>
      </c>
      <c r="B3" s="71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</row>
    <row r="4" spans="1:256" ht="21" customHeight="1">
      <c r="A4" s="1"/>
      <c r="B4" s="74"/>
      <c r="C4" s="74"/>
      <c r="D4" s="74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47" t="s">
        <v>2</v>
      </c>
      <c r="R4" s="74"/>
      <c r="S4" s="74"/>
      <c r="T4" s="74"/>
      <c r="U4" s="74"/>
      <c r="V4" s="74"/>
    </row>
    <row r="5" spans="1:256">
      <c r="A5" s="1"/>
      <c r="B5" s="74"/>
      <c r="C5" s="74"/>
      <c r="D5" s="74"/>
      <c r="E5" s="222" t="s">
        <v>98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74"/>
      <c r="S5" s="74"/>
      <c r="T5" s="74"/>
      <c r="U5" s="74"/>
      <c r="V5" s="74"/>
    </row>
    <row r="6" spans="1:256" ht="21" customHeight="1">
      <c r="A6" s="75"/>
      <c r="B6" s="75"/>
      <c r="C6" s="76"/>
      <c r="D6" s="77"/>
      <c r="E6" s="223" t="s">
        <v>54</v>
      </c>
      <c r="F6" s="78"/>
      <c r="G6" s="223" t="s">
        <v>55</v>
      </c>
      <c r="H6" s="210"/>
      <c r="I6" s="226" t="s">
        <v>56</v>
      </c>
      <c r="J6" s="226"/>
      <c r="K6" s="226"/>
      <c r="L6" s="78"/>
      <c r="M6" s="227" t="s">
        <v>57</v>
      </c>
      <c r="N6" s="227"/>
      <c r="O6" s="227"/>
      <c r="P6" s="78"/>
      <c r="Q6" s="223" t="s">
        <v>58</v>
      </c>
    </row>
    <row r="7" spans="1:256" s="82" customFormat="1" ht="24.75" customHeight="1">
      <c r="A7" s="79"/>
      <c r="B7" s="79"/>
      <c r="C7" s="76"/>
      <c r="D7" s="79"/>
      <c r="E7" s="224"/>
      <c r="F7" s="80"/>
      <c r="G7" s="224"/>
      <c r="H7" s="211"/>
      <c r="I7" s="223" t="s">
        <v>59</v>
      </c>
      <c r="J7" s="81"/>
      <c r="K7" s="223" t="s">
        <v>33</v>
      </c>
      <c r="L7" s="81"/>
      <c r="M7" s="228" t="s">
        <v>60</v>
      </c>
      <c r="N7" s="211"/>
      <c r="O7" s="228" t="s">
        <v>61</v>
      </c>
      <c r="P7" s="81"/>
      <c r="Q7" s="224"/>
    </row>
    <row r="8" spans="1:256" s="82" customFormat="1" ht="47.25" customHeight="1">
      <c r="A8" s="79"/>
      <c r="B8" s="79"/>
      <c r="C8" s="83" t="s">
        <v>3</v>
      </c>
      <c r="D8" s="84"/>
      <c r="E8" s="225"/>
      <c r="F8" s="81"/>
      <c r="G8" s="225"/>
      <c r="H8" s="211"/>
      <c r="I8" s="225"/>
      <c r="J8" s="81"/>
      <c r="K8" s="225"/>
      <c r="L8" s="84"/>
      <c r="M8" s="229"/>
      <c r="N8" s="211"/>
      <c r="O8" s="229"/>
      <c r="P8" s="84"/>
      <c r="Q8" s="225"/>
    </row>
    <row r="9" spans="1:256" ht="21" customHeight="1">
      <c r="A9" s="75"/>
      <c r="B9" s="75"/>
      <c r="C9" s="75"/>
      <c r="D9" s="77"/>
      <c r="E9" s="85"/>
      <c r="F9" s="86"/>
      <c r="G9" s="85"/>
      <c r="H9" s="85"/>
      <c r="I9" s="85"/>
      <c r="J9" s="86"/>
      <c r="K9" s="85"/>
      <c r="L9" s="27"/>
      <c r="M9" s="85"/>
      <c r="N9" s="85"/>
      <c r="O9" s="85"/>
      <c r="P9" s="27"/>
      <c r="Q9" s="86"/>
    </row>
    <row r="10" spans="1:256" s="90" customFormat="1" ht="21" customHeight="1">
      <c r="A10" s="87"/>
      <c r="B10" s="88"/>
      <c r="C10" s="89"/>
      <c r="D10" s="8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56" s="73" customFormat="1" ht="21" customHeight="1">
      <c r="A11" s="87" t="s">
        <v>93</v>
      </c>
      <c r="B11" s="71"/>
      <c r="C11" s="72"/>
      <c r="D11" s="71"/>
      <c r="E11" s="9">
        <v>202000000</v>
      </c>
      <c r="F11" s="9"/>
      <c r="G11" s="9">
        <v>119463098</v>
      </c>
      <c r="H11" s="9"/>
      <c r="I11" s="9">
        <v>14673621</v>
      </c>
      <c r="J11" s="9"/>
      <c r="K11" s="9">
        <v>158656709</v>
      </c>
      <c r="L11" s="9"/>
      <c r="M11" s="9">
        <v>0</v>
      </c>
      <c r="N11" s="9"/>
      <c r="O11" s="9">
        <v>0</v>
      </c>
      <c r="P11" s="9"/>
      <c r="Q11" s="9">
        <f>SUM(E11:K11)+O11</f>
        <v>494793428</v>
      </c>
      <c r="S11" s="217"/>
    </row>
    <row r="12" spans="1:256" s="90" customFormat="1" ht="21" customHeight="1">
      <c r="A12" s="87" t="s">
        <v>62</v>
      </c>
      <c r="B12" s="88"/>
      <c r="C12" s="89">
        <v>15</v>
      </c>
      <c r="D12" s="88"/>
      <c r="E12" s="91">
        <v>0</v>
      </c>
      <c r="G12" s="91">
        <v>0</v>
      </c>
      <c r="I12" s="91">
        <v>0</v>
      </c>
      <c r="K12" s="9">
        <v>-28279299</v>
      </c>
      <c r="M12" s="9">
        <v>0</v>
      </c>
      <c r="N12" s="9"/>
      <c r="O12" s="9">
        <v>0</v>
      </c>
      <c r="P12" s="9"/>
      <c r="Q12" s="9">
        <f>SUM(E12:K12)+O12</f>
        <v>-28279299</v>
      </c>
    </row>
    <row r="13" spans="1:256" s="90" customFormat="1" ht="21" customHeight="1">
      <c r="A13" s="87" t="s">
        <v>63</v>
      </c>
      <c r="B13" s="88"/>
      <c r="C13" s="89">
        <v>14</v>
      </c>
      <c r="D13" s="88"/>
      <c r="E13" s="91">
        <v>0</v>
      </c>
      <c r="G13" s="91">
        <v>0</v>
      </c>
      <c r="I13" s="92">
        <v>3048932</v>
      </c>
      <c r="K13" s="9">
        <v>-3048932</v>
      </c>
      <c r="M13" s="9">
        <v>0</v>
      </c>
      <c r="N13" s="9"/>
      <c r="O13" s="9">
        <v>0</v>
      </c>
      <c r="P13" s="9"/>
      <c r="Q13" s="9">
        <f>SUM(E13:K13)+O13</f>
        <v>0</v>
      </c>
    </row>
    <row r="14" spans="1:256" s="90" customFormat="1" ht="21" customHeight="1">
      <c r="A14" s="87" t="s">
        <v>64</v>
      </c>
      <c r="B14" s="88"/>
      <c r="C14" s="89"/>
      <c r="D14" s="88"/>
      <c r="E14" s="91">
        <v>0</v>
      </c>
      <c r="G14" s="91">
        <v>0</v>
      </c>
      <c r="I14" s="92">
        <v>0</v>
      </c>
      <c r="K14" s="9">
        <v>1107686</v>
      </c>
      <c r="M14" s="9">
        <v>-1107686</v>
      </c>
      <c r="N14" s="9"/>
      <c r="O14" s="9">
        <v>-1107686</v>
      </c>
      <c r="P14" s="9"/>
      <c r="Q14" s="9">
        <f>SUM(E14:K14)+O14</f>
        <v>0</v>
      </c>
    </row>
    <row r="15" spans="1:256" ht="21" customHeight="1">
      <c r="A15" s="87" t="s">
        <v>65</v>
      </c>
      <c r="B15" s="88"/>
      <c r="C15" s="93"/>
      <c r="D15" s="94"/>
      <c r="E15" s="9">
        <v>0</v>
      </c>
      <c r="F15" s="9"/>
      <c r="G15" s="9">
        <v>0</v>
      </c>
      <c r="H15" s="9"/>
      <c r="I15" s="9">
        <v>0</v>
      </c>
      <c r="J15" s="9"/>
      <c r="K15" s="9">
        <v>60978629</v>
      </c>
      <c r="L15" s="9"/>
      <c r="M15" s="9">
        <v>1107686</v>
      </c>
      <c r="N15" s="9"/>
      <c r="O15" s="9">
        <v>1107686</v>
      </c>
      <c r="P15" s="9"/>
      <c r="Q15" s="9">
        <f>SUM(E15:K15)+O15</f>
        <v>62086315</v>
      </c>
      <c r="R15" s="95"/>
      <c r="S15" s="96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ht="21" customHeight="1">
      <c r="A16" s="97" t="s">
        <v>66</v>
      </c>
      <c r="B16" s="94"/>
      <c r="C16" s="93"/>
      <c r="D16" s="94"/>
      <c r="E16" s="98">
        <f>SUM(E11:E15)</f>
        <v>202000000</v>
      </c>
      <c r="F16" s="52"/>
      <c r="G16" s="98">
        <f>SUM(G11:G15)</f>
        <v>119463098</v>
      </c>
      <c r="H16" s="99"/>
      <c r="I16" s="98">
        <f>SUM(I11:I15)</f>
        <v>17722553</v>
      </c>
      <c r="J16" s="52"/>
      <c r="K16" s="98">
        <f>SUM(K11:K15)</f>
        <v>189414793</v>
      </c>
      <c r="L16" s="52"/>
      <c r="M16" s="98">
        <f>SUM(M11:M15)</f>
        <v>0</v>
      </c>
      <c r="N16" s="99"/>
      <c r="O16" s="98">
        <f>SUM(O11:O15)</f>
        <v>0</v>
      </c>
      <c r="P16" s="52"/>
      <c r="Q16" s="98">
        <f>SUM(Q11:Q15)</f>
        <v>528600444</v>
      </c>
      <c r="R16" s="95"/>
      <c r="S16" s="169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s="90" customFormat="1" ht="21" customHeight="1">
      <c r="A17" s="87" t="s">
        <v>62</v>
      </c>
      <c r="B17" s="88"/>
      <c r="C17" s="89">
        <v>15</v>
      </c>
      <c r="D17" s="88"/>
      <c r="E17" s="91">
        <v>0</v>
      </c>
      <c r="F17" s="100"/>
      <c r="G17" s="91">
        <v>0</v>
      </c>
      <c r="H17" s="100"/>
      <c r="I17" s="91">
        <v>0</v>
      </c>
      <c r="J17" s="101"/>
      <c r="K17" s="52">
        <v>-29087279</v>
      </c>
      <c r="L17" s="101"/>
      <c r="M17" s="9">
        <v>0</v>
      </c>
      <c r="N17" s="52"/>
      <c r="O17" s="9">
        <v>0</v>
      </c>
      <c r="P17" s="52"/>
      <c r="Q17" s="52">
        <f>SUM(E17:K17)+O17</f>
        <v>-29087279</v>
      </c>
    </row>
    <row r="18" spans="1:256" s="90" customFormat="1" ht="21" customHeight="1">
      <c r="A18" s="87" t="s">
        <v>63</v>
      </c>
      <c r="B18" s="88"/>
      <c r="C18" s="89">
        <v>14</v>
      </c>
      <c r="D18" s="88"/>
      <c r="E18" s="91">
        <v>0</v>
      </c>
      <c r="G18" s="91">
        <v>0</v>
      </c>
      <c r="I18" s="92">
        <f>-K18</f>
        <v>1346783</v>
      </c>
      <c r="K18" s="52">
        <v>-1346783</v>
      </c>
      <c r="M18" s="9">
        <v>0</v>
      </c>
      <c r="N18" s="9"/>
      <c r="O18" s="9">
        <v>0</v>
      </c>
      <c r="P18" s="9"/>
      <c r="Q18" s="9">
        <f>SUM(E18:K18)+O18</f>
        <v>0</v>
      </c>
    </row>
    <row r="19" spans="1:256" s="90" customFormat="1" ht="21" customHeight="1">
      <c r="A19" s="87" t="s">
        <v>64</v>
      </c>
      <c r="B19" s="88"/>
      <c r="C19" s="89"/>
      <c r="D19" s="88"/>
      <c r="E19" s="91">
        <v>0</v>
      </c>
      <c r="F19" s="91"/>
      <c r="G19" s="91">
        <v>0</v>
      </c>
      <c r="H19" s="91"/>
      <c r="I19" s="91">
        <v>0</v>
      </c>
      <c r="K19" s="9">
        <f>'งบกำไรขาดทุนเบ็ดเสร็จ '!F29</f>
        <v>2683018</v>
      </c>
      <c r="M19" s="9">
        <f>-K19</f>
        <v>-2683018</v>
      </c>
      <c r="N19" s="9"/>
      <c r="O19" s="9">
        <f>SUM(M19)</f>
        <v>-2683018</v>
      </c>
      <c r="P19" s="9"/>
      <c r="Q19" s="9">
        <f>SUM(E19:K19)+O19</f>
        <v>0</v>
      </c>
    </row>
    <row r="20" spans="1:256" ht="21" customHeight="1">
      <c r="A20" s="87" t="s">
        <v>65</v>
      </c>
      <c r="B20" s="88"/>
      <c r="C20" s="89"/>
      <c r="D20" s="88"/>
      <c r="E20" s="91">
        <v>0</v>
      </c>
      <c r="F20" s="9"/>
      <c r="G20" s="91">
        <v>0</v>
      </c>
      <c r="H20" s="9"/>
      <c r="I20" s="91">
        <v>0</v>
      </c>
      <c r="J20" s="9"/>
      <c r="K20" s="9">
        <f>'งบกำไรขาดทุนเบ็ดเสร็จ '!F23</f>
        <v>26935677</v>
      </c>
      <c r="L20" s="9"/>
      <c r="M20" s="9">
        <v>2683018</v>
      </c>
      <c r="N20" s="9"/>
      <c r="O20" s="9">
        <f>SUM(M20)</f>
        <v>2683018</v>
      </c>
      <c r="P20" s="9"/>
      <c r="Q20" s="9">
        <f>SUM(E20:K20)+O20</f>
        <v>29618695</v>
      </c>
      <c r="R20" s="95"/>
      <c r="S20" s="96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s="90" customFormat="1" ht="21" customHeight="1" thickBot="1">
      <c r="A21" s="165" t="s">
        <v>94</v>
      </c>
      <c r="B21" s="88"/>
      <c r="C21" s="89"/>
      <c r="D21" s="88"/>
      <c r="E21" s="63">
        <f>SUM(E16:E20)</f>
        <v>202000000</v>
      </c>
      <c r="F21" s="166"/>
      <c r="G21" s="63">
        <f>SUM(G16:G20)</f>
        <v>119463098</v>
      </c>
      <c r="H21" s="166"/>
      <c r="I21" s="63">
        <f>SUM(I16:I20)</f>
        <v>19069336</v>
      </c>
      <c r="J21" s="166"/>
      <c r="K21" s="63">
        <f>SUM(K16:K20)</f>
        <v>188599426</v>
      </c>
      <c r="L21" s="166"/>
      <c r="M21" s="167">
        <f>SUM(M16:M20)</f>
        <v>0</v>
      </c>
      <c r="N21" s="168"/>
      <c r="O21" s="167">
        <f>SUM(O16:O20)</f>
        <v>0</v>
      </c>
      <c r="P21" s="166"/>
      <c r="Q21" s="63">
        <f>SUM(Q16:Q20)</f>
        <v>529131860</v>
      </c>
      <c r="S21" s="159"/>
    </row>
    <row r="22" spans="1:256" s="90" customFormat="1" ht="21" customHeight="1" thickTop="1">
      <c r="A22" s="87"/>
      <c r="B22" s="88"/>
      <c r="C22" s="89"/>
      <c r="D22" s="88"/>
      <c r="E22" s="9"/>
      <c r="F22" s="9"/>
      <c r="G22" s="9"/>
      <c r="H22" s="9"/>
      <c r="I22" s="9"/>
      <c r="J22" s="9"/>
      <c r="K22" s="9"/>
      <c r="L22" s="9"/>
      <c r="M22" s="52"/>
      <c r="N22" s="52"/>
      <c r="O22" s="52"/>
      <c r="P22" s="12"/>
      <c r="Q22" s="9"/>
    </row>
    <row r="23" spans="1:256" ht="21" customHeight="1">
      <c r="A23" s="77"/>
      <c r="B23" s="102"/>
      <c r="C23" s="102"/>
      <c r="D23" s="102"/>
      <c r="E23" s="103"/>
      <c r="F23" s="104"/>
      <c r="G23" s="103"/>
      <c r="H23" s="103"/>
      <c r="I23" s="103"/>
      <c r="J23" s="104"/>
      <c r="K23" s="103"/>
      <c r="L23" s="103"/>
      <c r="M23" s="103"/>
      <c r="N23" s="103"/>
      <c r="O23" s="103"/>
      <c r="P23" s="104"/>
      <c r="R23" s="105"/>
      <c r="S23" s="75"/>
    </row>
    <row r="24" spans="1:256" ht="21" customHeight="1">
      <c r="A24" s="77"/>
      <c r="B24" s="102"/>
      <c r="C24" s="102"/>
      <c r="D24" s="102"/>
      <c r="E24" s="103"/>
      <c r="F24" s="104"/>
      <c r="G24" s="103"/>
      <c r="H24" s="103"/>
      <c r="I24" s="103"/>
      <c r="J24" s="104"/>
      <c r="K24" s="103"/>
      <c r="L24" s="103"/>
      <c r="M24" s="103"/>
      <c r="N24" s="103"/>
      <c r="O24" s="103"/>
      <c r="P24" s="104"/>
      <c r="Q24" s="103"/>
      <c r="R24" s="105"/>
      <c r="S24" s="75"/>
    </row>
    <row r="25" spans="1:256" ht="21" customHeight="1">
      <c r="A25" s="77"/>
      <c r="B25" s="102"/>
      <c r="C25" s="102"/>
      <c r="D25" s="102"/>
      <c r="E25" s="103"/>
      <c r="F25" s="104"/>
      <c r="G25" s="103"/>
      <c r="H25" s="103"/>
      <c r="I25" s="103"/>
      <c r="J25" s="104"/>
      <c r="K25" s="103"/>
      <c r="L25" s="103"/>
      <c r="M25" s="103"/>
      <c r="N25" s="103"/>
      <c r="O25" s="103"/>
      <c r="P25" s="104"/>
      <c r="Q25" s="103"/>
      <c r="R25" s="105"/>
      <c r="S25" s="75"/>
    </row>
    <row r="26" spans="1:256" ht="21" customHeight="1">
      <c r="A26" s="77"/>
      <c r="B26" s="102"/>
      <c r="C26" s="102"/>
      <c r="D26" s="102"/>
      <c r="E26" s="103"/>
      <c r="F26" s="104"/>
      <c r="G26" s="103"/>
      <c r="H26" s="103"/>
      <c r="I26" s="103"/>
      <c r="J26" s="104"/>
      <c r="K26" s="103"/>
      <c r="L26" s="103"/>
      <c r="M26" s="103"/>
      <c r="N26" s="103"/>
      <c r="O26" s="103"/>
      <c r="P26" s="104"/>
      <c r="Q26" s="103"/>
      <c r="R26" s="105"/>
      <c r="S26" s="75"/>
    </row>
    <row r="27" spans="1:256" ht="21" customHeight="1">
      <c r="A27" s="77"/>
      <c r="B27" s="102"/>
      <c r="C27" s="102"/>
      <c r="D27" s="102"/>
      <c r="E27" s="103"/>
      <c r="F27" s="104"/>
      <c r="G27" s="103"/>
      <c r="H27" s="103"/>
      <c r="I27" s="103"/>
      <c r="J27" s="104"/>
      <c r="K27" s="103"/>
      <c r="L27" s="103"/>
      <c r="M27" s="103"/>
      <c r="N27" s="103"/>
      <c r="O27" s="103"/>
      <c r="P27" s="104"/>
      <c r="Q27" s="103"/>
      <c r="R27" s="105"/>
      <c r="S27" s="75"/>
    </row>
    <row r="28" spans="1:256" ht="21" customHeight="1">
      <c r="A28" s="77"/>
      <c r="B28" s="102"/>
      <c r="C28" s="102"/>
      <c r="D28" s="102"/>
      <c r="E28" s="103"/>
      <c r="F28" s="104"/>
      <c r="G28" s="103"/>
      <c r="H28" s="103"/>
      <c r="I28" s="103"/>
      <c r="J28" s="104"/>
      <c r="K28" s="103"/>
      <c r="L28" s="103"/>
      <c r="M28" s="103"/>
      <c r="N28" s="103"/>
      <c r="O28" s="103"/>
      <c r="P28" s="104"/>
      <c r="Q28" s="103"/>
      <c r="R28" s="105"/>
      <c r="S28" s="75"/>
    </row>
    <row r="29" spans="1:256" ht="21" customHeight="1">
      <c r="A29" s="77"/>
      <c r="B29" s="102"/>
      <c r="C29" s="102"/>
      <c r="D29" s="102"/>
      <c r="E29" s="103"/>
      <c r="F29" s="104"/>
      <c r="G29" s="103"/>
      <c r="H29" s="103"/>
      <c r="I29" s="103"/>
      <c r="J29" s="104"/>
      <c r="K29" s="103"/>
      <c r="L29" s="103"/>
      <c r="M29" s="103"/>
      <c r="N29" s="103"/>
      <c r="O29" s="103"/>
      <c r="P29" s="104"/>
      <c r="Q29" s="103"/>
      <c r="R29" s="105"/>
      <c r="S29" s="75"/>
    </row>
    <row r="30" spans="1:256" ht="21" customHeight="1">
      <c r="B30" s="102"/>
      <c r="D30" s="102"/>
      <c r="E30" s="103"/>
      <c r="F30" s="104"/>
      <c r="G30" s="103"/>
      <c r="H30" s="103"/>
      <c r="I30" s="103"/>
      <c r="J30" s="104"/>
      <c r="K30" s="103"/>
      <c r="L30" s="103"/>
      <c r="M30" s="103"/>
      <c r="N30" s="103"/>
      <c r="O30" s="103"/>
      <c r="P30" s="104"/>
      <c r="Q30" s="103"/>
      <c r="R30" s="105"/>
      <c r="S30" s="75"/>
    </row>
    <row r="31" spans="1:256" ht="21" customHeight="1">
      <c r="A31" s="106"/>
      <c r="B31" s="107"/>
      <c r="C31" s="107"/>
      <c r="E31" s="105"/>
      <c r="F31" s="105"/>
      <c r="G31" s="105"/>
      <c r="H31" s="105"/>
      <c r="I31" s="103"/>
      <c r="J31" s="104"/>
      <c r="K31" s="103"/>
      <c r="L31" s="103"/>
      <c r="M31" s="103"/>
      <c r="N31" s="103"/>
      <c r="O31" s="103"/>
      <c r="P31" s="104"/>
      <c r="Q31" s="103"/>
      <c r="R31" s="105"/>
      <c r="S31" s="75"/>
    </row>
    <row r="32" spans="1:256" ht="21" customHeight="1">
      <c r="A32" s="106"/>
      <c r="B32" s="107"/>
      <c r="C32" s="107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4"/>
      <c r="Q32" s="105"/>
      <c r="R32" s="105"/>
      <c r="S32" s="75"/>
    </row>
    <row r="33" spans="1:19" ht="21" customHeight="1">
      <c r="A33" s="106"/>
      <c r="B33" s="107"/>
      <c r="C33" s="107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75"/>
    </row>
    <row r="34" spans="1:19" ht="21" customHeight="1">
      <c r="A34" s="106"/>
      <c r="B34" s="107"/>
      <c r="C34" s="107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75"/>
    </row>
    <row r="35" spans="1:19" ht="21" customHeight="1">
      <c r="I35" s="105"/>
      <c r="J35" s="105"/>
      <c r="K35" s="105"/>
      <c r="L35" s="105"/>
      <c r="M35" s="105"/>
      <c r="N35" s="105"/>
      <c r="O35" s="105"/>
      <c r="P35" s="105"/>
      <c r="Q35" s="105"/>
    </row>
    <row r="36" spans="1:19" ht="21" customHeight="1">
      <c r="P36" s="105"/>
    </row>
  </sheetData>
  <mergeCells count="10">
    <mergeCell ref="E5:Q5"/>
    <mergeCell ref="E6:E8"/>
    <mergeCell ref="G6:G8"/>
    <mergeCell ref="I6:K6"/>
    <mergeCell ref="M6:O6"/>
    <mergeCell ref="Q6:Q8"/>
    <mergeCell ref="I7:I8"/>
    <mergeCell ref="K7:K8"/>
    <mergeCell ref="M7:M8"/>
    <mergeCell ref="O7:O8"/>
  </mergeCells>
  <pageMargins left="0.59055118110236227" right="0.59055118110236227" top="0.98425196850393704" bottom="0.98425196850393704" header="0.39370078740157483" footer="0.39370078740157483"/>
  <pageSetup paperSize="256" scale="80" firstPageNumber="4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B11:Q12 B14:Q15 B13:H13 J13 L13:Q13 B17:Q17 B16:P16 B19:Q21 B18:H18 L18:Q18 J18" emptyCellReference="1"/>
    <ignoredError sqref="Q16" formula="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V31"/>
  <sheetViews>
    <sheetView zoomScale="90" zoomScaleNormal="90" zoomScaleSheetLayoutView="90" zoomScalePageLayoutView="70" workbookViewId="0">
      <selection activeCell="C6" sqref="C6"/>
    </sheetView>
  </sheetViews>
  <sheetFormatPr defaultColWidth="9.140625" defaultRowHeight="21" customHeight="1"/>
  <cols>
    <col min="1" max="1" width="3.140625" style="33" customWidth="1"/>
    <col min="2" max="2" width="30.140625" style="33" customWidth="1"/>
    <col min="3" max="3" width="10.28515625" style="33" customWidth="1"/>
    <col min="4" max="4" width="1.42578125" style="33" customWidth="1"/>
    <col min="5" max="5" width="15.42578125" style="33" customWidth="1"/>
    <col min="6" max="6" width="1.42578125" style="33" customWidth="1"/>
    <col min="7" max="7" width="15.7109375" style="33" customWidth="1"/>
    <col min="8" max="8" width="1.42578125" style="33" customWidth="1"/>
    <col min="9" max="9" width="15" style="33" customWidth="1"/>
    <col min="10" max="10" width="1.42578125" style="33" customWidth="1"/>
    <col min="11" max="11" width="15.85546875" style="33" customWidth="1"/>
    <col min="12" max="12" width="1.42578125" style="33" customWidth="1"/>
    <col min="13" max="13" width="22.85546875" style="33" customWidth="1"/>
    <col min="14" max="14" width="1.42578125" style="33" customWidth="1"/>
    <col min="15" max="15" width="17.7109375" style="33" customWidth="1"/>
    <col min="16" max="16" width="1.42578125" style="33" customWidth="1"/>
    <col min="17" max="17" width="14.5703125" style="33" customWidth="1"/>
    <col min="18" max="18" width="1.85546875" style="33" customWidth="1"/>
    <col min="19" max="19" width="17" style="33" customWidth="1"/>
    <col min="20" max="20" width="1.7109375" style="33" customWidth="1"/>
    <col min="21" max="21" width="16.7109375" style="33" customWidth="1"/>
    <col min="22" max="16384" width="9.140625" style="33"/>
  </cols>
  <sheetData>
    <row r="1" spans="1:256" ht="21" customHeight="1">
      <c r="A1" s="71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4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</row>
    <row r="2" spans="1:256" ht="21" customHeight="1">
      <c r="A2" s="71" t="s">
        <v>53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2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</row>
    <row r="3" spans="1:256" ht="21" customHeight="1">
      <c r="A3" s="71" t="s">
        <v>91</v>
      </c>
      <c r="B3" s="71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</row>
    <row r="4" spans="1:256">
      <c r="A4" s="1"/>
      <c r="B4" s="74"/>
      <c r="C4" s="74"/>
      <c r="D4" s="74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47" t="s">
        <v>2</v>
      </c>
      <c r="R4" s="74"/>
      <c r="S4" s="74"/>
      <c r="T4" s="74"/>
      <c r="U4" s="74"/>
      <c r="V4" s="74"/>
    </row>
    <row r="5" spans="1:256">
      <c r="A5" s="1"/>
      <c r="B5" s="74"/>
      <c r="C5" s="74"/>
      <c r="D5" s="74"/>
      <c r="E5" s="222" t="s">
        <v>95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74"/>
      <c r="S5" s="74"/>
      <c r="T5" s="74"/>
      <c r="U5" s="74"/>
      <c r="V5" s="74"/>
    </row>
    <row r="6" spans="1:256">
      <c r="A6" s="75"/>
      <c r="B6" s="75"/>
      <c r="C6" s="76"/>
      <c r="D6" s="77"/>
      <c r="E6" s="223" t="s">
        <v>54</v>
      </c>
      <c r="F6" s="78"/>
      <c r="G6" s="223" t="s">
        <v>55</v>
      </c>
      <c r="H6" s="210"/>
      <c r="I6" s="226" t="s">
        <v>56</v>
      </c>
      <c r="J6" s="226"/>
      <c r="K6" s="226"/>
      <c r="L6" s="78"/>
      <c r="M6" s="227" t="s">
        <v>57</v>
      </c>
      <c r="N6" s="227"/>
      <c r="O6" s="227"/>
      <c r="P6" s="78"/>
      <c r="Q6" s="223" t="s">
        <v>58</v>
      </c>
    </row>
    <row r="7" spans="1:256" s="82" customFormat="1" ht="24.75" customHeight="1">
      <c r="A7" s="79"/>
      <c r="B7" s="79"/>
      <c r="C7" s="76"/>
      <c r="D7" s="79"/>
      <c r="E7" s="224"/>
      <c r="F7" s="80"/>
      <c r="G7" s="224"/>
      <c r="H7" s="211"/>
      <c r="I7" s="223" t="s">
        <v>59</v>
      </c>
      <c r="J7" s="81"/>
      <c r="K7" s="223" t="s">
        <v>33</v>
      </c>
      <c r="L7" s="81"/>
      <c r="M7" s="228" t="s">
        <v>60</v>
      </c>
      <c r="N7" s="211"/>
      <c r="O7" s="228" t="s">
        <v>61</v>
      </c>
      <c r="P7" s="81"/>
      <c r="Q7" s="224"/>
    </row>
    <row r="8" spans="1:256" s="82" customFormat="1" ht="47.25" customHeight="1">
      <c r="A8" s="79"/>
      <c r="B8" s="79"/>
      <c r="C8" s="83" t="s">
        <v>3</v>
      </c>
      <c r="D8" s="84"/>
      <c r="E8" s="225"/>
      <c r="F8" s="81"/>
      <c r="G8" s="225"/>
      <c r="H8" s="211"/>
      <c r="I8" s="225"/>
      <c r="J8" s="81"/>
      <c r="K8" s="225"/>
      <c r="L8" s="84"/>
      <c r="M8" s="229"/>
      <c r="N8" s="211"/>
      <c r="O8" s="229"/>
      <c r="P8" s="84"/>
      <c r="Q8" s="225"/>
    </row>
    <row r="9" spans="1:256" ht="21" customHeight="1">
      <c r="A9" s="75"/>
      <c r="B9" s="75"/>
      <c r="C9" s="75"/>
      <c r="D9" s="77"/>
      <c r="E9" s="85"/>
      <c r="F9" s="86"/>
      <c r="G9" s="85"/>
      <c r="H9" s="85"/>
      <c r="I9" s="85"/>
      <c r="J9" s="86"/>
      <c r="K9" s="85"/>
      <c r="L9" s="27"/>
      <c r="M9" s="85"/>
      <c r="N9" s="85"/>
      <c r="O9" s="85"/>
      <c r="P9" s="27"/>
      <c r="Q9" s="86"/>
    </row>
    <row r="10" spans="1:256" s="90" customFormat="1" ht="21" customHeight="1">
      <c r="A10" s="87"/>
      <c r="B10" s="88"/>
      <c r="C10" s="89"/>
      <c r="D10" s="8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56" s="73" customFormat="1" ht="21" customHeight="1">
      <c r="A11" s="87" t="s">
        <v>129</v>
      </c>
      <c r="B11" s="71"/>
      <c r="C11" s="72"/>
      <c r="D11" s="71"/>
      <c r="E11" s="9">
        <v>202000000</v>
      </c>
      <c r="F11" s="9"/>
      <c r="G11" s="9">
        <v>119463098</v>
      </c>
      <c r="H11" s="9"/>
      <c r="I11" s="9">
        <v>17722553</v>
      </c>
      <c r="J11" s="9"/>
      <c r="K11" s="9">
        <v>189414793</v>
      </c>
      <c r="L11" s="9"/>
      <c r="M11" s="9">
        <v>0</v>
      </c>
      <c r="N11" s="9"/>
      <c r="O11" s="221">
        <f>SUM(M11)</f>
        <v>0</v>
      </c>
      <c r="P11" s="9"/>
      <c r="Q11" s="9">
        <f>SUM(E11:K11)+O11</f>
        <v>528600444</v>
      </c>
    </row>
    <row r="12" spans="1:256" s="90" customFormat="1" ht="21" customHeight="1">
      <c r="A12" s="87" t="s">
        <v>62</v>
      </c>
      <c r="B12" s="88"/>
      <c r="C12" s="89">
        <v>15</v>
      </c>
      <c r="D12" s="88"/>
      <c r="E12" s="91">
        <v>0</v>
      </c>
      <c r="G12" s="91">
        <v>0</v>
      </c>
      <c r="I12" s="91">
        <v>0</v>
      </c>
      <c r="K12" s="9">
        <v>-29087279</v>
      </c>
      <c r="M12" s="9">
        <v>0</v>
      </c>
      <c r="N12" s="9"/>
      <c r="O12" s="9">
        <f>SUM(M12)</f>
        <v>0</v>
      </c>
      <c r="P12" s="9"/>
      <c r="Q12" s="9">
        <f>SUM(E12:K12)+O12</f>
        <v>-29087279</v>
      </c>
    </row>
    <row r="13" spans="1:256" s="90" customFormat="1" ht="21" customHeight="1">
      <c r="A13" s="87" t="s">
        <v>63</v>
      </c>
      <c r="B13" s="88"/>
      <c r="C13" s="89">
        <v>14</v>
      </c>
      <c r="D13" s="88"/>
      <c r="E13" s="91">
        <v>0</v>
      </c>
      <c r="G13" s="91">
        <v>0</v>
      </c>
      <c r="I13" s="92">
        <f>-K13</f>
        <v>1346783</v>
      </c>
      <c r="K13" s="9">
        <v>-1346783</v>
      </c>
      <c r="M13" s="9">
        <v>0</v>
      </c>
      <c r="N13" s="9"/>
      <c r="O13" s="9">
        <f>SUM(M13)</f>
        <v>0</v>
      </c>
      <c r="P13" s="9"/>
      <c r="Q13" s="9">
        <f>SUM(E13:K13)+O13</f>
        <v>0</v>
      </c>
    </row>
    <row r="14" spans="1:256" s="90" customFormat="1" ht="21" customHeight="1">
      <c r="A14" s="87" t="s">
        <v>64</v>
      </c>
      <c r="B14" s="88"/>
      <c r="C14" s="89"/>
      <c r="D14" s="88"/>
      <c r="E14" s="91">
        <v>0</v>
      </c>
      <c r="G14" s="91">
        <v>0</v>
      </c>
      <c r="I14" s="92">
        <v>0</v>
      </c>
      <c r="K14" s="9">
        <v>2683018</v>
      </c>
      <c r="M14" s="9">
        <f>-K14</f>
        <v>-2683018</v>
      </c>
      <c r="N14" s="9"/>
      <c r="O14" s="9">
        <f>SUM(M14)</f>
        <v>-2683018</v>
      </c>
      <c r="P14" s="9"/>
      <c r="Q14" s="9">
        <f>SUM(E14:K14)+O14</f>
        <v>0</v>
      </c>
    </row>
    <row r="15" spans="1:256" ht="21" customHeight="1">
      <c r="A15" s="87" t="s">
        <v>65</v>
      </c>
      <c r="B15" s="88"/>
      <c r="C15" s="93"/>
      <c r="D15" s="94"/>
      <c r="E15" s="9">
        <v>0</v>
      </c>
      <c r="F15" s="9"/>
      <c r="G15" s="9">
        <v>0</v>
      </c>
      <c r="H15" s="9"/>
      <c r="I15" s="9">
        <v>0</v>
      </c>
      <c r="J15" s="9"/>
      <c r="K15" s="9">
        <f>'งบกำไรขาดทุนเบ็ดเสร็จ '!D23</f>
        <v>31298609</v>
      </c>
      <c r="L15" s="9"/>
      <c r="M15" s="9">
        <f>-M14</f>
        <v>2683018</v>
      </c>
      <c r="N15" s="9"/>
      <c r="O15" s="9">
        <f>SUM(M15)</f>
        <v>2683018</v>
      </c>
      <c r="P15" s="9"/>
      <c r="Q15" s="9">
        <f>SUM(E15:K15)+O15</f>
        <v>33981627</v>
      </c>
      <c r="R15" s="95"/>
      <c r="S15" s="96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s="21" customFormat="1" ht="21" customHeight="1" thickBot="1">
      <c r="A16" s="97" t="s">
        <v>94</v>
      </c>
      <c r="B16" s="126"/>
      <c r="C16" s="218"/>
      <c r="D16" s="126"/>
      <c r="E16" s="219">
        <f>SUM(E11:E15)</f>
        <v>202000000</v>
      </c>
      <c r="F16" s="12"/>
      <c r="G16" s="219">
        <f>SUM(G11:G15)</f>
        <v>119463098</v>
      </c>
      <c r="H16" s="112"/>
      <c r="I16" s="219">
        <f>SUM(I11:I15)</f>
        <v>19069336</v>
      </c>
      <c r="J16" s="12"/>
      <c r="K16" s="219">
        <f>SUM(K11:K15)</f>
        <v>192962358</v>
      </c>
      <c r="L16" s="12"/>
      <c r="M16" s="219">
        <f>SUM(M11:M15)</f>
        <v>0</v>
      </c>
      <c r="N16" s="112"/>
      <c r="O16" s="219">
        <f>SUM(O11:O15)</f>
        <v>0</v>
      </c>
      <c r="P16" s="12"/>
      <c r="Q16" s="219">
        <f>SUM(Q11:Q15)</f>
        <v>533494792</v>
      </c>
      <c r="R16" s="95"/>
      <c r="S16" s="220"/>
    </row>
    <row r="17" spans="1:19" s="90" customFormat="1" ht="21" customHeight="1" thickTop="1">
      <c r="A17" s="87"/>
      <c r="B17" s="88"/>
      <c r="C17" s="89"/>
      <c r="D17" s="88"/>
      <c r="E17" s="9"/>
      <c r="F17" s="9"/>
      <c r="G17" s="9"/>
      <c r="H17" s="9"/>
      <c r="I17" s="9"/>
      <c r="J17" s="9"/>
      <c r="K17" s="9"/>
      <c r="L17" s="9"/>
      <c r="M17" s="52"/>
      <c r="N17" s="52"/>
      <c r="O17" s="52"/>
      <c r="P17" s="12"/>
      <c r="Q17" s="9"/>
    </row>
    <row r="18" spans="1:19" ht="21" customHeight="1">
      <c r="A18" s="77"/>
      <c r="B18" s="102"/>
      <c r="C18" s="102"/>
      <c r="D18" s="102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5"/>
      <c r="S18" s="75"/>
    </row>
    <row r="19" spans="1:19" ht="21" customHeight="1">
      <c r="A19" s="77"/>
      <c r="B19" s="102"/>
      <c r="C19" s="102"/>
      <c r="D19" s="102"/>
      <c r="E19" s="103"/>
      <c r="F19" s="104"/>
      <c r="G19" s="103"/>
      <c r="H19" s="103"/>
      <c r="I19" s="103"/>
      <c r="J19" s="104"/>
      <c r="K19" s="103"/>
      <c r="L19" s="103"/>
      <c r="M19" s="103"/>
      <c r="N19" s="103"/>
      <c r="O19" s="103"/>
      <c r="P19" s="104"/>
      <c r="Q19" s="103"/>
      <c r="R19" s="105"/>
      <c r="S19" s="75"/>
    </row>
    <row r="20" spans="1:19" ht="21" customHeight="1">
      <c r="A20" s="77"/>
      <c r="B20" s="102"/>
      <c r="C20" s="102"/>
      <c r="D20" s="102"/>
      <c r="E20" s="103"/>
      <c r="F20" s="104"/>
      <c r="G20" s="103"/>
      <c r="H20" s="103"/>
      <c r="I20" s="103"/>
      <c r="J20" s="104"/>
      <c r="K20" s="103"/>
      <c r="L20" s="103"/>
      <c r="M20" s="103"/>
      <c r="N20" s="103"/>
      <c r="O20" s="103"/>
      <c r="P20" s="104"/>
      <c r="Q20" s="103"/>
      <c r="R20" s="105"/>
      <c r="S20" s="75"/>
    </row>
    <row r="21" spans="1:19" ht="21" customHeight="1">
      <c r="A21" s="77"/>
      <c r="B21" s="102"/>
      <c r="C21" s="102"/>
      <c r="D21" s="102"/>
      <c r="E21" s="103"/>
      <c r="F21" s="104"/>
      <c r="G21" s="103"/>
      <c r="H21" s="103"/>
      <c r="I21" s="103"/>
      <c r="J21" s="104"/>
      <c r="K21" s="103"/>
      <c r="L21" s="103"/>
      <c r="M21" s="103"/>
      <c r="N21" s="103"/>
      <c r="O21" s="103"/>
      <c r="P21" s="104"/>
      <c r="Q21" s="103"/>
      <c r="R21" s="105"/>
      <c r="S21" s="75"/>
    </row>
    <row r="22" spans="1:19" ht="21" customHeight="1">
      <c r="A22" s="77"/>
      <c r="B22" s="102"/>
      <c r="C22" s="102"/>
      <c r="D22" s="102"/>
      <c r="E22" s="103"/>
      <c r="F22" s="104"/>
      <c r="G22" s="103"/>
      <c r="H22" s="103"/>
      <c r="I22" s="103"/>
      <c r="J22" s="104"/>
      <c r="K22" s="103"/>
      <c r="L22" s="103"/>
      <c r="M22" s="103"/>
      <c r="N22" s="103"/>
      <c r="O22" s="103"/>
      <c r="P22" s="104"/>
      <c r="Q22" s="103"/>
      <c r="R22" s="105"/>
      <c r="S22" s="75"/>
    </row>
    <row r="23" spans="1:19" ht="21" customHeight="1">
      <c r="A23" s="77"/>
      <c r="B23" s="102"/>
      <c r="C23" s="102"/>
      <c r="D23" s="102"/>
      <c r="E23" s="103"/>
      <c r="F23" s="104"/>
      <c r="G23" s="103"/>
      <c r="H23" s="103"/>
      <c r="I23" s="103"/>
      <c r="J23" s="104"/>
      <c r="K23" s="103"/>
      <c r="L23" s="103"/>
      <c r="M23" s="103"/>
      <c r="N23" s="103"/>
      <c r="O23" s="103"/>
      <c r="P23" s="104"/>
      <c r="Q23" s="103"/>
      <c r="R23" s="105"/>
      <c r="S23" s="75"/>
    </row>
    <row r="24" spans="1:19" ht="21" customHeight="1">
      <c r="A24" s="77"/>
      <c r="B24" s="102"/>
      <c r="C24" s="102"/>
      <c r="D24" s="102"/>
      <c r="E24" s="103"/>
      <c r="F24" s="104"/>
      <c r="G24" s="103"/>
      <c r="H24" s="103"/>
      <c r="I24" s="103"/>
      <c r="J24" s="104"/>
      <c r="K24" s="103"/>
      <c r="L24" s="103"/>
      <c r="M24" s="103"/>
      <c r="N24" s="103"/>
      <c r="O24" s="103"/>
      <c r="P24" s="104"/>
      <c r="Q24" s="103"/>
      <c r="R24" s="105"/>
      <c r="S24" s="75"/>
    </row>
    <row r="25" spans="1:19" ht="21" customHeight="1">
      <c r="B25" s="102"/>
      <c r="D25" s="102"/>
      <c r="E25" s="103"/>
      <c r="F25" s="104"/>
      <c r="G25" s="103"/>
      <c r="H25" s="103"/>
      <c r="I25" s="103"/>
      <c r="J25" s="104"/>
      <c r="K25" s="103"/>
      <c r="L25" s="103"/>
      <c r="M25" s="103"/>
      <c r="N25" s="103"/>
      <c r="O25" s="103"/>
      <c r="P25" s="104"/>
      <c r="Q25" s="103"/>
      <c r="R25" s="105"/>
      <c r="S25" s="75"/>
    </row>
    <row r="26" spans="1:19" ht="21" customHeight="1">
      <c r="A26" s="106"/>
      <c r="B26" s="107"/>
      <c r="C26" s="107"/>
      <c r="E26" s="105"/>
      <c r="F26" s="105"/>
      <c r="G26" s="105"/>
      <c r="H26" s="105"/>
      <c r="I26" s="103"/>
      <c r="J26" s="104"/>
      <c r="K26" s="103"/>
      <c r="L26" s="103"/>
      <c r="M26" s="103"/>
      <c r="N26" s="103"/>
      <c r="O26" s="103"/>
      <c r="P26" s="104"/>
      <c r="Q26" s="103"/>
      <c r="R26" s="105"/>
      <c r="S26" s="75"/>
    </row>
    <row r="27" spans="1:19" ht="21" customHeight="1">
      <c r="A27" s="106"/>
      <c r="B27" s="107"/>
      <c r="C27" s="107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4"/>
      <c r="Q27" s="105"/>
      <c r="R27" s="105"/>
      <c r="S27" s="75"/>
    </row>
    <row r="28" spans="1:19" ht="21" customHeight="1">
      <c r="A28" s="106"/>
      <c r="B28" s="107"/>
      <c r="C28" s="107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75"/>
    </row>
    <row r="29" spans="1:19" ht="21" customHeight="1">
      <c r="A29" s="106"/>
      <c r="B29" s="107"/>
      <c r="C29" s="107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75"/>
    </row>
    <row r="30" spans="1:19" ht="21" customHeight="1">
      <c r="I30" s="105"/>
      <c r="J30" s="105"/>
      <c r="K30" s="105"/>
      <c r="L30" s="105"/>
      <c r="M30" s="105"/>
      <c r="N30" s="105"/>
      <c r="O30" s="105"/>
      <c r="P30" s="105"/>
      <c r="Q30" s="105"/>
    </row>
    <row r="31" spans="1:19" ht="21" customHeight="1">
      <c r="P31" s="105"/>
    </row>
  </sheetData>
  <mergeCells count="10">
    <mergeCell ref="E5:Q5"/>
    <mergeCell ref="E6:E8"/>
    <mergeCell ref="G6:G8"/>
    <mergeCell ref="I6:K6"/>
    <mergeCell ref="M6:O6"/>
    <mergeCell ref="Q6:Q8"/>
    <mergeCell ref="I7:I8"/>
    <mergeCell ref="K7:K8"/>
    <mergeCell ref="M7:M8"/>
    <mergeCell ref="O7:O8"/>
  </mergeCells>
  <pageMargins left="0.59055118110236227" right="0.59055118110236227" top="0.98425196850393704" bottom="0.98425196850393704" header="0.39370078740157483" footer="0.39370078740157483"/>
  <pageSetup paperSize="256" scale="80" firstPageNumber="5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ignoredErrors>
    <ignoredError sqref="E10:Q10 E14:Q14 E13:J13 L13:Q13 E12:Q12 E11:J11 L11:Q11 E16:H16 J16 F15 H15 J15:Q15 L16:Q1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61"/>
  <sheetViews>
    <sheetView tabSelected="1" zoomScaleNormal="100" zoomScaleSheetLayoutView="85" workbookViewId="0">
      <selection activeCell="K12" sqref="K12"/>
    </sheetView>
  </sheetViews>
  <sheetFormatPr defaultRowHeight="21"/>
  <cols>
    <col min="1" max="1" width="2.28515625" style="121" customWidth="1"/>
    <col min="2" max="2" width="46.140625" style="121" customWidth="1"/>
    <col min="3" max="3" width="21.42578125" style="121" customWidth="1"/>
    <col min="4" max="4" width="1.28515625" style="121" customWidth="1"/>
    <col min="5" max="5" width="18.140625" style="121" customWidth="1"/>
    <col min="6" max="6" width="1.28515625" style="121" customWidth="1"/>
    <col min="7" max="7" width="18.140625" style="121" customWidth="1"/>
    <col min="8" max="8" width="1.7109375" style="121" customWidth="1"/>
    <col min="9" max="9" width="13.7109375" style="121" bestFit="1" customWidth="1"/>
    <col min="10" max="19" width="7.5703125" style="121" customWidth="1"/>
    <col min="20" max="258" width="9.140625" style="121"/>
    <col min="259" max="259" width="2.28515625" style="121" customWidth="1"/>
    <col min="260" max="260" width="51.28515625" style="121" customWidth="1"/>
    <col min="261" max="261" width="16.42578125" style="121" customWidth="1"/>
    <col min="262" max="262" width="1.85546875" style="121" customWidth="1"/>
    <col min="263" max="263" width="16.42578125" style="121" customWidth="1"/>
    <col min="264" max="264" width="1.7109375" style="121" customWidth="1"/>
    <col min="265" max="275" width="7.5703125" style="121" customWidth="1"/>
    <col min="276" max="514" width="9.140625" style="121"/>
    <col min="515" max="515" width="2.28515625" style="121" customWidth="1"/>
    <col min="516" max="516" width="51.28515625" style="121" customWidth="1"/>
    <col min="517" max="517" width="16.42578125" style="121" customWidth="1"/>
    <col min="518" max="518" width="1.85546875" style="121" customWidth="1"/>
    <col min="519" max="519" width="16.42578125" style="121" customWidth="1"/>
    <col min="520" max="520" width="1.7109375" style="121" customWidth="1"/>
    <col min="521" max="531" width="7.5703125" style="121" customWidth="1"/>
    <col min="532" max="770" width="9.140625" style="121"/>
    <col min="771" max="771" width="2.28515625" style="121" customWidth="1"/>
    <col min="772" max="772" width="51.28515625" style="121" customWidth="1"/>
    <col min="773" max="773" width="16.42578125" style="121" customWidth="1"/>
    <col min="774" max="774" width="1.85546875" style="121" customWidth="1"/>
    <col min="775" max="775" width="16.42578125" style="121" customWidth="1"/>
    <col min="776" max="776" width="1.7109375" style="121" customWidth="1"/>
    <col min="777" max="787" width="7.5703125" style="121" customWidth="1"/>
    <col min="788" max="1026" width="9.140625" style="121"/>
    <col min="1027" max="1027" width="2.28515625" style="121" customWidth="1"/>
    <col min="1028" max="1028" width="51.28515625" style="121" customWidth="1"/>
    <col min="1029" max="1029" width="16.42578125" style="121" customWidth="1"/>
    <col min="1030" max="1030" width="1.85546875" style="121" customWidth="1"/>
    <col min="1031" max="1031" width="16.42578125" style="121" customWidth="1"/>
    <col min="1032" max="1032" width="1.7109375" style="121" customWidth="1"/>
    <col min="1033" max="1043" width="7.5703125" style="121" customWidth="1"/>
    <col min="1044" max="1282" width="9.140625" style="121"/>
    <col min="1283" max="1283" width="2.28515625" style="121" customWidth="1"/>
    <col min="1284" max="1284" width="51.28515625" style="121" customWidth="1"/>
    <col min="1285" max="1285" width="16.42578125" style="121" customWidth="1"/>
    <col min="1286" max="1286" width="1.85546875" style="121" customWidth="1"/>
    <col min="1287" max="1287" width="16.42578125" style="121" customWidth="1"/>
    <col min="1288" max="1288" width="1.7109375" style="121" customWidth="1"/>
    <col min="1289" max="1299" width="7.5703125" style="121" customWidth="1"/>
    <col min="1300" max="1538" width="9.140625" style="121"/>
    <col min="1539" max="1539" width="2.28515625" style="121" customWidth="1"/>
    <col min="1540" max="1540" width="51.28515625" style="121" customWidth="1"/>
    <col min="1541" max="1541" width="16.42578125" style="121" customWidth="1"/>
    <col min="1542" max="1542" width="1.85546875" style="121" customWidth="1"/>
    <col min="1543" max="1543" width="16.42578125" style="121" customWidth="1"/>
    <col min="1544" max="1544" width="1.7109375" style="121" customWidth="1"/>
    <col min="1545" max="1555" width="7.5703125" style="121" customWidth="1"/>
    <col min="1556" max="1794" width="9.140625" style="121"/>
    <col min="1795" max="1795" width="2.28515625" style="121" customWidth="1"/>
    <col min="1796" max="1796" width="51.28515625" style="121" customWidth="1"/>
    <col min="1797" max="1797" width="16.42578125" style="121" customWidth="1"/>
    <col min="1798" max="1798" width="1.85546875" style="121" customWidth="1"/>
    <col min="1799" max="1799" width="16.42578125" style="121" customWidth="1"/>
    <col min="1800" max="1800" width="1.7109375" style="121" customWidth="1"/>
    <col min="1801" max="1811" width="7.5703125" style="121" customWidth="1"/>
    <col min="1812" max="2050" width="9.140625" style="121"/>
    <col min="2051" max="2051" width="2.28515625" style="121" customWidth="1"/>
    <col min="2052" max="2052" width="51.28515625" style="121" customWidth="1"/>
    <col min="2053" max="2053" width="16.42578125" style="121" customWidth="1"/>
    <col min="2054" max="2054" width="1.85546875" style="121" customWidth="1"/>
    <col min="2055" max="2055" width="16.42578125" style="121" customWidth="1"/>
    <col min="2056" max="2056" width="1.7109375" style="121" customWidth="1"/>
    <col min="2057" max="2067" width="7.5703125" style="121" customWidth="1"/>
    <col min="2068" max="2306" width="9.140625" style="121"/>
    <col min="2307" max="2307" width="2.28515625" style="121" customWidth="1"/>
    <col min="2308" max="2308" width="51.28515625" style="121" customWidth="1"/>
    <col min="2309" max="2309" width="16.42578125" style="121" customWidth="1"/>
    <col min="2310" max="2310" width="1.85546875" style="121" customWidth="1"/>
    <col min="2311" max="2311" width="16.42578125" style="121" customWidth="1"/>
    <col min="2312" max="2312" width="1.7109375" style="121" customWidth="1"/>
    <col min="2313" max="2323" width="7.5703125" style="121" customWidth="1"/>
    <col min="2324" max="2562" width="9.140625" style="121"/>
    <col min="2563" max="2563" width="2.28515625" style="121" customWidth="1"/>
    <col min="2564" max="2564" width="51.28515625" style="121" customWidth="1"/>
    <col min="2565" max="2565" width="16.42578125" style="121" customWidth="1"/>
    <col min="2566" max="2566" width="1.85546875" style="121" customWidth="1"/>
    <col min="2567" max="2567" width="16.42578125" style="121" customWidth="1"/>
    <col min="2568" max="2568" width="1.7109375" style="121" customWidth="1"/>
    <col min="2569" max="2579" width="7.5703125" style="121" customWidth="1"/>
    <col min="2580" max="2818" width="9.140625" style="121"/>
    <col min="2819" max="2819" width="2.28515625" style="121" customWidth="1"/>
    <col min="2820" max="2820" width="51.28515625" style="121" customWidth="1"/>
    <col min="2821" max="2821" width="16.42578125" style="121" customWidth="1"/>
    <col min="2822" max="2822" width="1.85546875" style="121" customWidth="1"/>
    <col min="2823" max="2823" width="16.42578125" style="121" customWidth="1"/>
    <col min="2824" max="2824" width="1.7109375" style="121" customWidth="1"/>
    <col min="2825" max="2835" width="7.5703125" style="121" customWidth="1"/>
    <col min="2836" max="3074" width="9.140625" style="121"/>
    <col min="3075" max="3075" width="2.28515625" style="121" customWidth="1"/>
    <col min="3076" max="3076" width="51.28515625" style="121" customWidth="1"/>
    <col min="3077" max="3077" width="16.42578125" style="121" customWidth="1"/>
    <col min="3078" max="3078" width="1.85546875" style="121" customWidth="1"/>
    <col min="3079" max="3079" width="16.42578125" style="121" customWidth="1"/>
    <col min="3080" max="3080" width="1.7109375" style="121" customWidth="1"/>
    <col min="3081" max="3091" width="7.5703125" style="121" customWidth="1"/>
    <col min="3092" max="3330" width="9.140625" style="121"/>
    <col min="3331" max="3331" width="2.28515625" style="121" customWidth="1"/>
    <col min="3332" max="3332" width="51.28515625" style="121" customWidth="1"/>
    <col min="3333" max="3333" width="16.42578125" style="121" customWidth="1"/>
    <col min="3334" max="3334" width="1.85546875" style="121" customWidth="1"/>
    <col min="3335" max="3335" width="16.42578125" style="121" customWidth="1"/>
    <col min="3336" max="3336" width="1.7109375" style="121" customWidth="1"/>
    <col min="3337" max="3347" width="7.5703125" style="121" customWidth="1"/>
    <col min="3348" max="3586" width="9.140625" style="121"/>
    <col min="3587" max="3587" width="2.28515625" style="121" customWidth="1"/>
    <col min="3588" max="3588" width="51.28515625" style="121" customWidth="1"/>
    <col min="3589" max="3589" width="16.42578125" style="121" customWidth="1"/>
    <col min="3590" max="3590" width="1.85546875" style="121" customWidth="1"/>
    <col min="3591" max="3591" width="16.42578125" style="121" customWidth="1"/>
    <col min="3592" max="3592" width="1.7109375" style="121" customWidth="1"/>
    <col min="3593" max="3603" width="7.5703125" style="121" customWidth="1"/>
    <col min="3604" max="3842" width="9.140625" style="121"/>
    <col min="3843" max="3843" width="2.28515625" style="121" customWidth="1"/>
    <col min="3844" max="3844" width="51.28515625" style="121" customWidth="1"/>
    <col min="3845" max="3845" width="16.42578125" style="121" customWidth="1"/>
    <col min="3846" max="3846" width="1.85546875" style="121" customWidth="1"/>
    <col min="3847" max="3847" width="16.42578125" style="121" customWidth="1"/>
    <col min="3848" max="3848" width="1.7109375" style="121" customWidth="1"/>
    <col min="3849" max="3859" width="7.5703125" style="121" customWidth="1"/>
    <col min="3860" max="4098" width="9.140625" style="121"/>
    <col min="4099" max="4099" width="2.28515625" style="121" customWidth="1"/>
    <col min="4100" max="4100" width="51.28515625" style="121" customWidth="1"/>
    <col min="4101" max="4101" width="16.42578125" style="121" customWidth="1"/>
    <col min="4102" max="4102" width="1.85546875" style="121" customWidth="1"/>
    <col min="4103" max="4103" width="16.42578125" style="121" customWidth="1"/>
    <col min="4104" max="4104" width="1.7109375" style="121" customWidth="1"/>
    <col min="4105" max="4115" width="7.5703125" style="121" customWidth="1"/>
    <col min="4116" max="4354" width="9.140625" style="121"/>
    <col min="4355" max="4355" width="2.28515625" style="121" customWidth="1"/>
    <col min="4356" max="4356" width="51.28515625" style="121" customWidth="1"/>
    <col min="4357" max="4357" width="16.42578125" style="121" customWidth="1"/>
    <col min="4358" max="4358" width="1.85546875" style="121" customWidth="1"/>
    <col min="4359" max="4359" width="16.42578125" style="121" customWidth="1"/>
    <col min="4360" max="4360" width="1.7109375" style="121" customWidth="1"/>
    <col min="4361" max="4371" width="7.5703125" style="121" customWidth="1"/>
    <col min="4372" max="4610" width="9.140625" style="121"/>
    <col min="4611" max="4611" width="2.28515625" style="121" customWidth="1"/>
    <col min="4612" max="4612" width="51.28515625" style="121" customWidth="1"/>
    <col min="4613" max="4613" width="16.42578125" style="121" customWidth="1"/>
    <col min="4614" max="4614" width="1.85546875" style="121" customWidth="1"/>
    <col min="4615" max="4615" width="16.42578125" style="121" customWidth="1"/>
    <col min="4616" max="4616" width="1.7109375" style="121" customWidth="1"/>
    <col min="4617" max="4627" width="7.5703125" style="121" customWidth="1"/>
    <col min="4628" max="4866" width="9.140625" style="121"/>
    <col min="4867" max="4867" width="2.28515625" style="121" customWidth="1"/>
    <col min="4868" max="4868" width="51.28515625" style="121" customWidth="1"/>
    <col min="4869" max="4869" width="16.42578125" style="121" customWidth="1"/>
    <col min="4870" max="4870" width="1.85546875" style="121" customWidth="1"/>
    <col min="4871" max="4871" width="16.42578125" style="121" customWidth="1"/>
    <col min="4872" max="4872" width="1.7109375" style="121" customWidth="1"/>
    <col min="4873" max="4883" width="7.5703125" style="121" customWidth="1"/>
    <col min="4884" max="5122" width="9.140625" style="121"/>
    <col min="5123" max="5123" width="2.28515625" style="121" customWidth="1"/>
    <col min="5124" max="5124" width="51.28515625" style="121" customWidth="1"/>
    <col min="5125" max="5125" width="16.42578125" style="121" customWidth="1"/>
    <col min="5126" max="5126" width="1.85546875" style="121" customWidth="1"/>
    <col min="5127" max="5127" width="16.42578125" style="121" customWidth="1"/>
    <col min="5128" max="5128" width="1.7109375" style="121" customWidth="1"/>
    <col min="5129" max="5139" width="7.5703125" style="121" customWidth="1"/>
    <col min="5140" max="5378" width="9.140625" style="121"/>
    <col min="5379" max="5379" width="2.28515625" style="121" customWidth="1"/>
    <col min="5380" max="5380" width="51.28515625" style="121" customWidth="1"/>
    <col min="5381" max="5381" width="16.42578125" style="121" customWidth="1"/>
    <col min="5382" max="5382" width="1.85546875" style="121" customWidth="1"/>
    <col min="5383" max="5383" width="16.42578125" style="121" customWidth="1"/>
    <col min="5384" max="5384" width="1.7109375" style="121" customWidth="1"/>
    <col min="5385" max="5395" width="7.5703125" style="121" customWidth="1"/>
    <col min="5396" max="5634" width="9.140625" style="121"/>
    <col min="5635" max="5635" width="2.28515625" style="121" customWidth="1"/>
    <col min="5636" max="5636" width="51.28515625" style="121" customWidth="1"/>
    <col min="5637" max="5637" width="16.42578125" style="121" customWidth="1"/>
    <col min="5638" max="5638" width="1.85546875" style="121" customWidth="1"/>
    <col min="5639" max="5639" width="16.42578125" style="121" customWidth="1"/>
    <col min="5640" max="5640" width="1.7109375" style="121" customWidth="1"/>
    <col min="5641" max="5651" width="7.5703125" style="121" customWidth="1"/>
    <col min="5652" max="5890" width="9.140625" style="121"/>
    <col min="5891" max="5891" width="2.28515625" style="121" customWidth="1"/>
    <col min="5892" max="5892" width="51.28515625" style="121" customWidth="1"/>
    <col min="5893" max="5893" width="16.42578125" style="121" customWidth="1"/>
    <col min="5894" max="5894" width="1.85546875" style="121" customWidth="1"/>
    <col min="5895" max="5895" width="16.42578125" style="121" customWidth="1"/>
    <col min="5896" max="5896" width="1.7109375" style="121" customWidth="1"/>
    <col min="5897" max="5907" width="7.5703125" style="121" customWidth="1"/>
    <col min="5908" max="6146" width="9.140625" style="121"/>
    <col min="6147" max="6147" width="2.28515625" style="121" customWidth="1"/>
    <col min="6148" max="6148" width="51.28515625" style="121" customWidth="1"/>
    <col min="6149" max="6149" width="16.42578125" style="121" customWidth="1"/>
    <col min="6150" max="6150" width="1.85546875" style="121" customWidth="1"/>
    <col min="6151" max="6151" width="16.42578125" style="121" customWidth="1"/>
    <col min="6152" max="6152" width="1.7109375" style="121" customWidth="1"/>
    <col min="6153" max="6163" width="7.5703125" style="121" customWidth="1"/>
    <col min="6164" max="6402" width="9.140625" style="121"/>
    <col min="6403" max="6403" width="2.28515625" style="121" customWidth="1"/>
    <col min="6404" max="6404" width="51.28515625" style="121" customWidth="1"/>
    <col min="6405" max="6405" width="16.42578125" style="121" customWidth="1"/>
    <col min="6406" max="6406" width="1.85546875" style="121" customWidth="1"/>
    <col min="6407" max="6407" width="16.42578125" style="121" customWidth="1"/>
    <col min="6408" max="6408" width="1.7109375" style="121" customWidth="1"/>
    <col min="6409" max="6419" width="7.5703125" style="121" customWidth="1"/>
    <col min="6420" max="6658" width="9.140625" style="121"/>
    <col min="6659" max="6659" width="2.28515625" style="121" customWidth="1"/>
    <col min="6660" max="6660" width="51.28515625" style="121" customWidth="1"/>
    <col min="6661" max="6661" width="16.42578125" style="121" customWidth="1"/>
    <col min="6662" max="6662" width="1.85546875" style="121" customWidth="1"/>
    <col min="6663" max="6663" width="16.42578125" style="121" customWidth="1"/>
    <col min="6664" max="6664" width="1.7109375" style="121" customWidth="1"/>
    <col min="6665" max="6675" width="7.5703125" style="121" customWidth="1"/>
    <col min="6676" max="6914" width="9.140625" style="121"/>
    <col min="6915" max="6915" width="2.28515625" style="121" customWidth="1"/>
    <col min="6916" max="6916" width="51.28515625" style="121" customWidth="1"/>
    <col min="6917" max="6917" width="16.42578125" style="121" customWidth="1"/>
    <col min="6918" max="6918" width="1.85546875" style="121" customWidth="1"/>
    <col min="6919" max="6919" width="16.42578125" style="121" customWidth="1"/>
    <col min="6920" max="6920" width="1.7109375" style="121" customWidth="1"/>
    <col min="6921" max="6931" width="7.5703125" style="121" customWidth="1"/>
    <col min="6932" max="7170" width="9.140625" style="121"/>
    <col min="7171" max="7171" width="2.28515625" style="121" customWidth="1"/>
    <col min="7172" max="7172" width="51.28515625" style="121" customWidth="1"/>
    <col min="7173" max="7173" width="16.42578125" style="121" customWidth="1"/>
    <col min="7174" max="7174" width="1.85546875" style="121" customWidth="1"/>
    <col min="7175" max="7175" width="16.42578125" style="121" customWidth="1"/>
    <col min="7176" max="7176" width="1.7109375" style="121" customWidth="1"/>
    <col min="7177" max="7187" width="7.5703125" style="121" customWidth="1"/>
    <col min="7188" max="7426" width="9.140625" style="121"/>
    <col min="7427" max="7427" width="2.28515625" style="121" customWidth="1"/>
    <col min="7428" max="7428" width="51.28515625" style="121" customWidth="1"/>
    <col min="7429" max="7429" width="16.42578125" style="121" customWidth="1"/>
    <col min="7430" max="7430" width="1.85546875" style="121" customWidth="1"/>
    <col min="7431" max="7431" width="16.42578125" style="121" customWidth="1"/>
    <col min="7432" max="7432" width="1.7109375" style="121" customWidth="1"/>
    <col min="7433" max="7443" width="7.5703125" style="121" customWidth="1"/>
    <col min="7444" max="7682" width="9.140625" style="121"/>
    <col min="7683" max="7683" width="2.28515625" style="121" customWidth="1"/>
    <col min="7684" max="7684" width="51.28515625" style="121" customWidth="1"/>
    <col min="7685" max="7685" width="16.42578125" style="121" customWidth="1"/>
    <col min="7686" max="7686" width="1.85546875" style="121" customWidth="1"/>
    <col min="7687" max="7687" width="16.42578125" style="121" customWidth="1"/>
    <col min="7688" max="7688" width="1.7109375" style="121" customWidth="1"/>
    <col min="7689" max="7699" width="7.5703125" style="121" customWidth="1"/>
    <col min="7700" max="7938" width="9.140625" style="121"/>
    <col min="7939" max="7939" width="2.28515625" style="121" customWidth="1"/>
    <col min="7940" max="7940" width="51.28515625" style="121" customWidth="1"/>
    <col min="7941" max="7941" width="16.42578125" style="121" customWidth="1"/>
    <col min="7942" max="7942" width="1.85546875" style="121" customWidth="1"/>
    <col min="7943" max="7943" width="16.42578125" style="121" customWidth="1"/>
    <col min="7944" max="7944" width="1.7109375" style="121" customWidth="1"/>
    <col min="7945" max="7955" width="7.5703125" style="121" customWidth="1"/>
    <col min="7956" max="8194" width="9.140625" style="121"/>
    <col min="8195" max="8195" width="2.28515625" style="121" customWidth="1"/>
    <col min="8196" max="8196" width="51.28515625" style="121" customWidth="1"/>
    <col min="8197" max="8197" width="16.42578125" style="121" customWidth="1"/>
    <col min="8198" max="8198" width="1.85546875" style="121" customWidth="1"/>
    <col min="8199" max="8199" width="16.42578125" style="121" customWidth="1"/>
    <col min="8200" max="8200" width="1.7109375" style="121" customWidth="1"/>
    <col min="8201" max="8211" width="7.5703125" style="121" customWidth="1"/>
    <col min="8212" max="8450" width="9.140625" style="121"/>
    <col min="8451" max="8451" width="2.28515625" style="121" customWidth="1"/>
    <col min="8452" max="8452" width="51.28515625" style="121" customWidth="1"/>
    <col min="8453" max="8453" width="16.42578125" style="121" customWidth="1"/>
    <col min="8454" max="8454" width="1.85546875" style="121" customWidth="1"/>
    <col min="8455" max="8455" width="16.42578125" style="121" customWidth="1"/>
    <col min="8456" max="8456" width="1.7109375" style="121" customWidth="1"/>
    <col min="8457" max="8467" width="7.5703125" style="121" customWidth="1"/>
    <col min="8468" max="8706" width="9.140625" style="121"/>
    <col min="8707" max="8707" width="2.28515625" style="121" customWidth="1"/>
    <col min="8708" max="8708" width="51.28515625" style="121" customWidth="1"/>
    <col min="8709" max="8709" width="16.42578125" style="121" customWidth="1"/>
    <col min="8710" max="8710" width="1.85546875" style="121" customWidth="1"/>
    <col min="8711" max="8711" width="16.42578125" style="121" customWidth="1"/>
    <col min="8712" max="8712" width="1.7109375" style="121" customWidth="1"/>
    <col min="8713" max="8723" width="7.5703125" style="121" customWidth="1"/>
    <col min="8724" max="8962" width="9.140625" style="121"/>
    <col min="8963" max="8963" width="2.28515625" style="121" customWidth="1"/>
    <col min="8964" max="8964" width="51.28515625" style="121" customWidth="1"/>
    <col min="8965" max="8965" width="16.42578125" style="121" customWidth="1"/>
    <col min="8966" max="8966" width="1.85546875" style="121" customWidth="1"/>
    <col min="8967" max="8967" width="16.42578125" style="121" customWidth="1"/>
    <col min="8968" max="8968" width="1.7109375" style="121" customWidth="1"/>
    <col min="8969" max="8979" width="7.5703125" style="121" customWidth="1"/>
    <col min="8980" max="9218" width="9.140625" style="121"/>
    <col min="9219" max="9219" width="2.28515625" style="121" customWidth="1"/>
    <col min="9220" max="9220" width="51.28515625" style="121" customWidth="1"/>
    <col min="9221" max="9221" width="16.42578125" style="121" customWidth="1"/>
    <col min="9222" max="9222" width="1.85546875" style="121" customWidth="1"/>
    <col min="9223" max="9223" width="16.42578125" style="121" customWidth="1"/>
    <col min="9224" max="9224" width="1.7109375" style="121" customWidth="1"/>
    <col min="9225" max="9235" width="7.5703125" style="121" customWidth="1"/>
    <col min="9236" max="9474" width="9.140625" style="121"/>
    <col min="9475" max="9475" width="2.28515625" style="121" customWidth="1"/>
    <col min="9476" max="9476" width="51.28515625" style="121" customWidth="1"/>
    <col min="9477" max="9477" width="16.42578125" style="121" customWidth="1"/>
    <col min="9478" max="9478" width="1.85546875" style="121" customWidth="1"/>
    <col min="9479" max="9479" width="16.42578125" style="121" customWidth="1"/>
    <col min="9480" max="9480" width="1.7109375" style="121" customWidth="1"/>
    <col min="9481" max="9491" width="7.5703125" style="121" customWidth="1"/>
    <col min="9492" max="9730" width="9.140625" style="121"/>
    <col min="9731" max="9731" width="2.28515625" style="121" customWidth="1"/>
    <col min="9732" max="9732" width="51.28515625" style="121" customWidth="1"/>
    <col min="9733" max="9733" width="16.42578125" style="121" customWidth="1"/>
    <col min="9734" max="9734" width="1.85546875" style="121" customWidth="1"/>
    <col min="9735" max="9735" width="16.42578125" style="121" customWidth="1"/>
    <col min="9736" max="9736" width="1.7109375" style="121" customWidth="1"/>
    <col min="9737" max="9747" width="7.5703125" style="121" customWidth="1"/>
    <col min="9748" max="9986" width="9.140625" style="121"/>
    <col min="9987" max="9987" width="2.28515625" style="121" customWidth="1"/>
    <col min="9988" max="9988" width="51.28515625" style="121" customWidth="1"/>
    <col min="9989" max="9989" width="16.42578125" style="121" customWidth="1"/>
    <col min="9990" max="9990" width="1.85546875" style="121" customWidth="1"/>
    <col min="9991" max="9991" width="16.42578125" style="121" customWidth="1"/>
    <col min="9992" max="9992" width="1.7109375" style="121" customWidth="1"/>
    <col min="9993" max="10003" width="7.5703125" style="121" customWidth="1"/>
    <col min="10004" max="10242" width="9.140625" style="121"/>
    <col min="10243" max="10243" width="2.28515625" style="121" customWidth="1"/>
    <col min="10244" max="10244" width="51.28515625" style="121" customWidth="1"/>
    <col min="10245" max="10245" width="16.42578125" style="121" customWidth="1"/>
    <col min="10246" max="10246" width="1.85546875" style="121" customWidth="1"/>
    <col min="10247" max="10247" width="16.42578125" style="121" customWidth="1"/>
    <col min="10248" max="10248" width="1.7109375" style="121" customWidth="1"/>
    <col min="10249" max="10259" width="7.5703125" style="121" customWidth="1"/>
    <col min="10260" max="10498" width="9.140625" style="121"/>
    <col min="10499" max="10499" width="2.28515625" style="121" customWidth="1"/>
    <col min="10500" max="10500" width="51.28515625" style="121" customWidth="1"/>
    <col min="10501" max="10501" width="16.42578125" style="121" customWidth="1"/>
    <col min="10502" max="10502" width="1.85546875" style="121" customWidth="1"/>
    <col min="10503" max="10503" width="16.42578125" style="121" customWidth="1"/>
    <col min="10504" max="10504" width="1.7109375" style="121" customWidth="1"/>
    <col min="10505" max="10515" width="7.5703125" style="121" customWidth="1"/>
    <col min="10516" max="10754" width="9.140625" style="121"/>
    <col min="10755" max="10755" width="2.28515625" style="121" customWidth="1"/>
    <col min="10756" max="10756" width="51.28515625" style="121" customWidth="1"/>
    <col min="10757" max="10757" width="16.42578125" style="121" customWidth="1"/>
    <col min="10758" max="10758" width="1.85546875" style="121" customWidth="1"/>
    <col min="10759" max="10759" width="16.42578125" style="121" customWidth="1"/>
    <col min="10760" max="10760" width="1.7109375" style="121" customWidth="1"/>
    <col min="10761" max="10771" width="7.5703125" style="121" customWidth="1"/>
    <col min="10772" max="11010" width="9.140625" style="121"/>
    <col min="11011" max="11011" width="2.28515625" style="121" customWidth="1"/>
    <col min="11012" max="11012" width="51.28515625" style="121" customWidth="1"/>
    <col min="11013" max="11013" width="16.42578125" style="121" customWidth="1"/>
    <col min="11014" max="11014" width="1.85546875" style="121" customWidth="1"/>
    <col min="11015" max="11015" width="16.42578125" style="121" customWidth="1"/>
    <col min="11016" max="11016" width="1.7109375" style="121" customWidth="1"/>
    <col min="11017" max="11027" width="7.5703125" style="121" customWidth="1"/>
    <col min="11028" max="11266" width="9.140625" style="121"/>
    <col min="11267" max="11267" width="2.28515625" style="121" customWidth="1"/>
    <col min="11268" max="11268" width="51.28515625" style="121" customWidth="1"/>
    <col min="11269" max="11269" width="16.42578125" style="121" customWidth="1"/>
    <col min="11270" max="11270" width="1.85546875" style="121" customWidth="1"/>
    <col min="11271" max="11271" width="16.42578125" style="121" customWidth="1"/>
    <col min="11272" max="11272" width="1.7109375" style="121" customWidth="1"/>
    <col min="11273" max="11283" width="7.5703125" style="121" customWidth="1"/>
    <col min="11284" max="11522" width="9.140625" style="121"/>
    <col min="11523" max="11523" width="2.28515625" style="121" customWidth="1"/>
    <col min="11524" max="11524" width="51.28515625" style="121" customWidth="1"/>
    <col min="11525" max="11525" width="16.42578125" style="121" customWidth="1"/>
    <col min="11526" max="11526" width="1.85546875" style="121" customWidth="1"/>
    <col min="11527" max="11527" width="16.42578125" style="121" customWidth="1"/>
    <col min="11528" max="11528" width="1.7109375" style="121" customWidth="1"/>
    <col min="11529" max="11539" width="7.5703125" style="121" customWidth="1"/>
    <col min="11540" max="11778" width="9.140625" style="121"/>
    <col min="11779" max="11779" width="2.28515625" style="121" customWidth="1"/>
    <col min="11780" max="11780" width="51.28515625" style="121" customWidth="1"/>
    <col min="11781" max="11781" width="16.42578125" style="121" customWidth="1"/>
    <col min="11782" max="11782" width="1.85546875" style="121" customWidth="1"/>
    <col min="11783" max="11783" width="16.42578125" style="121" customWidth="1"/>
    <col min="11784" max="11784" width="1.7109375" style="121" customWidth="1"/>
    <col min="11785" max="11795" width="7.5703125" style="121" customWidth="1"/>
    <col min="11796" max="12034" width="9.140625" style="121"/>
    <col min="12035" max="12035" width="2.28515625" style="121" customWidth="1"/>
    <col min="12036" max="12036" width="51.28515625" style="121" customWidth="1"/>
    <col min="12037" max="12037" width="16.42578125" style="121" customWidth="1"/>
    <col min="12038" max="12038" width="1.85546875" style="121" customWidth="1"/>
    <col min="12039" max="12039" width="16.42578125" style="121" customWidth="1"/>
    <col min="12040" max="12040" width="1.7109375" style="121" customWidth="1"/>
    <col min="12041" max="12051" width="7.5703125" style="121" customWidth="1"/>
    <col min="12052" max="12290" width="9.140625" style="121"/>
    <col min="12291" max="12291" width="2.28515625" style="121" customWidth="1"/>
    <col min="12292" max="12292" width="51.28515625" style="121" customWidth="1"/>
    <col min="12293" max="12293" width="16.42578125" style="121" customWidth="1"/>
    <col min="12294" max="12294" width="1.85546875" style="121" customWidth="1"/>
    <col min="12295" max="12295" width="16.42578125" style="121" customWidth="1"/>
    <col min="12296" max="12296" width="1.7109375" style="121" customWidth="1"/>
    <col min="12297" max="12307" width="7.5703125" style="121" customWidth="1"/>
    <col min="12308" max="12546" width="9.140625" style="121"/>
    <col min="12547" max="12547" width="2.28515625" style="121" customWidth="1"/>
    <col min="12548" max="12548" width="51.28515625" style="121" customWidth="1"/>
    <col min="12549" max="12549" width="16.42578125" style="121" customWidth="1"/>
    <col min="12550" max="12550" width="1.85546875" style="121" customWidth="1"/>
    <col min="12551" max="12551" width="16.42578125" style="121" customWidth="1"/>
    <col min="12552" max="12552" width="1.7109375" style="121" customWidth="1"/>
    <col min="12553" max="12563" width="7.5703125" style="121" customWidth="1"/>
    <col min="12564" max="12802" width="9.140625" style="121"/>
    <col min="12803" max="12803" width="2.28515625" style="121" customWidth="1"/>
    <col min="12804" max="12804" width="51.28515625" style="121" customWidth="1"/>
    <col min="12805" max="12805" width="16.42578125" style="121" customWidth="1"/>
    <col min="12806" max="12806" width="1.85546875" style="121" customWidth="1"/>
    <col min="12807" max="12807" width="16.42578125" style="121" customWidth="1"/>
    <col min="12808" max="12808" width="1.7109375" style="121" customWidth="1"/>
    <col min="12809" max="12819" width="7.5703125" style="121" customWidth="1"/>
    <col min="12820" max="13058" width="9.140625" style="121"/>
    <col min="13059" max="13059" width="2.28515625" style="121" customWidth="1"/>
    <col min="13060" max="13060" width="51.28515625" style="121" customWidth="1"/>
    <col min="13061" max="13061" width="16.42578125" style="121" customWidth="1"/>
    <col min="13062" max="13062" width="1.85546875" style="121" customWidth="1"/>
    <col min="13063" max="13063" width="16.42578125" style="121" customWidth="1"/>
    <col min="13064" max="13064" width="1.7109375" style="121" customWidth="1"/>
    <col min="13065" max="13075" width="7.5703125" style="121" customWidth="1"/>
    <col min="13076" max="13314" width="9.140625" style="121"/>
    <col min="13315" max="13315" width="2.28515625" style="121" customWidth="1"/>
    <col min="13316" max="13316" width="51.28515625" style="121" customWidth="1"/>
    <col min="13317" max="13317" width="16.42578125" style="121" customWidth="1"/>
    <col min="13318" max="13318" width="1.85546875" style="121" customWidth="1"/>
    <col min="13319" max="13319" width="16.42578125" style="121" customWidth="1"/>
    <col min="13320" max="13320" width="1.7109375" style="121" customWidth="1"/>
    <col min="13321" max="13331" width="7.5703125" style="121" customWidth="1"/>
    <col min="13332" max="13570" width="9.140625" style="121"/>
    <col min="13571" max="13571" width="2.28515625" style="121" customWidth="1"/>
    <col min="13572" max="13572" width="51.28515625" style="121" customWidth="1"/>
    <col min="13573" max="13573" width="16.42578125" style="121" customWidth="1"/>
    <col min="13574" max="13574" width="1.85546875" style="121" customWidth="1"/>
    <col min="13575" max="13575" width="16.42578125" style="121" customWidth="1"/>
    <col min="13576" max="13576" width="1.7109375" style="121" customWidth="1"/>
    <col min="13577" max="13587" width="7.5703125" style="121" customWidth="1"/>
    <col min="13588" max="13826" width="9.140625" style="121"/>
    <col min="13827" max="13827" width="2.28515625" style="121" customWidth="1"/>
    <col min="13828" max="13828" width="51.28515625" style="121" customWidth="1"/>
    <col min="13829" max="13829" width="16.42578125" style="121" customWidth="1"/>
    <col min="13830" max="13830" width="1.85546875" style="121" customWidth="1"/>
    <col min="13831" max="13831" width="16.42578125" style="121" customWidth="1"/>
    <col min="13832" max="13832" width="1.7109375" style="121" customWidth="1"/>
    <col min="13833" max="13843" width="7.5703125" style="121" customWidth="1"/>
    <col min="13844" max="14082" width="9.140625" style="121"/>
    <col min="14083" max="14083" width="2.28515625" style="121" customWidth="1"/>
    <col min="14084" max="14084" width="51.28515625" style="121" customWidth="1"/>
    <col min="14085" max="14085" width="16.42578125" style="121" customWidth="1"/>
    <col min="14086" max="14086" width="1.85546875" style="121" customWidth="1"/>
    <col min="14087" max="14087" width="16.42578125" style="121" customWidth="1"/>
    <col min="14088" max="14088" width="1.7109375" style="121" customWidth="1"/>
    <col min="14089" max="14099" width="7.5703125" style="121" customWidth="1"/>
    <col min="14100" max="14338" width="9.140625" style="121"/>
    <col min="14339" max="14339" width="2.28515625" style="121" customWidth="1"/>
    <col min="14340" max="14340" width="51.28515625" style="121" customWidth="1"/>
    <col min="14341" max="14341" width="16.42578125" style="121" customWidth="1"/>
    <col min="14342" max="14342" width="1.85546875" style="121" customWidth="1"/>
    <col min="14343" max="14343" width="16.42578125" style="121" customWidth="1"/>
    <col min="14344" max="14344" width="1.7109375" style="121" customWidth="1"/>
    <col min="14345" max="14355" width="7.5703125" style="121" customWidth="1"/>
    <col min="14356" max="14594" width="9.140625" style="121"/>
    <col min="14595" max="14595" width="2.28515625" style="121" customWidth="1"/>
    <col min="14596" max="14596" width="51.28515625" style="121" customWidth="1"/>
    <col min="14597" max="14597" width="16.42578125" style="121" customWidth="1"/>
    <col min="14598" max="14598" width="1.85546875" style="121" customWidth="1"/>
    <col min="14599" max="14599" width="16.42578125" style="121" customWidth="1"/>
    <col min="14600" max="14600" width="1.7109375" style="121" customWidth="1"/>
    <col min="14601" max="14611" width="7.5703125" style="121" customWidth="1"/>
    <col min="14612" max="14850" width="9.140625" style="121"/>
    <col min="14851" max="14851" width="2.28515625" style="121" customWidth="1"/>
    <col min="14852" max="14852" width="51.28515625" style="121" customWidth="1"/>
    <col min="14853" max="14853" width="16.42578125" style="121" customWidth="1"/>
    <col min="14854" max="14854" width="1.85546875" style="121" customWidth="1"/>
    <col min="14855" max="14855" width="16.42578125" style="121" customWidth="1"/>
    <col min="14856" max="14856" width="1.7109375" style="121" customWidth="1"/>
    <col min="14857" max="14867" width="7.5703125" style="121" customWidth="1"/>
    <col min="14868" max="15106" width="9.140625" style="121"/>
    <col min="15107" max="15107" width="2.28515625" style="121" customWidth="1"/>
    <col min="15108" max="15108" width="51.28515625" style="121" customWidth="1"/>
    <col min="15109" max="15109" width="16.42578125" style="121" customWidth="1"/>
    <col min="15110" max="15110" width="1.85546875" style="121" customWidth="1"/>
    <col min="15111" max="15111" width="16.42578125" style="121" customWidth="1"/>
    <col min="15112" max="15112" width="1.7109375" style="121" customWidth="1"/>
    <col min="15113" max="15123" width="7.5703125" style="121" customWidth="1"/>
    <col min="15124" max="15362" width="9.140625" style="121"/>
    <col min="15363" max="15363" width="2.28515625" style="121" customWidth="1"/>
    <col min="15364" max="15364" width="51.28515625" style="121" customWidth="1"/>
    <col min="15365" max="15365" width="16.42578125" style="121" customWidth="1"/>
    <col min="15366" max="15366" width="1.85546875" style="121" customWidth="1"/>
    <col min="15367" max="15367" width="16.42578125" style="121" customWidth="1"/>
    <col min="15368" max="15368" width="1.7109375" style="121" customWidth="1"/>
    <col min="15369" max="15379" width="7.5703125" style="121" customWidth="1"/>
    <col min="15380" max="15618" width="9.140625" style="121"/>
    <col min="15619" max="15619" width="2.28515625" style="121" customWidth="1"/>
    <col min="15620" max="15620" width="51.28515625" style="121" customWidth="1"/>
    <col min="15621" max="15621" width="16.42578125" style="121" customWidth="1"/>
    <col min="15622" max="15622" width="1.85546875" style="121" customWidth="1"/>
    <col min="15623" max="15623" width="16.42578125" style="121" customWidth="1"/>
    <col min="15624" max="15624" width="1.7109375" style="121" customWidth="1"/>
    <col min="15625" max="15635" width="7.5703125" style="121" customWidth="1"/>
    <col min="15636" max="15874" width="9.140625" style="121"/>
    <col min="15875" max="15875" width="2.28515625" style="121" customWidth="1"/>
    <col min="15876" max="15876" width="51.28515625" style="121" customWidth="1"/>
    <col min="15877" max="15877" width="16.42578125" style="121" customWidth="1"/>
    <col min="15878" max="15878" width="1.85546875" style="121" customWidth="1"/>
    <col min="15879" max="15879" width="16.42578125" style="121" customWidth="1"/>
    <col min="15880" max="15880" width="1.7109375" style="121" customWidth="1"/>
    <col min="15881" max="15891" width="7.5703125" style="121" customWidth="1"/>
    <col min="15892" max="16130" width="9.140625" style="121"/>
    <col min="16131" max="16131" width="2.28515625" style="121" customWidth="1"/>
    <col min="16132" max="16132" width="51.28515625" style="121" customWidth="1"/>
    <col min="16133" max="16133" width="16.42578125" style="121" customWidth="1"/>
    <col min="16134" max="16134" width="1.85546875" style="121" customWidth="1"/>
    <col min="16135" max="16135" width="16.42578125" style="121" customWidth="1"/>
    <col min="16136" max="16136" width="1.7109375" style="121" customWidth="1"/>
    <col min="16137" max="16147" width="7.5703125" style="121" customWidth="1"/>
    <col min="16148" max="16382" width="9.140625" style="121"/>
    <col min="16383" max="16384" width="9.140625" style="121" customWidth="1"/>
  </cols>
  <sheetData>
    <row r="1" spans="1:12" s="115" customFormat="1">
      <c r="A1" s="110" t="s">
        <v>0</v>
      </c>
      <c r="B1" s="111"/>
      <c r="C1" s="111"/>
      <c r="D1" s="111"/>
      <c r="E1" s="111"/>
      <c r="F1" s="111"/>
      <c r="G1" s="112"/>
      <c r="H1" s="113"/>
      <c r="I1" s="113"/>
      <c r="J1" s="113"/>
      <c r="K1" s="113"/>
      <c r="L1" s="114"/>
    </row>
    <row r="2" spans="1:12" s="115" customFormat="1">
      <c r="A2" s="110" t="s">
        <v>69</v>
      </c>
      <c r="B2" s="111"/>
      <c r="C2" s="111"/>
      <c r="D2" s="111"/>
      <c r="E2" s="111"/>
      <c r="F2" s="111"/>
      <c r="G2" s="112"/>
      <c r="H2" s="113"/>
      <c r="I2" s="113"/>
      <c r="J2" s="113"/>
      <c r="K2" s="113"/>
      <c r="L2" s="114"/>
    </row>
    <row r="3" spans="1:12" s="115" customFormat="1">
      <c r="A3" s="110" t="s">
        <v>91</v>
      </c>
      <c r="B3" s="111"/>
      <c r="C3" s="111"/>
      <c r="D3" s="111"/>
      <c r="E3" s="111"/>
      <c r="F3" s="111"/>
      <c r="G3" s="111"/>
      <c r="H3" s="113"/>
      <c r="I3" s="113"/>
      <c r="J3" s="113"/>
      <c r="K3" s="113"/>
      <c r="L3" s="114"/>
    </row>
    <row r="4" spans="1:12" s="115" customFormat="1">
      <c r="A4" s="110"/>
      <c r="B4" s="111"/>
      <c r="C4" s="111"/>
      <c r="D4" s="111"/>
      <c r="E4" s="111"/>
      <c r="F4" s="111"/>
      <c r="G4" s="111"/>
      <c r="H4" s="113"/>
      <c r="I4" s="113"/>
      <c r="J4" s="113"/>
      <c r="K4" s="113"/>
      <c r="L4" s="114"/>
    </row>
    <row r="5" spans="1:12" s="115" customFormat="1">
      <c r="A5" s="111"/>
      <c r="B5" s="111"/>
      <c r="C5" s="111"/>
      <c r="D5" s="111"/>
      <c r="E5" s="116"/>
      <c r="F5" s="116"/>
      <c r="G5" s="117" t="s">
        <v>2</v>
      </c>
      <c r="H5" s="113"/>
      <c r="I5" s="113"/>
      <c r="J5" s="113"/>
      <c r="K5" s="113"/>
      <c r="L5" s="114"/>
    </row>
    <row r="6" spans="1:12" s="115" customFormat="1">
      <c r="A6" s="111"/>
      <c r="B6" s="111"/>
      <c r="C6" s="151" t="s">
        <v>96</v>
      </c>
      <c r="D6" s="152"/>
      <c r="E6" s="152"/>
      <c r="F6" s="152"/>
      <c r="G6" s="152"/>
      <c r="H6" s="113"/>
      <c r="I6" s="113"/>
      <c r="J6" s="113"/>
      <c r="K6" s="113"/>
      <c r="L6" s="114"/>
    </row>
    <row r="7" spans="1:12" s="115" customFormat="1">
      <c r="A7" s="111"/>
      <c r="B7" s="111"/>
      <c r="C7" s="147" t="s">
        <v>97</v>
      </c>
      <c r="D7" s="46"/>
      <c r="E7" s="148"/>
      <c r="F7" s="149" t="s">
        <v>98</v>
      </c>
      <c r="G7" s="47"/>
      <c r="H7" s="113"/>
      <c r="I7" s="113"/>
      <c r="J7" s="113"/>
      <c r="K7" s="113"/>
      <c r="L7" s="114"/>
    </row>
    <row r="8" spans="1:12" s="115" customFormat="1">
      <c r="A8" s="111"/>
      <c r="B8" s="111"/>
      <c r="C8" s="2">
        <v>2562</v>
      </c>
      <c r="D8" s="46"/>
      <c r="E8" s="2">
        <v>2562</v>
      </c>
      <c r="F8" s="3"/>
      <c r="G8" s="2">
        <v>2561</v>
      </c>
      <c r="H8" s="113"/>
      <c r="I8" s="113"/>
      <c r="J8" s="113"/>
      <c r="K8" s="113"/>
      <c r="L8" s="114"/>
    </row>
    <row r="9" spans="1:12" s="115" customFormat="1">
      <c r="A9" s="111"/>
      <c r="B9" s="111"/>
      <c r="C9" s="111"/>
      <c r="D9" s="111"/>
      <c r="E9" s="119"/>
      <c r="F9" s="118"/>
      <c r="G9" s="119"/>
      <c r="H9" s="113"/>
      <c r="I9" s="113"/>
      <c r="J9" s="113"/>
      <c r="K9" s="113"/>
      <c r="L9" s="114"/>
    </row>
    <row r="10" spans="1:12">
      <c r="A10" s="120" t="s">
        <v>70</v>
      </c>
      <c r="E10" s="122"/>
      <c r="F10" s="122"/>
      <c r="G10" s="122"/>
      <c r="H10" s="123"/>
      <c r="I10" s="123"/>
      <c r="L10" s="94"/>
    </row>
    <row r="11" spans="1:12" s="120" customFormat="1">
      <c r="A11" s="124" t="s">
        <v>47</v>
      </c>
      <c r="B11" s="124"/>
      <c r="C11" s="136">
        <f>'งบกำไรขาดทุนเบ็ดเสร็จ '!D21</f>
        <v>39338128</v>
      </c>
      <c r="D11" s="124"/>
      <c r="E11" s="125">
        <f>'งบกำไรขาดทุนเบ็ดเสร็จ '!F21</f>
        <v>34975196</v>
      </c>
      <c r="F11" s="125"/>
      <c r="G11" s="125">
        <f>'งบกำไรขาดทุนเบ็ดเสร็จ '!H21</f>
        <v>79133077</v>
      </c>
      <c r="H11" s="126"/>
      <c r="I11" s="126"/>
      <c r="J11" s="127"/>
      <c r="L11" s="126"/>
    </row>
    <row r="12" spans="1:12" s="120" customFormat="1">
      <c r="A12" s="124" t="s">
        <v>90</v>
      </c>
      <c r="B12" s="124"/>
      <c r="C12" s="124"/>
      <c r="D12" s="124"/>
      <c r="E12" s="125"/>
      <c r="F12" s="125"/>
      <c r="G12" s="125"/>
      <c r="H12" s="126"/>
      <c r="I12" s="126"/>
      <c r="J12" s="127"/>
      <c r="L12" s="126"/>
    </row>
    <row r="13" spans="1:12">
      <c r="B13" s="128" t="s">
        <v>124</v>
      </c>
      <c r="C13" s="160">
        <v>19343937</v>
      </c>
      <c r="D13" s="128"/>
      <c r="E13" s="160">
        <v>19343937</v>
      </c>
      <c r="F13" s="129"/>
      <c r="G13" s="129">
        <v>-9015363</v>
      </c>
      <c r="H13" s="94"/>
      <c r="I13" s="126"/>
      <c r="L13" s="94"/>
    </row>
    <row r="14" spans="1:12" s="120" customFormat="1">
      <c r="A14" s="128"/>
      <c r="B14" s="128" t="s">
        <v>127</v>
      </c>
      <c r="C14" s="160">
        <v>-3048952</v>
      </c>
      <c r="D14" s="128"/>
      <c r="E14" s="129">
        <v>-3048952</v>
      </c>
      <c r="F14" s="129"/>
      <c r="G14" s="129">
        <v>-580819</v>
      </c>
      <c r="I14" s="126"/>
    </row>
    <row r="15" spans="1:12" s="120" customFormat="1">
      <c r="A15" s="128"/>
      <c r="B15" s="128" t="s">
        <v>128</v>
      </c>
      <c r="C15" s="160">
        <v>-104246</v>
      </c>
      <c r="D15" s="128"/>
      <c r="E15" s="129">
        <v>-104246</v>
      </c>
      <c r="F15" s="129"/>
      <c r="G15" s="129">
        <v>-104096</v>
      </c>
      <c r="I15" s="126"/>
    </row>
    <row r="16" spans="1:12" s="120" customFormat="1">
      <c r="A16" s="128"/>
      <c r="B16" s="128" t="s">
        <v>130</v>
      </c>
      <c r="C16" s="160">
        <v>-10960715</v>
      </c>
      <c r="D16" s="128"/>
      <c r="E16" s="129">
        <v>-10960715</v>
      </c>
      <c r="F16" s="129"/>
      <c r="G16" s="129">
        <v>-1408947</v>
      </c>
      <c r="I16" s="126"/>
    </row>
    <row r="17" spans="1:12">
      <c r="B17" s="128" t="s">
        <v>73</v>
      </c>
      <c r="C17" s="160">
        <v>2486056</v>
      </c>
      <c r="D17" s="128"/>
      <c r="E17" s="129">
        <v>2486056</v>
      </c>
      <c r="F17" s="129"/>
      <c r="G17" s="129">
        <v>2473457</v>
      </c>
      <c r="H17" s="94"/>
      <c r="I17" s="126"/>
      <c r="J17" s="130"/>
      <c r="L17" s="94"/>
    </row>
    <row r="18" spans="1:12" s="120" customFormat="1">
      <c r="A18" s="128"/>
      <c r="B18" s="128" t="s">
        <v>125</v>
      </c>
      <c r="C18" s="160">
        <v>-57504</v>
      </c>
      <c r="D18" s="128"/>
      <c r="E18" s="129">
        <v>-57504</v>
      </c>
      <c r="F18" s="129"/>
      <c r="G18" s="129">
        <v>448304</v>
      </c>
      <c r="I18" s="126"/>
    </row>
    <row r="19" spans="1:12">
      <c r="B19" s="128" t="s">
        <v>71</v>
      </c>
      <c r="C19" s="160">
        <v>37113990</v>
      </c>
      <c r="D19" s="128"/>
      <c r="E19" s="129">
        <v>37113990</v>
      </c>
      <c r="F19" s="129"/>
      <c r="G19" s="129">
        <v>46362015</v>
      </c>
      <c r="H19" s="94"/>
      <c r="I19" s="126"/>
      <c r="J19" s="130"/>
      <c r="L19" s="94"/>
    </row>
    <row r="20" spans="1:12">
      <c r="B20" s="128" t="s">
        <v>72</v>
      </c>
      <c r="C20" s="160">
        <v>-662022</v>
      </c>
      <c r="D20" s="128"/>
      <c r="E20" s="129">
        <v>-662022</v>
      </c>
      <c r="F20" s="129"/>
      <c r="G20" s="129">
        <v>-1158568</v>
      </c>
      <c r="H20" s="94"/>
      <c r="I20" s="126"/>
      <c r="J20" s="130"/>
      <c r="L20" s="94"/>
    </row>
    <row r="21" spans="1:12" s="120" customFormat="1">
      <c r="A21" s="128"/>
      <c r="B21" s="128" t="s">
        <v>74</v>
      </c>
      <c r="C21" s="160">
        <v>452000</v>
      </c>
      <c r="D21" s="128"/>
      <c r="E21" s="129">
        <v>452000</v>
      </c>
      <c r="F21" s="129"/>
      <c r="G21" s="129">
        <v>0</v>
      </c>
      <c r="I21" s="126"/>
    </row>
    <row r="22" spans="1:12" s="120" customFormat="1">
      <c r="A22" s="128"/>
      <c r="B22" s="128" t="s">
        <v>75</v>
      </c>
      <c r="C22" s="160">
        <v>-4836215</v>
      </c>
      <c r="D22" s="128"/>
      <c r="E22" s="129">
        <v>-4836215</v>
      </c>
      <c r="F22" s="129"/>
      <c r="G22" s="129">
        <v>-167849</v>
      </c>
      <c r="I22" s="126"/>
    </row>
    <row r="23" spans="1:12" s="120" customFormat="1">
      <c r="A23" s="128"/>
      <c r="B23" s="128" t="s">
        <v>101</v>
      </c>
      <c r="C23" s="161">
        <v>-4362932</v>
      </c>
      <c r="D23" s="128"/>
      <c r="E23" s="129">
        <v>0</v>
      </c>
      <c r="F23" s="129"/>
      <c r="G23" s="129">
        <v>0</v>
      </c>
      <c r="I23" s="126"/>
    </row>
    <row r="24" spans="1:12" s="120" customFormat="1">
      <c r="B24" s="128" t="s">
        <v>76</v>
      </c>
      <c r="C24" s="162">
        <f>SUM(C11:C23)</f>
        <v>74701525</v>
      </c>
      <c r="D24" s="128"/>
      <c r="E24" s="131">
        <f>SUM(E11:E22)</f>
        <v>74701525</v>
      </c>
      <c r="F24" s="129"/>
      <c r="G24" s="131">
        <f>SUM(G11:G23)</f>
        <v>115981211</v>
      </c>
      <c r="I24" s="126"/>
    </row>
    <row r="25" spans="1:12" s="120" customFormat="1">
      <c r="A25" s="124" t="s">
        <v>77</v>
      </c>
      <c r="B25" s="124"/>
      <c r="C25" s="124"/>
      <c r="D25" s="124"/>
      <c r="E25" s="125"/>
      <c r="F25" s="129"/>
      <c r="G25" s="125"/>
      <c r="I25" s="126"/>
    </row>
    <row r="26" spans="1:12">
      <c r="B26" s="128" t="s">
        <v>106</v>
      </c>
      <c r="C26" s="163">
        <v>614068</v>
      </c>
      <c r="D26" s="128"/>
      <c r="E26" s="129">
        <v>614068</v>
      </c>
      <c r="F26" s="129"/>
      <c r="G26" s="129">
        <v>1110250</v>
      </c>
      <c r="H26" s="94"/>
      <c r="I26" s="126"/>
      <c r="L26" s="94"/>
    </row>
    <row r="27" spans="1:12" s="120" customFormat="1">
      <c r="B27" s="128" t="s">
        <v>108</v>
      </c>
      <c r="C27" s="162">
        <v>640381</v>
      </c>
      <c r="D27" s="128"/>
      <c r="E27" s="129">
        <v>640381</v>
      </c>
      <c r="F27" s="129"/>
      <c r="G27" s="129">
        <v>0</v>
      </c>
      <c r="I27" s="126"/>
    </row>
    <row r="28" spans="1:12">
      <c r="B28" s="128" t="s">
        <v>107</v>
      </c>
      <c r="C28" s="164">
        <v>-14333473</v>
      </c>
      <c r="D28" s="128"/>
      <c r="E28" s="129">
        <v>-14333473</v>
      </c>
      <c r="F28" s="129"/>
      <c r="G28" s="129">
        <v>-16339584</v>
      </c>
      <c r="H28" s="94"/>
      <c r="I28" s="126"/>
      <c r="L28" s="94"/>
    </row>
    <row r="29" spans="1:12" s="120" customFormat="1">
      <c r="A29" s="124" t="s">
        <v>78</v>
      </c>
      <c r="B29" s="128"/>
      <c r="C29" s="212">
        <f>SUM(C24:C28)</f>
        <v>61622501</v>
      </c>
      <c r="D29" s="128"/>
      <c r="E29" s="132">
        <f>SUM(E24:E28)</f>
        <v>61622501</v>
      </c>
      <c r="F29" s="129"/>
      <c r="G29" s="132">
        <f>SUM(G24:G28)</f>
        <v>100751877</v>
      </c>
      <c r="I29" s="126"/>
    </row>
    <row r="30" spans="1:12">
      <c r="A30" s="128"/>
      <c r="B30" s="128"/>
      <c r="C30" s="128"/>
      <c r="D30" s="128"/>
      <c r="E30" s="129"/>
      <c r="F30" s="129"/>
      <c r="G30" s="129"/>
      <c r="H30" s="94"/>
      <c r="I30" s="126"/>
      <c r="L30" s="94"/>
    </row>
    <row r="31" spans="1:12" s="115" customFormat="1">
      <c r="A31" s="110" t="s">
        <v>0</v>
      </c>
      <c r="B31" s="111"/>
      <c r="C31" s="111"/>
      <c r="D31" s="111"/>
      <c r="E31" s="111"/>
      <c r="F31" s="112"/>
      <c r="G31" s="113"/>
      <c r="H31" s="113"/>
      <c r="I31" s="126"/>
      <c r="J31" s="113"/>
      <c r="K31" s="114"/>
    </row>
    <row r="32" spans="1:12" s="115" customFormat="1">
      <c r="A32" s="110" t="s">
        <v>79</v>
      </c>
      <c r="B32" s="111"/>
      <c r="C32" s="111"/>
      <c r="D32" s="111"/>
      <c r="E32" s="111"/>
      <c r="F32" s="112"/>
      <c r="G32" s="113"/>
      <c r="H32" s="113"/>
      <c r="I32" s="126"/>
      <c r="J32" s="113"/>
      <c r="K32" s="114"/>
    </row>
    <row r="33" spans="1:12" s="115" customFormat="1">
      <c r="A33" s="110" t="s">
        <v>91</v>
      </c>
      <c r="B33" s="111"/>
      <c r="C33" s="111"/>
      <c r="D33" s="111"/>
      <c r="E33" s="111"/>
      <c r="F33" s="111"/>
      <c r="G33" s="113"/>
      <c r="H33" s="113"/>
      <c r="I33" s="126"/>
      <c r="J33" s="113"/>
      <c r="K33" s="114"/>
    </row>
    <row r="34" spans="1:12" s="115" customFormat="1">
      <c r="A34" s="110"/>
      <c r="B34" s="111"/>
      <c r="C34" s="111"/>
      <c r="D34" s="111"/>
      <c r="E34" s="111"/>
      <c r="F34" s="111"/>
      <c r="G34" s="113"/>
      <c r="H34" s="113"/>
      <c r="I34" s="126"/>
      <c r="J34" s="113"/>
      <c r="K34" s="114"/>
    </row>
    <row r="35" spans="1:12" s="115" customFormat="1">
      <c r="A35" s="111"/>
      <c r="B35" s="111"/>
      <c r="C35" s="111"/>
      <c r="D35" s="111"/>
      <c r="E35" s="116"/>
      <c r="F35" s="116"/>
      <c r="G35" s="117" t="s">
        <v>2</v>
      </c>
      <c r="H35" s="113"/>
      <c r="I35" s="126"/>
      <c r="J35" s="113"/>
      <c r="K35" s="114"/>
    </row>
    <row r="36" spans="1:12" s="115" customFormat="1">
      <c r="A36" s="111"/>
      <c r="B36" s="111"/>
      <c r="C36" s="151" t="s">
        <v>96</v>
      </c>
      <c r="D36" s="152"/>
      <c r="E36" s="152"/>
      <c r="F36" s="152"/>
      <c r="G36" s="152"/>
      <c r="H36" s="113"/>
      <c r="I36" s="126"/>
      <c r="J36" s="113"/>
      <c r="K36" s="114"/>
    </row>
    <row r="37" spans="1:12" s="115" customFormat="1">
      <c r="A37" s="111"/>
      <c r="B37" s="111"/>
      <c r="C37" s="147" t="s">
        <v>97</v>
      </c>
      <c r="D37" s="46"/>
      <c r="E37" s="148"/>
      <c r="F37" s="149" t="s">
        <v>98</v>
      </c>
      <c r="G37" s="47"/>
      <c r="H37" s="113"/>
      <c r="I37" s="126"/>
      <c r="J37" s="113"/>
      <c r="K37" s="114"/>
    </row>
    <row r="38" spans="1:12" s="115" customFormat="1">
      <c r="A38" s="111"/>
      <c r="B38" s="111"/>
      <c r="C38" s="2">
        <v>2562</v>
      </c>
      <c r="D38" s="46"/>
      <c r="E38" s="2">
        <v>2562</v>
      </c>
      <c r="F38" s="3"/>
      <c r="G38" s="2">
        <v>2561</v>
      </c>
      <c r="H38" s="113"/>
      <c r="I38" s="126"/>
      <c r="J38" s="113"/>
      <c r="K38" s="114"/>
    </row>
    <row r="39" spans="1:12" s="115" customFormat="1">
      <c r="A39" s="111"/>
      <c r="B39" s="111"/>
      <c r="C39" s="111"/>
      <c r="D39" s="111"/>
      <c r="E39" s="119"/>
      <c r="F39" s="118"/>
      <c r="G39" s="119"/>
      <c r="H39" s="113"/>
      <c r="I39" s="126"/>
      <c r="J39" s="113"/>
      <c r="K39" s="114"/>
    </row>
    <row r="40" spans="1:12">
      <c r="A40" s="124" t="s">
        <v>80</v>
      </c>
      <c r="B40" s="128"/>
      <c r="C40" s="128"/>
      <c r="D40" s="128"/>
      <c r="E40" s="129"/>
      <c r="F40" s="129"/>
      <c r="G40" s="129"/>
      <c r="H40" s="129"/>
      <c r="I40" s="126"/>
      <c r="J40" s="94"/>
      <c r="L40" s="94"/>
    </row>
    <row r="41" spans="1:12">
      <c r="A41" s="120"/>
      <c r="B41" s="128" t="s">
        <v>84</v>
      </c>
      <c r="C41" s="160">
        <v>179066</v>
      </c>
      <c r="D41" s="128"/>
      <c r="E41" s="160">
        <v>179066</v>
      </c>
      <c r="F41" s="129"/>
      <c r="G41" s="129">
        <v>427909</v>
      </c>
      <c r="H41" s="129"/>
      <c r="I41" s="126"/>
      <c r="J41" s="94"/>
      <c r="L41" s="94"/>
    </row>
    <row r="42" spans="1:12">
      <c r="A42" s="120"/>
      <c r="B42" s="128" t="s">
        <v>83</v>
      </c>
      <c r="C42" s="160">
        <v>-889423</v>
      </c>
      <c r="D42" s="128"/>
      <c r="E42" s="129">
        <v>-889423</v>
      </c>
      <c r="F42" s="129"/>
      <c r="G42" s="129">
        <v>39484</v>
      </c>
      <c r="H42" s="129"/>
      <c r="I42" s="126"/>
      <c r="J42" s="94"/>
      <c r="L42" s="94"/>
    </row>
    <row r="43" spans="1:12">
      <c r="A43" s="124"/>
      <c r="B43" s="128" t="s">
        <v>102</v>
      </c>
      <c r="C43" s="160">
        <v>-193713514</v>
      </c>
      <c r="D43" s="128"/>
      <c r="E43" s="129">
        <v>-193713514</v>
      </c>
      <c r="F43" s="129"/>
      <c r="G43" s="129">
        <v>0</v>
      </c>
      <c r="H43" s="129"/>
      <c r="I43" s="126"/>
      <c r="J43" s="94"/>
      <c r="L43" s="94"/>
    </row>
    <row r="44" spans="1:12">
      <c r="A44" s="120"/>
      <c r="B44" s="128" t="s">
        <v>81</v>
      </c>
      <c r="C44" s="128"/>
      <c r="D44" s="128"/>
      <c r="G44" s="172"/>
      <c r="H44" s="129"/>
      <c r="I44" s="126"/>
      <c r="J44" s="94"/>
      <c r="L44" s="94"/>
    </row>
    <row r="45" spans="1:12">
      <c r="A45" s="120"/>
      <c r="B45" s="133" t="s">
        <v>82</v>
      </c>
      <c r="C45" s="160">
        <v>-31724994</v>
      </c>
      <c r="D45" s="133"/>
      <c r="E45" s="129">
        <v>-31724994</v>
      </c>
      <c r="F45" s="129"/>
      <c r="G45" s="129">
        <v>-33348569</v>
      </c>
      <c r="H45" s="129"/>
      <c r="I45" s="126"/>
      <c r="J45" s="94"/>
      <c r="L45" s="94"/>
    </row>
    <row r="46" spans="1:12">
      <c r="A46" s="124" t="s">
        <v>85</v>
      </c>
      <c r="B46" s="128"/>
      <c r="C46" s="212">
        <f>SUM(C41:C45)</f>
        <v>-226148865</v>
      </c>
      <c r="D46" s="128"/>
      <c r="E46" s="132">
        <f>SUM(E41:E45)</f>
        <v>-226148865</v>
      </c>
      <c r="F46" s="129"/>
      <c r="G46" s="132">
        <f>SUM(G41:G45)</f>
        <v>-32881176</v>
      </c>
      <c r="H46" s="129"/>
      <c r="I46" s="126"/>
      <c r="J46" s="94"/>
      <c r="L46" s="94"/>
    </row>
    <row r="47" spans="1:12">
      <c r="A47" s="120"/>
      <c r="B47" s="128"/>
      <c r="C47" s="128"/>
      <c r="D47" s="128"/>
      <c r="E47" s="129"/>
      <c r="F47" s="129"/>
      <c r="G47" s="129"/>
      <c r="H47" s="129"/>
      <c r="I47" s="126"/>
      <c r="J47" s="94"/>
      <c r="L47" s="94"/>
    </row>
    <row r="48" spans="1:12">
      <c r="A48" s="124" t="s">
        <v>86</v>
      </c>
      <c r="B48" s="128"/>
      <c r="C48" s="128"/>
      <c r="D48" s="128"/>
      <c r="E48" s="129"/>
      <c r="F48" s="129"/>
      <c r="G48" s="129"/>
      <c r="H48" s="129"/>
      <c r="I48" s="126"/>
      <c r="J48" s="94"/>
      <c r="L48" s="94"/>
    </row>
    <row r="49" spans="1:12">
      <c r="A49" s="120"/>
      <c r="B49" s="128" t="s">
        <v>113</v>
      </c>
      <c r="C49" s="160">
        <v>-29087279</v>
      </c>
      <c r="D49" s="128"/>
      <c r="E49" s="129">
        <v>-29087279</v>
      </c>
      <c r="F49" s="129"/>
      <c r="G49" s="129">
        <v>-28279299</v>
      </c>
      <c r="H49" s="129"/>
      <c r="I49" s="126"/>
      <c r="J49" s="94"/>
      <c r="L49" s="94"/>
    </row>
    <row r="50" spans="1:12">
      <c r="A50" s="124" t="s">
        <v>87</v>
      </c>
      <c r="B50" s="128"/>
      <c r="C50" s="212">
        <f>SUM(C49:C49)</f>
        <v>-29087279</v>
      </c>
      <c r="D50" s="128"/>
      <c r="E50" s="134">
        <f>SUM(E49:E49)</f>
        <v>-29087279</v>
      </c>
      <c r="F50" s="129"/>
      <c r="G50" s="134">
        <f>SUM(G49:G49)</f>
        <v>-28279299</v>
      </c>
      <c r="H50" s="129"/>
      <c r="I50" s="126"/>
      <c r="J50" s="94"/>
      <c r="L50" s="94"/>
    </row>
    <row r="51" spans="1:12" s="120" customFormat="1">
      <c r="A51" s="124" t="s">
        <v>114</v>
      </c>
      <c r="B51" s="124"/>
      <c r="C51" s="136">
        <f>C29+C46+C50</f>
        <v>-193613643</v>
      </c>
      <c r="D51" s="124"/>
      <c r="E51" s="135">
        <f>E29+E46+E50</f>
        <v>-193613643</v>
      </c>
      <c r="F51" s="136"/>
      <c r="G51" s="135">
        <f>G29+G46+G50</f>
        <v>39591402</v>
      </c>
      <c r="H51" s="126"/>
      <c r="I51" s="126"/>
      <c r="J51" s="137"/>
      <c r="L51" s="138"/>
    </row>
    <row r="52" spans="1:12">
      <c r="A52" s="124" t="s">
        <v>88</v>
      </c>
      <c r="B52" s="124"/>
      <c r="C52" s="136">
        <f>E52</f>
        <v>336785406</v>
      </c>
      <c r="D52" s="124"/>
      <c r="E52" s="139">
        <f>งบแสดงฐานะการเงิน!H12</f>
        <v>336785406</v>
      </c>
      <c r="F52" s="136"/>
      <c r="G52" s="139">
        <v>297194004</v>
      </c>
      <c r="H52" s="94"/>
      <c r="I52" s="126"/>
    </row>
    <row r="53" spans="1:12" ht="21.75" thickBot="1">
      <c r="A53" s="124" t="s">
        <v>89</v>
      </c>
      <c r="B53" s="124"/>
      <c r="C53" s="140">
        <f>SUM(C51:C52)</f>
        <v>143171763</v>
      </c>
      <c r="D53" s="124"/>
      <c r="E53" s="140">
        <f>SUM(E51:E52)</f>
        <v>143171763</v>
      </c>
      <c r="F53" s="136"/>
      <c r="G53" s="141">
        <f>SUM(G51:G52)</f>
        <v>336785406</v>
      </c>
      <c r="H53" s="94"/>
      <c r="I53" s="126"/>
    </row>
    <row r="54" spans="1:12" ht="21.75" thickTop="1">
      <c r="A54" s="124"/>
      <c r="B54" s="124"/>
      <c r="C54" s="144"/>
      <c r="D54" s="124"/>
      <c r="E54" s="144"/>
      <c r="F54" s="136"/>
      <c r="G54" s="213"/>
      <c r="H54" s="94"/>
      <c r="I54" s="126"/>
    </row>
    <row r="55" spans="1:12">
      <c r="A55" s="124" t="s">
        <v>109</v>
      </c>
      <c r="B55" s="124"/>
      <c r="C55" s="144"/>
      <c r="D55" s="124"/>
      <c r="E55" s="144"/>
      <c r="F55" s="136"/>
      <c r="G55" s="213"/>
      <c r="H55" s="94"/>
      <c r="I55" s="126"/>
    </row>
    <row r="56" spans="1:12">
      <c r="A56" s="124"/>
      <c r="B56" s="128" t="s">
        <v>110</v>
      </c>
      <c r="C56" s="214"/>
      <c r="D56" s="172"/>
      <c r="E56" s="214"/>
      <c r="F56" s="172"/>
      <c r="G56" s="214"/>
      <c r="H56" s="94"/>
      <c r="I56" s="126"/>
    </row>
    <row r="57" spans="1:12">
      <c r="A57" s="124"/>
      <c r="B57" s="128" t="s">
        <v>112</v>
      </c>
      <c r="C57" s="160">
        <v>-4714000</v>
      </c>
      <c r="D57" s="172"/>
      <c r="E57" s="160">
        <v>-4714000</v>
      </c>
      <c r="F57" s="172"/>
      <c r="G57" s="214">
        <v>0</v>
      </c>
      <c r="H57" s="94"/>
      <c r="I57" s="126"/>
    </row>
    <row r="58" spans="1:12">
      <c r="A58" s="124"/>
      <c r="B58" s="128" t="s">
        <v>111</v>
      </c>
      <c r="C58" s="160">
        <v>2400000</v>
      </c>
      <c r="D58" s="172"/>
      <c r="E58" s="160">
        <v>2400000</v>
      </c>
      <c r="F58" s="172"/>
      <c r="G58" s="214">
        <v>0</v>
      </c>
      <c r="H58" s="94"/>
      <c r="I58" s="126"/>
    </row>
    <row r="59" spans="1:12">
      <c r="A59" s="142"/>
      <c r="B59" s="128"/>
      <c r="C59" s="143"/>
      <c r="D59" s="143"/>
      <c r="E59" s="139"/>
      <c r="F59" s="144"/>
      <c r="G59" s="139"/>
    </row>
    <row r="61" spans="1:12">
      <c r="C61" s="130"/>
    </row>
  </sheetData>
  <pageMargins left="1.1023622047244095" right="0.39370078740157483" top="0.98425196850393704" bottom="0.98425196850393704" header="0.39370078740157483" footer="0.39370078740157483"/>
  <pageSetup paperSize="256" scale="80" firstPageNumber="6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 &amp;P</oddFooter>
  </headerFooter>
  <rowBreaks count="1" manualBreakCount="1">
    <brk id="30" max="16383" man="1"/>
  </rowBreaks>
  <ignoredErrors>
    <ignoredError sqref="C50 E23:E24 E50 G23:G24 C46:G46 C29:G29 C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</vt:lpstr>
      <vt:lpstr>งบแสดงส่วนของผู้ถือหุ้น</vt:lpstr>
      <vt:lpstr>งบแสดงส่วนของผู้ถือหุ้น (eq)</vt:lpstr>
      <vt:lpstr>งบกระแสเงินสด</vt:lpstr>
      <vt:lpstr>งบกระแสเงินสด!jk</vt:lpstr>
      <vt:lpstr>งบกระแสเงินสด!qq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CK Jub Jub</cp:lastModifiedBy>
  <cp:lastPrinted>2020-02-27T08:33:40Z</cp:lastPrinted>
  <dcterms:created xsi:type="dcterms:W3CDTF">2019-02-16T06:42:12Z</dcterms:created>
  <dcterms:modified xsi:type="dcterms:W3CDTF">2020-02-27T08:35:07Z</dcterms:modified>
</cp:coreProperties>
</file>