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junwiset\Desktop\DDD YE19\FS for YE2019\DDD SET 19\"/>
    </mc:Choice>
  </mc:AlternateContent>
  <xr:revisionPtr revIDLastSave="0" documentId="8_{E557B8B0-D3B6-4EBD-8481-F12D86ADBD31}" xr6:coauthVersionLast="41" xr6:coauthVersionMax="41" xr10:uidLastSave="{00000000-0000-0000-0000-000000000000}"/>
  <bookViews>
    <workbookView xWindow="-110" yWindow="-110" windowWidth="19420" windowHeight="10540" activeTab="6" xr2:uid="{00000000-000D-0000-FFFF-FFFF00000000}"/>
  </bookViews>
  <sheets>
    <sheet name="BS 9-11" sheetId="1" r:id="rId1"/>
    <sheet name="PL" sheetId="12" r:id="rId2"/>
    <sheet name="SH-8" sheetId="9" r:id="rId3"/>
    <sheet name="Consolidated" sheetId="4" state="hidden" r:id="rId4"/>
    <sheet name="SH-10" sheetId="10" r:id="rId5"/>
    <sheet name="Company" sheetId="2" state="hidden" r:id="rId6"/>
    <sheet name="CF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Fill" localSheetId="1" hidden="1">#REF!</definedName>
    <definedName name="_Fill" hidden="1">#REF!</definedName>
    <definedName name="_G1" localSheetId="1" hidden="1">{"'Eng (page2)'!$A$1:$D$52"}</definedName>
    <definedName name="_G1" hidden="1">{"'Eng (page2)'!$A$1:$D$52"}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localSheetId="1" hidden="1">{"'Eng (page2)'!$A$1:$D$52"}</definedName>
    <definedName name="_Tic30" hidden="1">{"'Eng (page2)'!$A$1:$D$52"}</definedName>
    <definedName name="_X2" localSheetId="1" hidden="1">{"'Eng (page2)'!$A$1:$D$52"}</definedName>
    <definedName name="_X2" hidden="1">{"'Eng (page2)'!$A$1:$D$52"}</definedName>
    <definedName name="_ZH111" localSheetId="1" hidden="1">{"'Model'!$A$1:$N$53"}</definedName>
    <definedName name="_ZH111" hidden="1">{"'Model'!$A$1:$N$53"}</definedName>
    <definedName name="AccessDatabase" hidden="1">"C:\MSOffice\Office\aut\WAREHOUSE.mdb"</definedName>
    <definedName name="adas" localSheetId="1" hidden="1">{"'Model'!$A$1:$N$53"}</definedName>
    <definedName name="adas" hidden="1">{"'Model'!$A$1:$N$53"}</definedName>
    <definedName name="ake" hidden="1">#REF!</definedName>
    <definedName name="aoe" localSheetId="1" hidden="1">{"'Model'!$A$1:$N$53"}</definedName>
    <definedName name="aoe" hidden="1">{"'Model'!$A$1:$N$53"}</definedName>
    <definedName name="APAC_Yr" localSheetId="4">[1]Admin!$D$22</definedName>
    <definedName name="APAC_Yr" localSheetId="2">[1]Admin!$D$22</definedName>
    <definedName name="APAC_Yr">[2]Admin!$D$22</definedName>
    <definedName name="APACMonth" localSheetId="4">[3]Input!$D$44</definedName>
    <definedName name="APACMonth" localSheetId="2">[3]Input!$D$44</definedName>
    <definedName name="APACMonth">[4]Input!$D$44</definedName>
    <definedName name="AS2DocOpenMode" hidden="1">"AS2DocumentEdit"</definedName>
    <definedName name="atyr" localSheetId="1" hidden="1">{"'Eng (page2)'!$A$1:$D$52"}</definedName>
    <definedName name="atyr" hidden="1">{"'Eng (page2)'!$A$1:$D$52"}</definedName>
    <definedName name="awse" localSheetId="1" hidden="1">{"'Eng (page2)'!$A$1:$D$52"}</definedName>
    <definedName name="awse" hidden="1">{"'Eng (page2)'!$A$1:$D$52"}</definedName>
    <definedName name="book1" localSheetId="1" hidden="1">{"'Eng (page2)'!$A$1:$D$52"}</definedName>
    <definedName name="book1" hidden="1">{"'Eng (page2)'!$A$1:$D$52"}</definedName>
    <definedName name="Brand" localSheetId="4">'[5]Group Input'!$I$19</definedName>
    <definedName name="Brand" localSheetId="2">'[5]Group Input'!$I$19</definedName>
    <definedName name="Brand">'[6]Group Input'!$I$19</definedName>
    <definedName name="cash" localSheetId="1" hidden="1">{"'Eng (page2)'!$A$1:$D$52"}</definedName>
    <definedName name="cash" hidden="1">{"'Eng (page2)'!$A$1:$D$52"}</definedName>
    <definedName name="Com_Period1" localSheetId="4">[1]Admin!$D$36</definedName>
    <definedName name="Com_Period1" localSheetId="2">[1]Admin!$D$36</definedName>
    <definedName name="Com_Period1">[2]Admin!$D$36</definedName>
    <definedName name="Com_Period10" localSheetId="4">[5]Admin!$M$36</definedName>
    <definedName name="Com_Period10" localSheetId="2">[5]Admin!$M$36</definedName>
    <definedName name="Com_Period10">[6]Admin!$M$36</definedName>
    <definedName name="Com_Period11" localSheetId="4">[5]Admin!$N$36</definedName>
    <definedName name="Com_Period11" localSheetId="2">[5]Admin!$N$36</definedName>
    <definedName name="Com_Period11">[6]Admin!$N$36</definedName>
    <definedName name="Com_Period12" localSheetId="4">[5]Admin!$O$36</definedName>
    <definedName name="Com_Period12" localSheetId="2">[5]Admin!$O$36</definedName>
    <definedName name="Com_Period12">[6]Admin!$O$36</definedName>
    <definedName name="Com_Period2" localSheetId="4">[1]Admin!$E$36</definedName>
    <definedName name="Com_Period2" localSheetId="2">[1]Admin!$E$36</definedName>
    <definedName name="Com_Period2">[2]Admin!$E$36</definedName>
    <definedName name="Com_Period3" localSheetId="4">[5]Admin!$F$36</definedName>
    <definedName name="Com_Period3" localSheetId="2">[5]Admin!$F$36</definedName>
    <definedName name="Com_Period3">[6]Admin!$F$36</definedName>
    <definedName name="Com_Period4" localSheetId="4">[5]Admin!$G$36</definedName>
    <definedName name="Com_Period4" localSheetId="2">[5]Admin!$G$36</definedName>
    <definedName name="Com_Period4">[6]Admin!$G$36</definedName>
    <definedName name="Com_Period5" localSheetId="4">[5]Admin!$H$36</definedName>
    <definedName name="Com_Period5" localSheetId="2">[5]Admin!$H$36</definedName>
    <definedName name="Com_Period5">[6]Admin!$H$36</definedName>
    <definedName name="Com_Period6" localSheetId="4">[5]Admin!$I$36</definedName>
    <definedName name="Com_Period6" localSheetId="2">[5]Admin!$I$36</definedName>
    <definedName name="Com_Period6">[6]Admin!$I$36</definedName>
    <definedName name="Com_Period7" localSheetId="4">[5]Admin!$J$36</definedName>
    <definedName name="Com_Period7" localSheetId="2">[5]Admin!$J$36</definedName>
    <definedName name="Com_Period7">[6]Admin!$J$36</definedName>
    <definedName name="Com_Period8" localSheetId="4">[5]Admin!$K$36</definedName>
    <definedName name="Com_Period8" localSheetId="2">[5]Admin!$K$36</definedName>
    <definedName name="Com_Period8">[6]Admin!$K$36</definedName>
    <definedName name="Com_Period9" localSheetId="4">[5]Admin!$L$36</definedName>
    <definedName name="Com_Period9" localSheetId="2">[5]Admin!$L$36</definedName>
    <definedName name="Com_Period9">[6]Admin!$L$36</definedName>
    <definedName name="Com_Ret1" localSheetId="4">[1]Admin!$D$37</definedName>
    <definedName name="Com_Ret1" localSheetId="2">[1]Admin!$D$37</definedName>
    <definedName name="Com_Ret1">[2]Admin!$D$37</definedName>
    <definedName name="Com_Ret10" localSheetId="4">[5]Admin!$M$37</definedName>
    <definedName name="Com_Ret10" localSheetId="2">[5]Admin!$M$37</definedName>
    <definedName name="Com_Ret10">[6]Admin!$M$37</definedName>
    <definedName name="Com_Ret11" localSheetId="4">[5]Admin!$N$37</definedName>
    <definedName name="Com_Ret11" localSheetId="2">[5]Admin!$N$37</definedName>
    <definedName name="Com_Ret11">[6]Admin!$N$37</definedName>
    <definedName name="Com_Ret12" localSheetId="4">[5]Admin!$O$37</definedName>
    <definedName name="Com_Ret12" localSheetId="2">[5]Admin!$O$37</definedName>
    <definedName name="Com_Ret12">[6]Admin!$O$37</definedName>
    <definedName name="Com_Ret2" localSheetId="4">[1]Admin!$E$37</definedName>
    <definedName name="Com_Ret2" localSheetId="2">[1]Admin!$E$37</definedName>
    <definedName name="Com_Ret2">[2]Admin!$E$37</definedName>
    <definedName name="Com_Ret3" localSheetId="4">[5]Admin!$F$37</definedName>
    <definedName name="Com_Ret3" localSheetId="2">[5]Admin!$F$37</definedName>
    <definedName name="Com_Ret3">[6]Admin!$F$37</definedName>
    <definedName name="Com_Ret4" localSheetId="4">[5]Admin!$G$37</definedName>
    <definedName name="Com_Ret4" localSheetId="2">[5]Admin!$G$37</definedName>
    <definedName name="Com_Ret4">[6]Admin!$G$37</definedName>
    <definedName name="Com_Ret5" localSheetId="4">[5]Admin!$H$37</definedName>
    <definedName name="Com_Ret5" localSheetId="2">[5]Admin!$H$37</definedName>
    <definedName name="Com_Ret5">[6]Admin!$H$37</definedName>
    <definedName name="Com_Ret6" localSheetId="4">[5]Admin!$I$37</definedName>
    <definedName name="Com_Ret6" localSheetId="2">[5]Admin!$I$37</definedName>
    <definedName name="Com_Ret6">[6]Admin!$I$37</definedName>
    <definedName name="Com_Ret7" localSheetId="4">[5]Admin!$J$37</definedName>
    <definedName name="Com_Ret7" localSheetId="2">[5]Admin!$J$37</definedName>
    <definedName name="Com_Ret7">[6]Admin!$J$37</definedName>
    <definedName name="Com_Ret8" localSheetId="4">[5]Admin!$K$37</definedName>
    <definedName name="Com_Ret8" localSheetId="2">[5]Admin!$K$37</definedName>
    <definedName name="Com_Ret8">[6]Admin!$K$37</definedName>
    <definedName name="Com_Ret9" localSheetId="4">[5]Admin!$L$37</definedName>
    <definedName name="Com_Ret9" localSheetId="2">[5]Admin!$L$37</definedName>
    <definedName name="Com_Ret9">[6]Admin!$L$37</definedName>
    <definedName name="Com_Rpt1" localSheetId="4">[1]Admin!$D$39</definedName>
    <definedName name="Com_Rpt1" localSheetId="2">[1]Admin!$D$39</definedName>
    <definedName name="Com_Rpt1">[2]Admin!$D$39</definedName>
    <definedName name="Com_Rpt10" localSheetId="4">[1]Admin!$M$39</definedName>
    <definedName name="Com_Rpt10" localSheetId="2">[1]Admin!$M$39</definedName>
    <definedName name="Com_Rpt10">[2]Admin!$M$39</definedName>
    <definedName name="Com_Rpt11" localSheetId="4">[1]Admin!$N$39</definedName>
    <definedName name="Com_Rpt11" localSheetId="2">[1]Admin!$N$39</definedName>
    <definedName name="Com_Rpt11">[2]Admin!$N$39</definedName>
    <definedName name="Com_Rpt12" localSheetId="4">[1]Admin!$O$39</definedName>
    <definedName name="Com_Rpt12" localSheetId="2">[1]Admin!$O$39</definedName>
    <definedName name="Com_Rpt12">[2]Admin!$O$39</definedName>
    <definedName name="Com_Rpt13" localSheetId="4">[7]Admin!$P$37</definedName>
    <definedName name="Com_Rpt13" localSheetId="2">[7]Admin!$P$37</definedName>
    <definedName name="Com_Rpt13">[8]Admin!$P$37</definedName>
    <definedName name="Com_Rpt14" localSheetId="4">[7]Admin!$Q$37</definedName>
    <definedName name="Com_Rpt14" localSheetId="2">[7]Admin!$Q$37</definedName>
    <definedName name="Com_Rpt14">[8]Admin!$Q$37</definedName>
    <definedName name="Com_Rpt15" localSheetId="4">[7]Admin!$R$37</definedName>
    <definedName name="Com_Rpt15" localSheetId="2">[7]Admin!$R$37</definedName>
    <definedName name="Com_Rpt15">[8]Admin!$R$37</definedName>
    <definedName name="Com_Rpt16" localSheetId="4">[7]Admin!$S$37</definedName>
    <definedName name="Com_Rpt16" localSheetId="2">[7]Admin!$S$37</definedName>
    <definedName name="Com_Rpt16">[8]Admin!$S$37</definedName>
    <definedName name="Com_Rpt17" localSheetId="4">[7]Admin!$T$37</definedName>
    <definedName name="Com_Rpt17" localSheetId="2">[7]Admin!$T$37</definedName>
    <definedName name="Com_Rpt17">[8]Admin!$T$37</definedName>
    <definedName name="Com_Rpt18" localSheetId="4">[7]Admin!$U$37</definedName>
    <definedName name="Com_Rpt18" localSheetId="2">[7]Admin!$U$37</definedName>
    <definedName name="Com_Rpt18">[8]Admin!$U$37</definedName>
    <definedName name="Com_Rpt19" localSheetId="4">[7]Admin!$V$37</definedName>
    <definedName name="Com_Rpt19" localSheetId="2">[7]Admin!$V$37</definedName>
    <definedName name="Com_Rpt19">[8]Admin!$V$37</definedName>
    <definedName name="Com_Rpt2" localSheetId="4">[1]Admin!$E$39</definedName>
    <definedName name="Com_Rpt2" localSheetId="2">[1]Admin!$E$39</definedName>
    <definedName name="Com_Rpt2">[2]Admin!$E$39</definedName>
    <definedName name="Com_Rpt20" localSheetId="4">[7]Admin!$W$37</definedName>
    <definedName name="Com_Rpt20" localSheetId="2">[7]Admin!$W$37</definedName>
    <definedName name="Com_Rpt20">[8]Admin!$W$37</definedName>
    <definedName name="Com_Rpt21" localSheetId="4">[7]Admin!$X$37</definedName>
    <definedName name="Com_Rpt21" localSheetId="2">[7]Admin!$X$37</definedName>
    <definedName name="Com_Rpt21">[8]Admin!$X$37</definedName>
    <definedName name="Com_Rpt22" localSheetId="4">[7]Admin!$Y$37</definedName>
    <definedName name="Com_Rpt22" localSheetId="2">[7]Admin!$Y$37</definedName>
    <definedName name="Com_Rpt22">[8]Admin!$Y$37</definedName>
    <definedName name="Com_Rpt23" localSheetId="4">[7]Admin!$Z$37</definedName>
    <definedName name="Com_Rpt23" localSheetId="2">[7]Admin!$Z$37</definedName>
    <definedName name="Com_Rpt23">[8]Admin!$Z$37</definedName>
    <definedName name="Com_Rpt24" localSheetId="4">[7]Admin!$AA$37</definedName>
    <definedName name="Com_Rpt24" localSheetId="2">[7]Admin!$AA$37</definedName>
    <definedName name="Com_Rpt24">[8]Admin!$AA$37</definedName>
    <definedName name="Com_Rpt3" localSheetId="4">[1]Admin!$F$39</definedName>
    <definedName name="Com_Rpt3" localSheetId="2">[1]Admin!$F$39</definedName>
    <definedName name="Com_Rpt3">[2]Admin!$F$39</definedName>
    <definedName name="Com_Rpt4" localSheetId="4">[1]Admin!$G$39</definedName>
    <definedName name="Com_Rpt4" localSheetId="2">[1]Admin!$G$39</definedName>
    <definedName name="Com_Rpt4">[2]Admin!$G$39</definedName>
    <definedName name="Com_Rpt5" localSheetId="4">[1]Admin!$H$39</definedName>
    <definedName name="Com_Rpt5" localSheetId="2">[1]Admin!$H$39</definedName>
    <definedName name="Com_Rpt5">[2]Admin!$H$39</definedName>
    <definedName name="Com_Rpt6" localSheetId="4">[1]Admin!$I$39</definedName>
    <definedName name="Com_Rpt6" localSheetId="2">[1]Admin!$I$39</definedName>
    <definedName name="Com_Rpt6">[2]Admin!$I$39</definedName>
    <definedName name="Com_Rpt7" localSheetId="4">[1]Admin!$J$39</definedName>
    <definedName name="Com_Rpt7" localSheetId="2">[1]Admin!$J$39</definedName>
    <definedName name="Com_Rpt7">[2]Admin!$J$39</definedName>
    <definedName name="Com_Rpt8" localSheetId="4">[1]Admin!$K$39</definedName>
    <definedName name="Com_Rpt8" localSheetId="2">[1]Admin!$K$39</definedName>
    <definedName name="Com_Rpt8">[2]Admin!$K$39</definedName>
    <definedName name="Com_Rpt9" localSheetId="4">[1]Admin!$L$39</definedName>
    <definedName name="Com_Rpt9" localSheetId="2">[1]Admin!$L$39</definedName>
    <definedName name="Com_Rpt9">[2]Admin!$L$39</definedName>
    <definedName name="ComRpt_ScBase" localSheetId="4">[5]Admin!$D$56</definedName>
    <definedName name="ComRpt_ScBase" localSheetId="2">[5]Admin!$D$56</definedName>
    <definedName name="ComRpt_ScBase">[6]Admin!$D$56</definedName>
    <definedName name="ComRpt_YrBase" localSheetId="4">[5]Admin!$D$55</definedName>
    <definedName name="ComRpt_YrBase" localSheetId="2">[5]Admin!$D$55</definedName>
    <definedName name="ComRpt_YrBase">[6]Admin!$D$55</definedName>
    <definedName name="Control_Region" localSheetId="4">'[9]Group Input'!$C$18</definedName>
    <definedName name="Control_Region" localSheetId="2">'[9]Group Input'!$C$18</definedName>
    <definedName name="Control_Region">'[10]Group Input'!$C$18</definedName>
    <definedName name="csdcd" localSheetId="1" hidden="1">{"'Model'!$A$1:$N$53"}</definedName>
    <definedName name="csdcd" hidden="1">{"'Model'!$A$1:$N$53"}</definedName>
    <definedName name="csDesignMode">1</definedName>
    <definedName name="Cur_Yr_Scen_Hdr" localSheetId="4">'[9]Group Input'!$C$45</definedName>
    <definedName name="Cur_Yr_Scen_Hdr" localSheetId="2">'[9]Group Input'!$C$45</definedName>
    <definedName name="Cur_Yr_Scen_Hdr">'[10]Group Input'!$C$45</definedName>
    <definedName name="Currency_ActWk" localSheetId="4">[3]Input!$D$37</definedName>
    <definedName name="Currency_ActWk" localSheetId="2">[3]Input!$D$37</definedName>
    <definedName name="Currency_ActWk">[4]Input!$D$37</definedName>
    <definedName name="Currency_BgtFcst" localSheetId="4">'[9]Group Input'!$C$40</definedName>
    <definedName name="Currency_BgtFcst" localSheetId="2">'[9]Group Input'!$C$40</definedName>
    <definedName name="Currency_BgtFcst">'[10]Group Input'!$C$40</definedName>
    <definedName name="Currency_FYRstBgt" localSheetId="4">'[9]Group Input'!$C$43</definedName>
    <definedName name="Currency_FYRstBgt" localSheetId="2">'[9]Group Input'!$C$43</definedName>
    <definedName name="Currency_FYRstBgt">'[10]Group Input'!$C$43</definedName>
    <definedName name="Currency_LY" localSheetId="4">'[9]Group Input'!$C$42</definedName>
    <definedName name="Currency_LY" localSheetId="2">'[9]Group Input'!$C$42</definedName>
    <definedName name="Currency_LY">'[10]Group Input'!$C$42</definedName>
    <definedName name="Currency_OpBgt" localSheetId="4">'[9]Group Input'!$C$41</definedName>
    <definedName name="Currency_OpBgt" localSheetId="2">'[9]Group Input'!$C$41</definedName>
    <definedName name="Currency_OpBgt">'[10]Group Input'!$C$41</definedName>
    <definedName name="curscen" localSheetId="4">[11]Admin!$D$13</definedName>
    <definedName name="curscen" localSheetId="2">[11]Admin!$D$13</definedName>
    <definedName name="curscen">[12]Admin!$D$13</definedName>
    <definedName name="curyrscen" localSheetId="4">[1]Admin!$D$17</definedName>
    <definedName name="curyrscen" localSheetId="2">[1]Admin!$D$17</definedName>
    <definedName name="curyrscen">[2]Admin!$D$17</definedName>
    <definedName name="cvcxvsvad" localSheetId="1" hidden="1">{"'Model'!$A$1:$N$53"}</definedName>
    <definedName name="cvcxvsvad" hidden="1">{"'Model'!$A$1:$N$53"}</definedName>
    <definedName name="daa" localSheetId="1" hidden="1">{"'Model'!$A$1:$N$53"}</definedName>
    <definedName name="daa" hidden="1">{"'Model'!$A$1:$N$53"}</definedName>
    <definedName name="dcds" localSheetId="1" hidden="1">{"'Model'!$A$1:$N$53"}</definedName>
    <definedName name="dcds" hidden="1">{"'Model'!$A$1:$N$53"}</definedName>
    <definedName name="DDD">#REF!</definedName>
    <definedName name="derma">[13]DDM!$A$1:$J$248</definedName>
    <definedName name="dodaydream">[13]DDD!$A$2:$J$550</definedName>
    <definedName name="doinfin">[13]DID!$A$1:$J$180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EV__EVCOM_OPTIONS__" hidden="1">10</definedName>
    <definedName name="EV__LASTREFTIME__" hidden="1">40917.795150463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Forecast" localSheetId="4">[5]Admin!$D$30</definedName>
    <definedName name="Forecast" localSheetId="2">[5]Admin!$D$30</definedName>
    <definedName name="Forecast">[6]Admin!$D$30</definedName>
    <definedName name="grouping">[14]DDD!$A$2:$B$469</definedName>
    <definedName name="holding">[13]DDH!$A$1:$J$100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" localSheetId="1" hidden="1">{"'Eng (page2)'!$A$1:$D$52"}</definedName>
    <definedName name="hy" hidden="1">{"'Eng (page2)'!$A$1:$D$52"}</definedName>
    <definedName name="namu">[13]NML!$A$1:$J$297</definedName>
    <definedName name="newname" localSheetId="4">'[15]1. BPC_P&amp;L-vizeum'!$B$1:$B$65536</definedName>
    <definedName name="newname" localSheetId="2">'[15]1. BPC_P&amp;L-vizeum'!$B$1:$B$65536</definedName>
    <definedName name="newname">'[16]1. BPC_P&amp;L-vizeum'!$B$1:$B$65536</definedName>
    <definedName name="NML" localSheetId="1">#REF!</definedName>
    <definedName name="NML">#REF!</definedName>
    <definedName name="Operation" localSheetId="4">'[5]Group Input'!$I$16</definedName>
    <definedName name="Operation" localSheetId="2">'[5]Group Input'!$I$16</definedName>
    <definedName name="Operation">'[6]Group Input'!$I$16</definedName>
    <definedName name="Operation_submit" localSheetId="4">[3]Input!$D$32</definedName>
    <definedName name="Operation_submit" localSheetId="2">[3]Input!$D$32</definedName>
    <definedName name="Operation_submit">[4]Input!$D$32</definedName>
    <definedName name="Period" localSheetId="4">[3]Input!$D$16</definedName>
    <definedName name="Period" localSheetId="2">[3]Input!$D$16</definedName>
    <definedName name="Period">[4]Input!$D$16</definedName>
    <definedName name="philipine">[13]KCA!$A$1:$J$119</definedName>
    <definedName name="PLname" localSheetId="6">'[17]Carat PL-Per GL'!#REF!</definedName>
    <definedName name="PLname" localSheetId="1">'[17]Carat PL-Per GL'!#REF!</definedName>
    <definedName name="PLname" localSheetId="4">'[18]Carat PL-Per GL'!#REF!</definedName>
    <definedName name="PLname" localSheetId="2">'[18]Carat PL-Per GL'!#REF!</definedName>
    <definedName name="PLname">'[17]Carat PL-Per GL'!#REF!</definedName>
    <definedName name="_xlnm.Print_Area" localSheetId="0">'BS 9-11'!$A$1:$J$87</definedName>
    <definedName name="_xlnm.Print_Area" localSheetId="6">CF!$A$1:$J$102</definedName>
    <definedName name="_xlnm.Print_Area" localSheetId="3">Consolidated!$A$1:$U$34</definedName>
    <definedName name="_xlnm.Print_Area" localSheetId="1">PL!$A$1:$K$71</definedName>
    <definedName name="_xlnm.Print_Area" localSheetId="4">'SH-10'!$A$1:$N$62</definedName>
    <definedName name="_xlnm.Print_Area" localSheetId="2">'SH-8'!$A$1:$X$82</definedName>
    <definedName name="PriorMth_Scenario" localSheetId="4">'[9]Group Input'!$C$37</definedName>
    <definedName name="PriorMth_Scenario" localSheetId="2">'[9]Group Input'!$C$37</definedName>
    <definedName name="PriorMth_Scenario">'[10]Group Input'!$C$37</definedName>
    <definedName name="Region" localSheetId="4">'[9]Group Input'!$C$34</definedName>
    <definedName name="Region" localSheetId="2">'[9]Group Input'!$C$34</definedName>
    <definedName name="Region">'[10]Group Input'!$C$34</definedName>
    <definedName name="rewfre" localSheetId="1" hidden="1">{"'Model'!$A$1:$N$53"}</definedName>
    <definedName name="rewfre" hidden="1">{"'Model'!$A$1:$N$53"}</definedName>
    <definedName name="Scen_Rpt1" localSheetId="4">[11]Admin!$D$37</definedName>
    <definedName name="Scen_Rpt1" localSheetId="2">[11]Admin!$D$37</definedName>
    <definedName name="Scen_Rpt1">[12]Admin!$D$37</definedName>
    <definedName name="Scen_Rpt10" localSheetId="4">[11]Admin!$M$37</definedName>
    <definedName name="Scen_Rpt10" localSheetId="2">[11]Admin!$M$37</definedName>
    <definedName name="Scen_Rpt10">[12]Admin!$M$37</definedName>
    <definedName name="Scen_Rpt11" localSheetId="4">[11]Admin!$N$37</definedName>
    <definedName name="Scen_Rpt11" localSheetId="2">[11]Admin!$N$37</definedName>
    <definedName name="Scen_Rpt11">[12]Admin!$N$37</definedName>
    <definedName name="Scen_Rpt12" localSheetId="4">[11]Admin!$O$37</definedName>
    <definedName name="Scen_Rpt12" localSheetId="2">[11]Admin!$O$37</definedName>
    <definedName name="Scen_Rpt12">[12]Admin!$O$37</definedName>
    <definedName name="Scen_Rpt2" localSheetId="4">[11]Admin!$E$37</definedName>
    <definedName name="Scen_Rpt2" localSheetId="2">[11]Admin!$E$37</definedName>
    <definedName name="Scen_Rpt2">[12]Admin!$E$37</definedName>
    <definedName name="Scen_Rpt3" localSheetId="4">[11]Admin!$F$37</definedName>
    <definedName name="Scen_Rpt3" localSheetId="2">[11]Admin!$F$37</definedName>
    <definedName name="Scen_Rpt3">[12]Admin!$F$37</definedName>
    <definedName name="Scen_Rpt4" localSheetId="4">[11]Admin!$G$37</definedName>
    <definedName name="Scen_Rpt4" localSheetId="2">[11]Admin!$G$37</definedName>
    <definedName name="Scen_Rpt4">[12]Admin!$G$37</definedName>
    <definedName name="Scen_Rpt5" localSheetId="4">[11]Admin!$H$37</definedName>
    <definedName name="Scen_Rpt5" localSheetId="2">[11]Admin!$H$37</definedName>
    <definedName name="Scen_Rpt5">[12]Admin!$H$37</definedName>
    <definedName name="Scen_Rpt6" localSheetId="4">[11]Admin!$I$37</definedName>
    <definedName name="Scen_Rpt6" localSheetId="2">[11]Admin!$I$37</definedName>
    <definedName name="Scen_Rpt6">[12]Admin!$I$37</definedName>
    <definedName name="Scen_Rpt7" localSheetId="4">[11]Admin!$J$37</definedName>
    <definedName name="Scen_Rpt7" localSheetId="2">[11]Admin!$J$37</definedName>
    <definedName name="Scen_Rpt7">[12]Admin!$J$37</definedName>
    <definedName name="Scen_Rpt8" localSheetId="4">[11]Admin!$K$37</definedName>
    <definedName name="Scen_Rpt8" localSheetId="2">[11]Admin!$K$37</definedName>
    <definedName name="Scen_Rpt8">[12]Admin!$K$37</definedName>
    <definedName name="Scen_Rpt9" localSheetId="4">[11]Admin!$L$37</definedName>
    <definedName name="Scen_Rpt9" localSheetId="2">[11]Admin!$L$37</definedName>
    <definedName name="Scen_Rpt9">[12]Admin!$L$37</definedName>
    <definedName name="Scenario_Com" localSheetId="4">'[9]Group Input'!$C$25</definedName>
    <definedName name="Scenario_Com" localSheetId="2">'[9]Group Input'!$C$25</definedName>
    <definedName name="Scenario_Com">'[10]Group Input'!$C$25</definedName>
    <definedName name="Scenario_Lst" localSheetId="4">'[9]Group Input'!$C$26</definedName>
    <definedName name="Scenario_Lst" localSheetId="2">'[9]Group Input'!$C$26</definedName>
    <definedName name="Scenario_Lst">'[10]Group Input'!$C$26</definedName>
    <definedName name="sell" localSheetId="1" hidden="1">{"'Eng (page2)'!$A$1:$D$52"}</definedName>
    <definedName name="sell" hidden="1">{"'Eng (page2)'!$A$1:$D$52"}</definedName>
    <definedName name="skin">[13]SMS!$A$1:$K$130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tock">#REF!</definedName>
    <definedName name="SUPPLIER_S_NAME">'[19]Supplier name list'!$A$2:$A$343</definedName>
    <definedName name="TextRefCopyRangeCount" hidden="1">5</definedName>
    <definedName name="treading">[13]DDT!$A$1:$J$100</definedName>
    <definedName name="tun" localSheetId="1" hidden="1">{"'Model'!$A$1:$N$53"}</definedName>
    <definedName name="tun" hidden="1">{"'Model'!$A$1:$N$53"}</definedName>
    <definedName name="unew" localSheetId="1" hidden="1">{"'Model'!$A$1:$N$53"}</definedName>
    <definedName name="unew" hidden="1">{"'Model'!$A$1:$N$53"}</definedName>
    <definedName name="Uor" localSheetId="1" hidden="1">{"'Eng (page2)'!$A$1:$D$52"}</definedName>
    <definedName name="Uor" hidden="1">{"'Eng (page2)'!$A$1:$D$52"}</definedName>
    <definedName name="vcx" localSheetId="1" hidden="1">{"'Model'!$A$1:$N$53"}</definedName>
    <definedName name="vcx" hidden="1">{"'Model'!$A$1:$N$53"}</definedName>
    <definedName name="vxvx" localSheetId="1" hidden="1">{"'Eng (page2)'!$A$1:$D$52"}</definedName>
    <definedName name="vxvx" hidden="1">{"'Eng (page2)'!$A$1:$D$52"}</definedName>
    <definedName name="walkthrough" localSheetId="1" hidden="1">{"'Eng (page2)'!$A$1:$D$52"}</definedName>
    <definedName name="walkthrough" hidden="1">{"'Eng (page2)'!$A$1:$D$52"}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Year" localSheetId="4">'[9]Group Input'!$C$23</definedName>
    <definedName name="Year" localSheetId="2">'[9]Group Input'!$C$23</definedName>
    <definedName name="Year">'[10]Group Input'!$C$23</definedName>
    <definedName name="ZD1copy" localSheetId="1" hidden="1">{"'Eng (page2)'!$A$1:$D$52"}</definedName>
    <definedName name="ZD1copy" hidden="1">{"'Eng (page2)'!$A$1:$D$52"}</definedName>
    <definedName name="zz" localSheetId="1" hidden="1">{"'Eng (page2)'!$A$1:$D$52"}</definedName>
    <definedName name="zz" hidden="1">{"'Eng (page2)'!$A$1:$D$52"}</definedName>
    <definedName name="ก" localSheetId="1" hidden="1">{"'Model'!$A$1:$N$53"}</definedName>
    <definedName name="ก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9" i="8" l="1"/>
  <c r="D99" i="8"/>
  <c r="G53" i="12" l="1"/>
  <c r="H92" i="8" l="1"/>
  <c r="D92" i="8"/>
  <c r="I51" i="12"/>
  <c r="D17" i="1"/>
  <c r="D54" i="10"/>
  <c r="D61" i="10"/>
  <c r="F54" i="10"/>
  <c r="F61" i="10"/>
  <c r="H54" i="10"/>
  <c r="H61" i="10"/>
  <c r="J54" i="10"/>
  <c r="J61" i="10"/>
  <c r="N49" i="10"/>
  <c r="O66" i="9"/>
  <c r="L51" i="10"/>
  <c r="N51" i="10"/>
  <c r="N54" i="10"/>
  <c r="L54" i="10"/>
  <c r="E66" i="9"/>
  <c r="E81" i="9"/>
  <c r="G66" i="9"/>
  <c r="G81" i="9"/>
  <c r="I66" i="9"/>
  <c r="I81" i="9"/>
  <c r="K66" i="9"/>
  <c r="K81" i="9"/>
  <c r="M66" i="9"/>
  <c r="M81" i="9"/>
  <c r="D75" i="8"/>
  <c r="D77" i="8"/>
  <c r="H12" i="8"/>
  <c r="D12" i="8"/>
  <c r="S63" i="9"/>
  <c r="S66" i="9"/>
  <c r="S71" i="9"/>
  <c r="W63" i="9"/>
  <c r="W66" i="9"/>
  <c r="U66" i="9"/>
  <c r="N52" i="10"/>
  <c r="N17" i="10"/>
  <c r="W55" i="9"/>
  <c r="O74" i="9"/>
  <c r="S74" i="9"/>
  <c r="E53" i="12"/>
  <c r="I49" i="12"/>
  <c r="I24" i="12"/>
  <c r="E15" i="12"/>
  <c r="K55" i="12"/>
  <c r="K44" i="12"/>
  <c r="I44" i="12"/>
  <c r="G44" i="12"/>
  <c r="G55" i="12" s="1"/>
  <c r="E44" i="12"/>
  <c r="K24" i="12"/>
  <c r="G21" i="12"/>
  <c r="G24" i="12" s="1"/>
  <c r="G26" i="12" s="1"/>
  <c r="G28" i="12" s="1"/>
  <c r="G60" i="12" s="1"/>
  <c r="G62" i="12" s="1"/>
  <c r="K15" i="12"/>
  <c r="G15" i="12"/>
  <c r="I15" i="12"/>
  <c r="I26" i="12" s="1"/>
  <c r="I28" i="12" s="1"/>
  <c r="I60" i="12" s="1"/>
  <c r="I62" i="12" s="1"/>
  <c r="E24" i="12"/>
  <c r="J59" i="10"/>
  <c r="H17" i="1"/>
  <c r="N43" i="10"/>
  <c r="M52" i="10"/>
  <c r="K52" i="10"/>
  <c r="J52" i="10"/>
  <c r="I52" i="10"/>
  <c r="H52" i="10"/>
  <c r="G52" i="10"/>
  <c r="F52" i="10"/>
  <c r="E52" i="10"/>
  <c r="D52" i="10"/>
  <c r="L52" i="10"/>
  <c r="M54" i="10"/>
  <c r="K54" i="10"/>
  <c r="I54" i="10"/>
  <c r="G54" i="10"/>
  <c r="E54" i="10"/>
  <c r="M59" i="10"/>
  <c r="K59" i="10"/>
  <c r="I59" i="10"/>
  <c r="H59" i="10"/>
  <c r="G59" i="10"/>
  <c r="F59" i="10"/>
  <c r="E59" i="10"/>
  <c r="D59" i="10"/>
  <c r="X66" i="9"/>
  <c r="V66" i="9"/>
  <c r="T66" i="9"/>
  <c r="R66" i="9"/>
  <c r="Q66" i="9"/>
  <c r="P66" i="9"/>
  <c r="N66" i="9"/>
  <c r="L66" i="9"/>
  <c r="J66" i="9"/>
  <c r="H66" i="9"/>
  <c r="F66" i="9"/>
  <c r="V79" i="9"/>
  <c r="T79" i="9"/>
  <c r="R79" i="9"/>
  <c r="P79" i="9"/>
  <c r="N79" i="9"/>
  <c r="M79" i="9"/>
  <c r="L79" i="9"/>
  <c r="K79" i="9"/>
  <c r="J79" i="9"/>
  <c r="I79" i="9"/>
  <c r="H79" i="9"/>
  <c r="G79" i="9"/>
  <c r="F79" i="9"/>
  <c r="E79" i="9"/>
  <c r="J27" i="1"/>
  <c r="J29" i="1" s="1"/>
  <c r="F27" i="1"/>
  <c r="D27" i="1"/>
  <c r="H48" i="1"/>
  <c r="H27" i="1"/>
  <c r="J101" i="8"/>
  <c r="F101" i="8"/>
  <c r="J77" i="8"/>
  <c r="J65" i="8"/>
  <c r="F77" i="8"/>
  <c r="F65" i="8"/>
  <c r="J31" i="8"/>
  <c r="U71" i="9"/>
  <c r="U74" i="9"/>
  <c r="W71" i="9"/>
  <c r="W74" i="9"/>
  <c r="Q74" i="9"/>
  <c r="M74" i="9"/>
  <c r="E74" i="9"/>
  <c r="J56" i="1"/>
  <c r="J48" i="1"/>
  <c r="F56" i="1"/>
  <c r="F48" i="1"/>
  <c r="F58" i="1" s="1"/>
  <c r="J17" i="1"/>
  <c r="F17" i="1"/>
  <c r="O21" i="9"/>
  <c r="S21" i="9"/>
  <c r="W21" i="9"/>
  <c r="D101" i="8"/>
  <c r="H101" i="8"/>
  <c r="L22" i="10"/>
  <c r="D65" i="8"/>
  <c r="H77" i="8"/>
  <c r="N19" i="10"/>
  <c r="N18" i="10"/>
  <c r="N22" i="10"/>
  <c r="S19" i="9"/>
  <c r="S24" i="9"/>
  <c r="S32" i="9"/>
  <c r="S36" i="9"/>
  <c r="W36" i="9"/>
  <c r="S13" i="9"/>
  <c r="W13" i="9"/>
  <c r="U37" i="9"/>
  <c r="U40" i="9"/>
  <c r="N11" i="10"/>
  <c r="S20" i="9"/>
  <c r="W20" i="9"/>
  <c r="N29" i="10"/>
  <c r="J27" i="10"/>
  <c r="J31" i="10"/>
  <c r="H27" i="10"/>
  <c r="F27" i="10"/>
  <c r="F31" i="10" s="1"/>
  <c r="D27" i="10"/>
  <c r="N26" i="10"/>
  <c r="N27" i="10" s="1"/>
  <c r="N31" i="10" s="1"/>
  <c r="H22" i="10"/>
  <c r="F22" i="10"/>
  <c r="D22" i="10"/>
  <c r="D31" i="10"/>
  <c r="L20" i="10"/>
  <c r="J20" i="10"/>
  <c r="H20" i="10"/>
  <c r="F20" i="10"/>
  <c r="D20" i="10"/>
  <c r="S39" i="9"/>
  <c r="W39" i="9"/>
  <c r="Q37" i="9"/>
  <c r="Q41" i="9"/>
  <c r="M37" i="9"/>
  <c r="K37" i="9"/>
  <c r="I37" i="9"/>
  <c r="G37" i="9"/>
  <c r="E37" i="9"/>
  <c r="U29" i="9"/>
  <c r="U32" i="9"/>
  <c r="W28" i="9"/>
  <c r="W29" i="9"/>
  <c r="U24" i="9"/>
  <c r="Q24" i="9"/>
  <c r="Q32" i="9"/>
  <c r="M24" i="9"/>
  <c r="M32" i="9"/>
  <c r="M41" i="9"/>
  <c r="K24" i="9"/>
  <c r="K32" i="9"/>
  <c r="K41" i="9"/>
  <c r="I24" i="9"/>
  <c r="I32" i="9"/>
  <c r="I41" i="9"/>
  <c r="G24" i="9"/>
  <c r="G32" i="9"/>
  <c r="E24" i="9"/>
  <c r="E32" i="9"/>
  <c r="E41" i="9"/>
  <c r="S40" i="9"/>
  <c r="H56" i="1"/>
  <c r="D56" i="1"/>
  <c r="N27" i="2"/>
  <c r="N26" i="2"/>
  <c r="N25" i="2"/>
  <c r="N24" i="2"/>
  <c r="J23" i="2"/>
  <c r="J28" i="2"/>
  <c r="H23" i="2"/>
  <c r="H28" i="2"/>
  <c r="F23" i="2"/>
  <c r="D23" i="2"/>
  <c r="D28" i="2"/>
  <c r="N22" i="2"/>
  <c r="L21" i="2"/>
  <c r="L23" i="2"/>
  <c r="N20" i="2"/>
  <c r="Q31" i="4"/>
  <c r="U31" i="4"/>
  <c r="Q30" i="4"/>
  <c r="U30" i="4"/>
  <c r="Q29" i="4"/>
  <c r="U29" i="4"/>
  <c r="U28" i="4"/>
  <c r="S27" i="4"/>
  <c r="S32" i="4"/>
  <c r="O27" i="4"/>
  <c r="O32" i="4"/>
  <c r="K27" i="4"/>
  <c r="K32" i="4"/>
  <c r="I27" i="4"/>
  <c r="I32" i="4"/>
  <c r="G27" i="4"/>
  <c r="G32" i="4"/>
  <c r="E27" i="4"/>
  <c r="E32" i="4"/>
  <c r="Q26" i="4"/>
  <c r="U26" i="4"/>
  <c r="M25" i="4"/>
  <c r="M27" i="4"/>
  <c r="Q24" i="4"/>
  <c r="U24" i="4"/>
  <c r="F28" i="2"/>
  <c r="H65" i="8"/>
  <c r="N17" i="2"/>
  <c r="N16" i="2"/>
  <c r="N15" i="2"/>
  <c r="N14" i="2"/>
  <c r="N10" i="2"/>
  <c r="J13" i="2"/>
  <c r="J18" i="2"/>
  <c r="H13" i="2"/>
  <c r="H18" i="2"/>
  <c r="F13" i="2"/>
  <c r="F18" i="2"/>
  <c r="D13" i="2"/>
  <c r="D18" i="2"/>
  <c r="Q21" i="4"/>
  <c r="U21" i="4"/>
  <c r="Q20" i="4"/>
  <c r="U20" i="4"/>
  <c r="Q19" i="4"/>
  <c r="U19" i="4"/>
  <c r="Q18" i="4"/>
  <c r="U18" i="4"/>
  <c r="Q14" i="4"/>
  <c r="U14" i="4"/>
  <c r="S17" i="4"/>
  <c r="S22" i="4"/>
  <c r="O17" i="4"/>
  <c r="O22" i="4"/>
  <c r="K17" i="4"/>
  <c r="K22" i="4"/>
  <c r="I17" i="4"/>
  <c r="I22" i="4"/>
  <c r="G17" i="4"/>
  <c r="G22" i="4"/>
  <c r="E17" i="4"/>
  <c r="E22" i="4"/>
  <c r="D48" i="1"/>
  <c r="D58" i="1"/>
  <c r="Q25" i="4"/>
  <c r="U25" i="4"/>
  <c r="H31" i="10"/>
  <c r="N20" i="10"/>
  <c r="G41" i="9"/>
  <c r="L11" i="2"/>
  <c r="N11" i="2"/>
  <c r="M15" i="4"/>
  <c r="Q15" i="4"/>
  <c r="U15" i="4"/>
  <c r="K74" i="9"/>
  <c r="I74" i="9"/>
  <c r="G74" i="9"/>
  <c r="N21" i="2"/>
  <c r="M32" i="4"/>
  <c r="Q27" i="4"/>
  <c r="J58" i="1"/>
  <c r="F29" i="1"/>
  <c r="U41" i="9"/>
  <c r="W40" i="9"/>
  <c r="L12" i="2"/>
  <c r="W32" i="9"/>
  <c r="N23" i="2"/>
  <c r="N28" i="2"/>
  <c r="L28" i="2"/>
  <c r="M16" i="4"/>
  <c r="Q16" i="4"/>
  <c r="U16" i="4"/>
  <c r="W19" i="9"/>
  <c r="W24" i="9"/>
  <c r="O24" i="9"/>
  <c r="O32" i="9"/>
  <c r="N25" i="10"/>
  <c r="J29" i="8"/>
  <c r="J37" i="8"/>
  <c r="J39" i="8"/>
  <c r="J88" i="8"/>
  <c r="J91" i="8"/>
  <c r="J93" i="8"/>
  <c r="F29" i="8"/>
  <c r="F37" i="8"/>
  <c r="F39" i="8"/>
  <c r="F88" i="8"/>
  <c r="F91" i="8"/>
  <c r="F93" i="8"/>
  <c r="U27" i="4"/>
  <c r="U32" i="4"/>
  <c r="Q32" i="4"/>
  <c r="L13" i="2"/>
  <c r="N12" i="2"/>
  <c r="J82" i="1"/>
  <c r="J84" i="1" s="1"/>
  <c r="J86" i="1" s="1"/>
  <c r="M17" i="4"/>
  <c r="L27" i="10"/>
  <c r="L31" i="10" s="1"/>
  <c r="O37" i="9"/>
  <c r="N13" i="2"/>
  <c r="N18" i="2"/>
  <c r="L18" i="2"/>
  <c r="M22" i="4"/>
  <c r="Q17" i="4"/>
  <c r="S35" i="9"/>
  <c r="S37" i="9"/>
  <c r="S41" i="9"/>
  <c r="F82" i="1"/>
  <c r="F84" i="1" s="1"/>
  <c r="O41" i="9"/>
  <c r="O40" i="9"/>
  <c r="Q22" i="4"/>
  <c r="U17" i="4"/>
  <c r="U22" i="4"/>
  <c r="W35" i="9"/>
  <c r="W37" i="9"/>
  <c r="W41" i="9"/>
  <c r="H29" i="1"/>
  <c r="D29" i="1"/>
  <c r="U78" i="9"/>
  <c r="U77" i="9"/>
  <c r="I53" i="12" l="1"/>
  <c r="I55" i="12" s="1"/>
  <c r="L58" i="10" s="1"/>
  <c r="N58" i="10" s="1"/>
  <c r="U79" i="9"/>
  <c r="U81" i="9" s="1"/>
  <c r="D83" i="1" s="1"/>
  <c r="Q78" i="9"/>
  <c r="Q79" i="9" s="1"/>
  <c r="Q81" i="9" s="1"/>
  <c r="D81" i="1" s="1"/>
  <c r="E55" i="12"/>
  <c r="K26" i="12"/>
  <c r="K28" i="12" s="1"/>
  <c r="H10" i="8"/>
  <c r="H29" i="8" s="1"/>
  <c r="H37" i="8" s="1"/>
  <c r="H39" i="8" s="1"/>
  <c r="H88" i="8" s="1"/>
  <c r="H91" i="8" s="1"/>
  <c r="H93" i="8" s="1"/>
  <c r="L57" i="10"/>
  <c r="G57" i="12"/>
  <c r="G65" i="12" s="1"/>
  <c r="G67" i="12" s="1"/>
  <c r="K57" i="12"/>
  <c r="K65" i="12" s="1"/>
  <c r="K67" i="12" s="1"/>
  <c r="K60" i="12"/>
  <c r="K62" i="12" s="1"/>
  <c r="I57" i="12"/>
  <c r="I65" i="12" s="1"/>
  <c r="I67" i="12" s="1"/>
  <c r="O78" i="9"/>
  <c r="E26" i="12"/>
  <c r="E28" i="12" s="1"/>
  <c r="E57" i="12" s="1"/>
  <c r="E65" i="12" s="1"/>
  <c r="E67" i="12" s="1"/>
  <c r="F86" i="1"/>
  <c r="H58" i="1"/>
  <c r="L30" i="10"/>
  <c r="N30" i="10" s="1"/>
  <c r="S78" i="9" l="1"/>
  <c r="W78" i="9" s="1"/>
  <c r="N57" i="10"/>
  <c r="L59" i="10"/>
  <c r="E60" i="12"/>
  <c r="O77" i="9" s="1"/>
  <c r="N59" i="10" l="1"/>
  <c r="N61" i="10" s="1"/>
  <c r="L61" i="10"/>
  <c r="H80" i="1" s="1"/>
  <c r="H82" i="1" s="1"/>
  <c r="H84" i="1" s="1"/>
  <c r="E62" i="12"/>
  <c r="D10" i="8" s="1"/>
  <c r="O79" i="9"/>
  <c r="O81" i="9" s="1"/>
  <c r="D80" i="1" s="1"/>
  <c r="D82" i="1" s="1"/>
  <c r="D84" i="1" s="1"/>
  <c r="D86" i="1" s="1"/>
  <c r="S77" i="9"/>
  <c r="D29" i="8" l="1"/>
  <c r="D37" i="8" s="1"/>
  <c r="D39" i="8" s="1"/>
  <c r="D88" i="8" s="1"/>
  <c r="D91" i="8" s="1"/>
  <c r="D93" i="8" s="1"/>
  <c r="H86" i="1"/>
  <c r="W77" i="9"/>
  <c r="S79" i="9"/>
  <c r="S81" i="9" s="1"/>
  <c r="W79" i="9" l="1"/>
  <c r="W81" i="9" l="1"/>
</calcChain>
</file>

<file path=xl/sharedStrings.xml><?xml version="1.0" encoding="utf-8"?>
<sst xmlns="http://schemas.openxmlformats.org/spreadsheetml/2006/main" count="573" uniqueCount="263">
  <si>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</si>
  <si>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</si>
  <si>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</si>
  <si>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</si>
  <si>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</si>
  <si>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</si>
  <si>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</si>
  <si>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</si>
  <si>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</si>
  <si>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</si>
  <si>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</si>
  <si>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</si>
  <si>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</si>
  <si>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</si>
  <si>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</si>
  <si>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</si>
  <si>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</si>
  <si>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</si>
  <si>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</si>
  <si>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</si>
  <si>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</si>
  <si>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</si>
  <si>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</si>
  <si>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</si>
  <si>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</si>
  <si>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</si>
  <si>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</si>
  <si>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</si>
  <si>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</si>
  <si>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</si>
  <si>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</si>
  <si>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</si>
  <si>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รายได้จากการบริการ</t>
  </si>
  <si>
    <t>เจ้าหนี้การค้าและเจ้าหนี้อื่น</t>
  </si>
  <si>
    <t>รายได้จากการขาย</t>
  </si>
  <si>
    <t>ต้นทุนขาย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</si>
  <si>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</si>
  <si>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</si>
  <si>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</si>
  <si>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</si>
  <si>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</si>
  <si>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และเรียกชำระแล้ว</t>
  </si>
  <si>
    <t>ทุนออกจำหน่าย</t>
  </si>
  <si>
    <t>งบการเงินรวม</t>
  </si>
  <si>
    <t>งบการเงินเฉพาะกิจการ</t>
  </si>
  <si>
    <t xml:space="preserve">กำไรสะสม </t>
  </si>
  <si>
    <t xml:space="preserve">   ยังไม่ได้จัดสรร </t>
  </si>
  <si>
    <t>งบกำไรขาดทุนเบ็ดเสร็จ</t>
  </si>
  <si>
    <t xml:space="preserve">   จัดสรรแล้ว -</t>
  </si>
  <si>
    <t>สำรองตามกฎหมาย</t>
  </si>
  <si>
    <t>ส่วนของผู้ถือหุ้นของบริษัทฯ</t>
  </si>
  <si>
    <t>ส่วนของผู้มี</t>
  </si>
  <si>
    <t>ส่วนได้เสียที่</t>
  </si>
  <si>
    <t>องค์ประกอบอื่น</t>
  </si>
  <si>
    <t>ของบริษัทฯ</t>
  </si>
  <si>
    <t>ของบริษัทย่อย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</si>
  <si>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</si>
  <si>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</si>
  <si>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</si>
  <si>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</si>
  <si>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</si>
  <si>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ส่วนเกินมูลค่าหุ้น</t>
  </si>
  <si>
    <t>สินทรัพย์ไม่หมุนเวียนอื่น</t>
  </si>
  <si>
    <t>กำไรขาดทุนเบ็ดเสร็จรวมสำหรับปี</t>
  </si>
  <si>
    <t>กำไรสำหรับปี</t>
  </si>
  <si>
    <t>ส่วนต่ำกว่าทุน</t>
  </si>
  <si>
    <t>จากการเปลี่ยนแปลง</t>
  </si>
  <si>
    <t>ในบริษัทย่อย</t>
  </si>
  <si>
    <t>สัดส่วนเงินลงทุน</t>
  </si>
  <si>
    <t>ไม่มีอำนาจควบคุม</t>
  </si>
  <si>
    <t>ส่วนเกิน</t>
  </si>
  <si>
    <t>มูลค่าหุ้นสามัญ</t>
  </si>
  <si>
    <t>.</t>
  </si>
  <si>
    <t>เงินสดจ่ายค่าธรรมเนียมทางการเงิน</t>
  </si>
  <si>
    <t>เงินปันผลรับจากบริษัทย่อย</t>
  </si>
  <si>
    <t>ของส่วนของผู้ถือหุ้น -</t>
  </si>
  <si>
    <t>บริษัท ดู เดย์ ดรีม จำกัด (มหาชน) และบริษัทย่อย</t>
  </si>
  <si>
    <t>งบแสดงการเปลี่ยนแปลงส่วนของผู้ถือหุ้น (ต่อ)</t>
  </si>
  <si>
    <t>ยอดคงเหลือ ณ วันที่ 1 มกราคม 2560</t>
  </si>
  <si>
    <t>ยอดคงเหลือ ณ วันที่ 31 ธันวาคม 2560</t>
  </si>
  <si>
    <t>ส่วนทุนจากการจ่าย</t>
  </si>
  <si>
    <t>โดยใช้หุ้นเป็นเกณฑ์</t>
  </si>
  <si>
    <t>กำไรขาดทุนเบ็ดเสร็จอื่นสำหรับปี (ขาดทุน)</t>
  </si>
  <si>
    <t>(บาท)</t>
  </si>
  <si>
    <t>31 ธันวาคม</t>
  </si>
  <si>
    <t xml:space="preserve"> 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</si>
  <si>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</si>
  <si>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</si>
  <si>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</si>
  <si>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ออกหุ้นสามัญเพิ่มทุน  </t>
  </si>
  <si>
    <t xml:space="preserve">ส่วนทุนจากการจ่ายโดยใช้หุ้นเป็นเกณฑ์   </t>
  </si>
  <si>
    <t xml:space="preserve">เงินปันผลจ่าย  </t>
  </si>
  <si>
    <t xml:space="preserve">จัดสรรสำรองตามกฎหมาย  </t>
  </si>
  <si>
    <t>ค่าเสื่อมราคาและค่าตัดจำหน่าย</t>
  </si>
  <si>
    <t>ตัดจำหน่ายที่ดิน อาคารและอุปกรณ์</t>
  </si>
  <si>
    <t>ตัดจำหน่ายค่าธรรมเนียมทางการเงิน</t>
  </si>
  <si>
    <t>เงินปันผลรับ</t>
  </si>
  <si>
    <t>ดอกเบี้ยรับ</t>
  </si>
  <si>
    <t>สำหรับปีสิ้นสุดวันที่ 31 ธันวาคม</t>
  </si>
  <si>
    <t>เงินลงทุนชั่วคราว</t>
  </si>
  <si>
    <t>เงินให้กู้ยืมระยะสั้นแก่บริษัทย่อย</t>
  </si>
  <si>
    <t>-</t>
  </si>
  <si>
    <t>เงินฝากสถาบันการเงินที่มีข้อจำกัด</t>
  </si>
  <si>
    <t xml:space="preserve">    ในการเบิกใช้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</si>
  <si>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</si>
  <si>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</si>
  <si>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หนี้สินตามสัญญาเช่าซื้อและสัญญาเช่า</t>
  </si>
  <si>
    <t xml:space="preserve">   ทางการเงินที่ถึงกำหนดชำระภายในหนึ่งปี</t>
  </si>
  <si>
    <t>ภาษีเงินได้ค้างจ่าย</t>
  </si>
  <si>
    <t>หนี้สินตามสัญญาเช่าซื้อ</t>
  </si>
  <si>
    <t xml:space="preserve">   และสัญญาเช่าทางการเงิน 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</si>
  <si>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</si>
  <si>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</si>
  <si>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หนี้สินและส่วนของผู้ถือหุ้น (ต่อ)</t>
  </si>
  <si>
    <t xml:space="preserve">   ทุนออกจำหน่ายและชำระแล้ว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</si>
  <si>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</si>
  <si>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</si>
  <si>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สัดส่วนเงินลงทุนในบริษัทย่อย</t>
  </si>
  <si>
    <t xml:space="preserve">   จัดสรรแล้ว </t>
  </si>
  <si>
    <t xml:space="preserve">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</si>
  <si>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</si>
  <si>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</si>
  <si>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</si>
  <si>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ต้นทุนในการจัดจำหน่าย</t>
  </si>
  <si>
    <t>ต้นทุนทางการเงิน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</si>
  <si>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</si>
  <si>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</si>
  <si>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</si>
  <si>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 xml:space="preserve">   หน่วยงานต่างประเทศ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</si>
  <si>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</si>
  <si>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</si>
  <si>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</si>
  <si>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</si>
  <si>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</si>
  <si>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เบ็ดเสร็จอื่นสำหรับปี- สุทธิจากภาษีเงินได้</t>
  </si>
  <si>
    <t xml:space="preserve">    ส่วนที่เป็นของบริษัทใหญ่</t>
  </si>
  <si>
    <t>ส่วนทุน</t>
  </si>
  <si>
    <t>จากการ</t>
  </si>
  <si>
    <t>รวมส่วนของ</t>
  </si>
  <si>
    <t>ส่วนของ</t>
  </si>
  <si>
    <t>จากการจ่าย</t>
  </si>
  <si>
    <t>เปลี่ยนแปลง</t>
  </si>
  <si>
    <t>ผู้ถือหุ้น</t>
  </si>
  <si>
    <t>ส่วนได้เสีย</t>
  </si>
  <si>
    <t>ที่ออกและ</t>
  </si>
  <si>
    <t>โดยใช้หุ้น</t>
  </si>
  <si>
    <t>ทุนสำรอง</t>
  </si>
  <si>
    <t>ยังไม่ได้</t>
  </si>
  <si>
    <t>ของ</t>
  </si>
  <si>
    <t>ที่ไม่มีอำนาจ</t>
  </si>
  <si>
    <t>ชำระแล้ว</t>
  </si>
  <si>
    <t>มูลค่าหุ้น</t>
  </si>
  <si>
    <t>เป็นเกณฑ์</t>
  </si>
  <si>
    <t>ตามกฎหมาย</t>
  </si>
  <si>
    <t>จัดสรร</t>
  </si>
  <si>
    <t>บริษัทใหญ่</t>
  </si>
  <si>
    <t>ควบคุม</t>
  </si>
  <si>
    <t>รายการกับผู้ถือหุ้นที่บันทึกโดยตรง</t>
  </si>
  <si>
    <t xml:space="preserve">   เข้าส่วนของผู้ถือหุ้น</t>
  </si>
  <si>
    <t xml:space="preserve">   เงินทุนที่ได้รับจากผู้ถือหุ้นและการจัดสรร</t>
  </si>
  <si>
    <t xml:space="preserve">      ส่วนทุนให้ผู้ถือหุ้น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</si>
  <si>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</si>
  <si>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</si>
  <si>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เงินปันผลให้ผู้ถือหุ้นของบริษัท</t>
  </si>
  <si>
    <t xml:space="preserve">   รวมเงินทุนที่ได้รับจากผู้ถือหุ้นและการจัดสรร</t>
  </si>
  <si>
    <t>รวมรายการกับผู้ถือหุ้นที่บันทึกโดยตรง</t>
  </si>
  <si>
    <t>โอนไปสำรองตามกฎหมาย</t>
  </si>
  <si>
    <t>โอนไปกำไรสะสม</t>
  </si>
  <si>
    <t xml:space="preserve">   รวมเงินทุนที่ได้รับจากผู้ถือหุ้น</t>
  </si>
  <si>
    <t xml:space="preserve">   กำไร</t>
  </si>
  <si>
    <t>โอนไปกำไร (ขาดทุน) สะสม</t>
  </si>
  <si>
    <t>การแปลงค่า</t>
  </si>
  <si>
    <t>ต่างประเทศ</t>
  </si>
  <si>
    <t>หน่วยงาน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</si>
  <si>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</si>
  <si>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</si>
  <si>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</si>
  <si>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</si>
  <si>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การจ่ายโดยใช้หุ้นเป็นเกณฑ์</t>
  </si>
  <si>
    <t>หนี้สูญและหนี้สงสัยจะสูญ</t>
  </si>
  <si>
    <t>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</si>
  <si>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</si>
  <si>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</si>
  <si>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</si>
  <si>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เงินสดจ่ายเพื่อซื้อกลุ่มสินทรัพย์</t>
  </si>
  <si>
    <t>เงินสดจ่ายเพื่อซื้อบริษัทย่อย</t>
  </si>
  <si>
    <t>การเปลี่ยนแปลงในเงินฝากสถาบันการเงิน</t>
  </si>
  <si>
    <t xml:space="preserve">   ที่มีข้อจำกัดในการเบิกใช้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</si>
  <si>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</si>
  <si>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</si>
  <si>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</si>
  <si>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</si>
  <si>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</si>
  <si>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</si>
  <si>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</si>
  <si>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</si>
  <si>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สินทรัพย์ภาษีเงินได้ของงวดปัจจุบัน</t>
  </si>
  <si>
    <t>เงินสดรับจากการเปลี่ยนแปลงส่วนได้เสียที่ไม่มีอำนาจควบคุม</t>
  </si>
  <si>
    <t>เงินสดจ่ายเพื่อซื้อเงินลงทุนชั่วคราว</t>
  </si>
  <si>
    <t>เงินสดจ่ายเพื่อชำระเงินกู้ยืมระยะสั้น</t>
  </si>
  <si>
    <t>เงินสดรับจากหุ้นทุนออกให้ตามสิทธิ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</si>
  <si>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</si>
  <si>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</si>
  <si>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r>
      <t xml:space="preserve">   </t>
    </r>
    <r>
      <rPr>
        <sz val="15"/>
        <color indexed="8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</si>
  <si>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color indexed="8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</si>
  <si>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color indexed="8"/>
        <rFont val="Angsana New"/>
        <family val="1"/>
      </rPr>
      <t>เทียบเท่าเงินสด</t>
    </r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</si>
  <si>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</si>
  <si>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</si>
  <si>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</si>
  <si>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5, 10</t>
  </si>
  <si>
    <t>กำไรจากอัตราแลกเปลี่ยนสุทธิ</t>
  </si>
  <si>
    <t>ต้นทุนการให้บริการ</t>
  </si>
  <si>
    <t>กำไรขาดทุนเบ็ดเสร็จอื่น</t>
  </si>
  <si>
    <t xml:space="preserve">   กำไร (ขาดทุน) เบ็ดเสร็จอื่น</t>
  </si>
  <si>
    <t xml:space="preserve">   การเปลี่ยนแปลงในส่วนได้เสียในบริษัทย่อย </t>
  </si>
  <si>
    <t xml:space="preserve">   การเพิ่มขึ้นในส่วนได้เสียที่ไม่มีอำนาจ</t>
  </si>
  <si>
    <t xml:space="preserve">      ควบคุมจากการได้มาซึ่งบริษัทย่อยใหม่</t>
  </si>
  <si>
    <t xml:space="preserve">   รวมการเปลี่ยนแปลงในส่วนได้เสียในบริษัทย่อย</t>
  </si>
  <si>
    <t xml:space="preserve">งบแสดงการเปลี่ยนแปลงส่วนของผู้ถือหุ้น </t>
  </si>
  <si>
    <t>การเปลี่ยนแปลงในสินทรัพย์และหนี้สินดำเนินงาน</t>
  </si>
  <si>
    <t xml:space="preserve">งบกระแสเงินสด </t>
  </si>
  <si>
    <t>เงินสดรับจากการขายเงินลงทุนชั่วคราว</t>
  </si>
  <si>
    <t>เงินสดจ่ายสำหรับเงินให้กู้ยืมระยะสั้นแก่บริษัทย่อย</t>
  </si>
  <si>
    <t>กระแสเงินสดสุทธิใช้ไปในกิจกรรมลงทุน</t>
  </si>
  <si>
    <t>ที่ดิน อาคารและอุปกรณ์ที่เพิ่มขึ้นในระหว่างปี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</si>
  <si>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</si>
  <si>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กำไรจากการปรับมูลค่ายุติธรรม</t>
  </si>
  <si>
    <t>กำไรจากการจำหน่ายเงินลงทุนชั่วคราว</t>
  </si>
  <si>
    <t>สัญญาเช่าการเงิน</t>
  </si>
  <si>
    <t xml:space="preserve">กำไรจากการต่อรองราคาซื้อ </t>
  </si>
  <si>
    <t>ของส่วนของผู้ถือหุ้น</t>
  </si>
  <si>
    <t>สำหรับปีสิ้นสุดวันที่ 31 ธันวาคม 2562</t>
  </si>
  <si>
    <t>ยอดคงเหลือ ณ วันที่ 1 มกราคม 2562</t>
  </si>
  <si>
    <t>6, 9</t>
  </si>
  <si>
    <t>6, 11</t>
  </si>
  <si>
    <t>19, 20</t>
  </si>
  <si>
    <t>กำไร(ขาดทุน)จากอัตราแลกเปลี่ยน</t>
  </si>
  <si>
    <t>ผลกำไรจากการวัดมูลค่าใหม่ของผลประโยชน์</t>
  </si>
  <si>
    <t>กำไร(ขาดทุน)สำหรับปี</t>
  </si>
  <si>
    <t>ยอดคงเหลือ ณ วันที่ 31 ธันวาคม 2562</t>
  </si>
  <si>
    <t xml:space="preserve">   กำไร (ขาดทุน) </t>
  </si>
  <si>
    <t>12, 13</t>
  </si>
  <si>
    <t>เงินสดรับชำระคืนจากเงินให้กู้ยืมระยะสั้นแก่บริษัทย่อย</t>
  </si>
  <si>
    <t>(กำไร) ขาดทุนจากการจำหน่ายที่ดิน อาคารและอุปกรณ์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</si>
  <si>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</si>
  <si>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</si>
  <si>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6, 19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</si>
  <si>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</si>
  <si>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</si>
  <si>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สำหรับปี</t>
  </si>
  <si>
    <t>การแบ่งปันกำไร (ขาดทุน)</t>
  </si>
  <si>
    <t>กำไร (ขาดทุน) เบ็ดเสร็จรวมสำหรับปี</t>
  </si>
  <si>
    <t xml:space="preserve">กำไร (ขาดทุน) เบ็ดเสร็จรวมสำหรับปี 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</si>
  <si>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</si>
  <si>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</si>
  <si>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รายการปรับกระทบยอดกำไร (ขาดทุน) เป็นเงินสดรับ (จ่าย)</t>
  </si>
  <si>
    <t xml:space="preserve">   กำไรขาดทุนเบ็ดเสร็จอื่น</t>
  </si>
  <si>
    <t>5, 13</t>
  </si>
  <si>
    <t>การแบ่งปันกำไร (ขาดทุน) เบ็ดเสร็จรวม</t>
  </si>
  <si>
    <t>ผลขาดทุนจากการด้อยค่าของสินทรัพย์ไม่มีตัวตน</t>
  </si>
  <si>
    <t>16, 22</t>
  </si>
  <si>
    <t>ที่ดิน อาคารและอุปกรณ์ที่ซื้อในระหว่างปี</t>
  </si>
  <si>
    <t xml:space="preserve">   มีรายละเอียดดังนี้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</si>
</sst>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</numFmts>
  <fonts count="2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300">
    <xf numFmtId="0" fontId="0" fillId="0" borderId="0" xfId="0"/>
    <xf numFmtId="165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3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Continuous"/>
    </xf>
    <xf numFmtId="38" fontId="4" fillId="0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8" fontId="4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38" fontId="3" fillId="0" borderId="1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5" fontId="10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Continuous"/>
    </xf>
    <xf numFmtId="38" fontId="11" fillId="0" borderId="0" xfId="0" applyNumberFormat="1" applyFont="1" applyFill="1" applyBorder="1" applyAlignment="1">
      <alignment horizontal="centerContinuous"/>
    </xf>
    <xf numFmtId="165" fontId="12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4" xfId="0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65" fontId="10" fillId="0" borderId="0" xfId="0" applyNumberFormat="1" applyFont="1" applyFill="1" applyAlignment="1"/>
    <xf numFmtId="38" fontId="10" fillId="0" borderId="0" xfId="0" applyNumberFormat="1" applyFont="1" applyFill="1" applyAlignment="1">
      <alignment horizontal="centerContinuous"/>
    </xf>
    <xf numFmtId="38" fontId="11" fillId="0" borderId="0" xfId="0" applyNumberFormat="1" applyFont="1" applyFill="1" applyAlignment="1">
      <alignment horizontal="centerContinuous"/>
    </xf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/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8" fontId="10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/>
    </xf>
    <xf numFmtId="37" fontId="10" fillId="0" borderId="1" xfId="1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/>
    <xf numFmtId="165" fontId="11" fillId="0" borderId="0" xfId="0" applyNumberFormat="1" applyFont="1" applyFill="1" applyAlignment="1"/>
    <xf numFmtId="41" fontId="10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left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4" fontId="9" fillId="0" borderId="2" xfId="1" applyFont="1" applyFill="1" applyBorder="1" applyAlignment="1">
      <alignment horizontal="right" vertical="center"/>
    </xf>
    <xf numFmtId="168" fontId="9" fillId="0" borderId="2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Border="1" applyAlignment="1">
      <alignment horizontal="left"/>
    </xf>
    <xf numFmtId="38" fontId="9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38" fontId="10" fillId="0" borderId="1" xfId="0" applyNumberFormat="1" applyFont="1" applyFill="1" applyBorder="1" applyAlignment="1">
      <alignment horizontal="centerContinuous"/>
    </xf>
    <xf numFmtId="38" fontId="10" fillId="0" borderId="1" xfId="0" applyNumberFormat="1" applyFont="1" applyFill="1" applyBorder="1" applyAlignment="1">
      <alignment horizontal="center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9" fillId="0" borderId="0" xfId="0" applyNumberFormat="1" applyFont="1" applyFill="1" applyBorder="1" applyAlignment="1"/>
    <xf numFmtId="165" fontId="11" fillId="0" borderId="0" xfId="0" applyNumberFormat="1" applyFont="1" applyFill="1" applyBorder="1" applyAlignment="1"/>
    <xf numFmtId="0" fontId="9" fillId="0" borderId="0" xfId="0" applyFont="1" applyFill="1" applyAlignment="1"/>
    <xf numFmtId="165" fontId="9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1" fillId="0" borderId="0" xfId="0" applyNumberFormat="1" applyFont="1" applyFill="1" applyAlignment="1">
      <alignment horizontal="center"/>
    </xf>
    <xf numFmtId="168" fontId="10" fillId="0" borderId="0" xfId="1" applyNumberFormat="1" applyFont="1" applyFill="1" applyBorder="1" applyAlignment="1"/>
    <xf numFmtId="168" fontId="10" fillId="0" borderId="0" xfId="1" applyNumberFormat="1" applyFont="1" applyFill="1" applyBorder="1" applyAlignment="1">
      <alignment horizontal="right"/>
    </xf>
    <xf numFmtId="0" fontId="10" fillId="0" borderId="0" xfId="0" applyFont="1" applyFill="1"/>
    <xf numFmtId="164" fontId="10" fillId="0" borderId="0" xfId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right"/>
    </xf>
    <xf numFmtId="37" fontId="10" fillId="0" borderId="1" xfId="1" applyNumberFormat="1" applyFont="1" applyFill="1" applyBorder="1" applyAlignment="1"/>
    <xf numFmtId="41" fontId="9" fillId="0" borderId="2" xfId="0" applyNumberFormat="1" applyFont="1" applyFill="1" applyBorder="1" applyAlignment="1">
      <alignment horizontal="right"/>
    </xf>
    <xf numFmtId="164" fontId="9" fillId="0" borderId="0" xfId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0" fontId="10" fillId="0" borderId="0" xfId="0" applyNumberFormat="1" applyFont="1" applyFill="1" applyAlignment="1"/>
    <xf numFmtId="37" fontId="10" fillId="0" borderId="1" xfId="1" applyNumberFormat="1" applyFont="1" applyFill="1" applyBorder="1" applyAlignment="1">
      <alignment horizontal="right"/>
    </xf>
    <xf numFmtId="164" fontId="10" fillId="0" borderId="0" xfId="1" applyFont="1" applyFill="1" applyBorder="1" applyAlignment="1"/>
    <xf numFmtId="41" fontId="9" fillId="0" borderId="5" xfId="0" applyNumberFormat="1" applyFont="1" applyFill="1" applyBorder="1" applyAlignment="1">
      <alignment horizontal="right"/>
    </xf>
    <xf numFmtId="0" fontId="9" fillId="0" borderId="0" xfId="0" applyFont="1" applyFill="1"/>
    <xf numFmtId="164" fontId="10" fillId="0" borderId="0" xfId="1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top"/>
    </xf>
    <xf numFmtId="164" fontId="10" fillId="0" borderId="0" xfId="1" applyFont="1" applyFill="1" applyAlignment="1">
      <alignment horizontal="right"/>
    </xf>
    <xf numFmtId="165" fontId="10" fillId="0" borderId="6" xfId="0" applyNumberFormat="1" applyFont="1" applyFill="1" applyBorder="1" applyAlignment="1"/>
    <xf numFmtId="0" fontId="9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165" fontId="10" fillId="0" borderId="0" xfId="0" quotePrefix="1" applyNumberFormat="1" applyFont="1" applyFill="1" applyAlignment="1">
      <alignment horizontal="centerContinuous" vertical="center"/>
    </xf>
    <xf numFmtId="37" fontId="10" fillId="0" borderId="0" xfId="6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Continuous" vertical="center"/>
    </xf>
    <xf numFmtId="165" fontId="10" fillId="0" borderId="0" xfId="0" applyNumberFormat="1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centerContinuous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top"/>
    </xf>
    <xf numFmtId="1" fontId="21" fillId="0" borderId="0" xfId="0" applyNumberFormat="1" applyFont="1" applyFill="1" applyAlignment="1">
      <alignment horizontal="center" vertical="top"/>
    </xf>
    <xf numFmtId="0" fontId="22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vertical="top"/>
    </xf>
    <xf numFmtId="41" fontId="10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41" fontId="10" fillId="0" borderId="0" xfId="0" applyNumberFormat="1" applyFont="1" applyFill="1" applyBorder="1" applyAlignment="1">
      <alignment vertical="top"/>
    </xf>
    <xf numFmtId="0" fontId="10" fillId="0" borderId="0" xfId="0" applyNumberFormat="1" applyFont="1" applyFill="1" applyAlignment="1">
      <alignment horizontal="left" vertical="top"/>
    </xf>
    <xf numFmtId="165" fontId="10" fillId="0" borderId="0" xfId="0" quotePrefix="1" applyNumberFormat="1" applyFont="1" applyFill="1" applyAlignment="1">
      <alignment horizontal="left" vertical="top"/>
    </xf>
    <xf numFmtId="165" fontId="10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centerContinuous" vertical="top"/>
    </xf>
    <xf numFmtId="0" fontId="9" fillId="0" borderId="0" xfId="0" applyNumberFormat="1" applyFont="1" applyFill="1" applyAlignment="1">
      <alignment horizontal="left" vertical="top"/>
    </xf>
    <xf numFmtId="165" fontId="10" fillId="0" borderId="0" xfId="0" quotePrefix="1" applyNumberFormat="1" applyFont="1" applyFill="1" applyAlignment="1">
      <alignment horizontal="centerContinuous" vertical="top"/>
    </xf>
    <xf numFmtId="165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right" vertical="top"/>
    </xf>
    <xf numFmtId="0" fontId="10" fillId="0" borderId="0" xfId="0" applyNumberFormat="1" applyFont="1" applyFill="1" applyAlignment="1">
      <alignment vertical="top"/>
    </xf>
    <xf numFmtId="165" fontId="13" fillId="0" borderId="0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Alignment="1">
      <alignment vertical="top"/>
    </xf>
    <xf numFmtId="41" fontId="10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vertical="top"/>
    </xf>
    <xf numFmtId="41" fontId="10" fillId="0" borderId="0" xfId="0" applyNumberFormat="1" applyFont="1" applyFill="1" applyAlignment="1">
      <alignment horizontal="center" vertical="top"/>
    </xf>
    <xf numFmtId="41" fontId="10" fillId="0" borderId="1" xfId="0" applyNumberFormat="1" applyFont="1" applyFill="1" applyBorder="1" applyAlignment="1">
      <alignment horizontal="center" vertical="top"/>
    </xf>
    <xf numFmtId="41" fontId="9" fillId="0" borderId="1" xfId="0" applyNumberFormat="1" applyFont="1" applyFill="1" applyBorder="1" applyAlignment="1">
      <alignment horizontal="center" vertical="top"/>
    </xf>
    <xf numFmtId="41" fontId="9" fillId="0" borderId="0" xfId="0" applyNumberFormat="1" applyFont="1" applyFill="1" applyAlignment="1">
      <alignment horizontal="center" vertical="top"/>
    </xf>
    <xf numFmtId="165" fontId="10" fillId="0" borderId="0" xfId="0" applyNumberFormat="1" applyFont="1" applyFill="1" applyBorder="1" applyAlignment="1">
      <alignment horizontal="right" vertical="top"/>
    </xf>
    <xf numFmtId="0" fontId="10" fillId="0" borderId="0" xfId="0" quotePrefix="1" applyNumberFormat="1" applyFont="1" applyFill="1" applyAlignment="1">
      <alignment horizontal="left" vertical="top"/>
    </xf>
    <xf numFmtId="0" fontId="10" fillId="0" borderId="0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41" fontId="9" fillId="0" borderId="2" xfId="0" applyNumberFormat="1" applyFont="1" applyFill="1" applyBorder="1" applyAlignment="1">
      <alignment horizontal="center" vertical="top"/>
    </xf>
    <xf numFmtId="0" fontId="21" fillId="0" borderId="0" xfId="0" applyFont="1" applyFill="1"/>
    <xf numFmtId="41" fontId="9" fillId="0" borderId="0" xfId="0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Alignment="1">
      <alignment horizontal="left" vertical="top"/>
    </xf>
    <xf numFmtId="41" fontId="9" fillId="0" borderId="5" xfId="0" applyNumberFormat="1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center" vertical="top"/>
    </xf>
    <xf numFmtId="165" fontId="15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41" fontId="9" fillId="0" borderId="1" xfId="0" applyNumberFormat="1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 vertical="center"/>
    </xf>
    <xf numFmtId="38" fontId="10" fillId="0" borderId="1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/>
    <xf numFmtId="165" fontId="24" fillId="0" borderId="0" xfId="0" applyNumberFormat="1" applyFont="1" applyFill="1" applyAlignment="1">
      <alignment horizontal="left"/>
    </xf>
    <xf numFmtId="41" fontId="25" fillId="0" borderId="0" xfId="0" applyNumberFormat="1" applyFont="1" applyFill="1" applyBorder="1" applyAlignment="1">
      <alignment horizontal="right"/>
    </xf>
    <xf numFmtId="165" fontId="23" fillId="0" borderId="0" xfId="0" applyNumberFormat="1" applyFont="1" applyFill="1" applyAlignment="1"/>
    <xf numFmtId="165" fontId="23" fillId="0" borderId="0" xfId="0" applyNumberFormat="1" applyFont="1" applyFill="1" applyAlignment="1">
      <alignment vertical="top"/>
    </xf>
    <xf numFmtId="0" fontId="23" fillId="0" borderId="0" xfId="0" applyFont="1" applyFill="1" applyAlignment="1">
      <alignment horizontal="center"/>
    </xf>
    <xf numFmtId="43" fontId="10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top"/>
    </xf>
    <xf numFmtId="167" fontId="19" fillId="0" borderId="0" xfId="0" applyNumberFormat="1" applyFont="1" applyFill="1" applyAlignment="1">
      <alignment horizontal="right" vertical="top"/>
    </xf>
    <xf numFmtId="1" fontId="19" fillId="0" borderId="0" xfId="0" applyNumberFormat="1" applyFont="1" applyFill="1" applyAlignment="1">
      <alignment horizontal="center" vertical="top"/>
    </xf>
    <xf numFmtId="167" fontId="9" fillId="0" borderId="0" xfId="0" applyNumberFormat="1" applyFont="1" applyFill="1" applyAlignment="1">
      <alignment vertical="top"/>
    </xf>
    <xf numFmtId="41" fontId="19" fillId="0" borderId="0" xfId="0" applyNumberFormat="1" applyFont="1" applyFill="1" applyAlignment="1">
      <alignment vertical="top"/>
    </xf>
    <xf numFmtId="37" fontId="20" fillId="0" borderId="0" xfId="0" applyNumberFormat="1" applyFont="1" applyFill="1" applyAlignment="1">
      <alignment vertical="top"/>
    </xf>
    <xf numFmtId="167" fontId="20" fillId="0" borderId="0" xfId="0" applyNumberFormat="1" applyFont="1" applyFill="1" applyAlignment="1">
      <alignment horizontal="right" vertical="top"/>
    </xf>
    <xf numFmtId="37" fontId="9" fillId="0" borderId="0" xfId="0" applyNumberFormat="1" applyFont="1" applyFill="1" applyAlignment="1">
      <alignment vertical="top"/>
    </xf>
    <xf numFmtId="37" fontId="9" fillId="0" borderId="0" xfId="0" applyNumberFormat="1" applyFont="1" applyFill="1" applyBorder="1" applyAlignment="1">
      <alignment vertical="top"/>
    </xf>
    <xf numFmtId="167" fontId="19" fillId="0" borderId="0" xfId="0" applyNumberFormat="1" applyFont="1" applyFill="1" applyAlignment="1">
      <alignment vertical="top"/>
    </xf>
    <xf numFmtId="41" fontId="9" fillId="0" borderId="5" xfId="0" applyNumberFormat="1" applyFont="1" applyFill="1" applyBorder="1" applyAlignment="1">
      <alignment horizontal="right" vertical="top"/>
    </xf>
    <xf numFmtId="0" fontId="19" fillId="0" borderId="0" xfId="0" applyNumberFormat="1" applyFont="1" applyFill="1" applyAlignment="1">
      <alignment horizontal="right" vertical="top"/>
    </xf>
    <xf numFmtId="0" fontId="21" fillId="0" borderId="0" xfId="0" applyNumberFormat="1" applyFont="1" applyFill="1" applyAlignment="1">
      <alignment horizontal="right" vertical="top"/>
    </xf>
    <xf numFmtId="0" fontId="10" fillId="0" borderId="0" xfId="0" applyNumberFormat="1" applyFont="1" applyFill="1" applyAlignment="1">
      <alignment horizontal="right" vertical="top"/>
    </xf>
    <xf numFmtId="168" fontId="10" fillId="0" borderId="0" xfId="1" applyNumberFormat="1" applyFont="1" applyFill="1" applyAlignment="1">
      <alignment vertical="top"/>
    </xf>
    <xf numFmtId="41" fontId="10" fillId="0" borderId="1" xfId="0" applyNumberFormat="1" applyFont="1" applyFill="1" applyBorder="1" applyAlignment="1">
      <alignment vertical="top"/>
    </xf>
    <xf numFmtId="165" fontId="9" fillId="0" borderId="3" xfId="1" applyNumberFormat="1" applyFont="1" applyFill="1" applyBorder="1" applyAlignment="1">
      <alignment vertical="top"/>
    </xf>
    <xf numFmtId="168" fontId="9" fillId="0" borderId="3" xfId="1" applyNumberFormat="1" applyFont="1" applyFill="1" applyBorder="1" applyAlignment="1">
      <alignment vertical="top"/>
    </xf>
    <xf numFmtId="0" fontId="9" fillId="0" borderId="0" xfId="0" applyNumberFormat="1" applyFont="1" applyFill="1" applyAlignment="1">
      <alignment horizontal="right" vertical="top"/>
    </xf>
    <xf numFmtId="168" fontId="10" fillId="0" borderId="0" xfId="1" applyNumberFormat="1" applyFont="1" applyFill="1" applyBorder="1" applyAlignment="1">
      <alignment vertical="top"/>
    </xf>
    <xf numFmtId="41" fontId="21" fillId="0" borderId="0" xfId="0" applyNumberFormat="1" applyFont="1" applyFill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41" fontId="9" fillId="0" borderId="3" xfId="0" applyNumberFormat="1" applyFont="1" applyFill="1" applyBorder="1" applyAlignment="1">
      <alignment vertical="top"/>
    </xf>
    <xf numFmtId="41" fontId="19" fillId="0" borderId="0" xfId="0" applyNumberFormat="1" applyFont="1" applyFill="1" applyAlignment="1">
      <alignment horizontal="right" vertical="top"/>
    </xf>
    <xf numFmtId="0" fontId="11" fillId="0" borderId="0" xfId="0" applyNumberFormat="1" applyFont="1" applyFill="1" applyAlignment="1">
      <alignment horizontal="center" vertical="top"/>
    </xf>
    <xf numFmtId="166" fontId="9" fillId="0" borderId="5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top"/>
    </xf>
    <xf numFmtId="165" fontId="10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/>
    <xf numFmtId="41" fontId="21" fillId="0" borderId="0" xfId="0" applyNumberFormat="1" applyFont="1" applyFill="1"/>
    <xf numFmtId="165" fontId="21" fillId="0" borderId="0" xfId="0" applyNumberFormat="1" applyFont="1" applyFill="1"/>
    <xf numFmtId="49" fontId="10" fillId="0" borderId="0" xfId="9" applyNumberFormat="1" applyFont="1" applyFill="1" applyAlignment="1">
      <alignment horizontal="left" vertical="top"/>
    </xf>
    <xf numFmtId="41" fontId="10" fillId="0" borderId="0" xfId="9" applyNumberFormat="1" applyFont="1" applyFill="1" applyAlignment="1">
      <alignment horizontal="center" vertical="top"/>
    </xf>
    <xf numFmtId="41" fontId="9" fillId="0" borderId="0" xfId="9" applyNumberFormat="1" applyFont="1" applyFill="1" applyAlignment="1">
      <alignment horizontal="center" vertical="top"/>
    </xf>
    <xf numFmtId="165" fontId="9" fillId="0" borderId="2" xfId="1" applyNumberFormat="1" applyFont="1" applyFill="1" applyBorder="1" applyAlignment="1"/>
    <xf numFmtId="41" fontId="23" fillId="2" borderId="0" xfId="0" applyNumberFormat="1" applyFont="1" applyFill="1" applyAlignment="1">
      <alignment horizontal="center" vertical="top"/>
    </xf>
    <xf numFmtId="165" fontId="10" fillId="0" borderId="0" xfId="1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horizontal="left"/>
    </xf>
    <xf numFmtId="0" fontId="11" fillId="0" borderId="0" xfId="0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/>
    <xf numFmtId="165" fontId="9" fillId="0" borderId="1" xfId="1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center" vertical="center"/>
    </xf>
    <xf numFmtId="0" fontId="10" fillId="0" borderId="0" xfId="10" applyFill="1" applyAlignment="1"/>
    <xf numFmtId="49" fontId="10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10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12" xr:uid="{4D9F1294-593B-4A95-8DA3-6BD8AB8EF8C2}"/>
    <cellStyle name="Comma 3" xfId="8" xr:uid="{427B2F72-241E-4593-82C5-63CA538F9BA6}"/>
    <cellStyle name="Comma 4" xfId="11" xr:uid="{8CCF2940-925B-4B15-A1D2-7F40D51E9D5F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9" xr:uid="{3E30829F-6357-4435-B7C3-714E8CC8065D}"/>
    <cellStyle name="Normal 2 4" xfId="5" xr:uid="{00000000-0005-0000-0000-000005000000}"/>
    <cellStyle name="Normal 3" xfId="7" xr:uid="{4D5935C4-2CAD-4A0C-B226-49DB17638DC4}"/>
    <cellStyle name="Normal 4" xfId="10" xr:uid="{982A2BB4-1102-41FD-AD23-DD95D8F7F666}"/>
    <cellStyle name="Normal_BS&amp;PLT Q1'200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Aegis%20Reports\2013\2013%20Monthly%20report\2013%20Monthly%20report_Carat\7_Jul%202013%20Monthly%20pack_Carat\2013%20P6%20Input%20Pack_Carat%20Thailand%20290713_Tax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egis%20Reports\2013\2013%20RF1\2013%20RF1_Carat\version%204%202013RF1_revised%20prip%20fee\2013%20RF1%20Regional%20Schedules%20-%20Carat%20Thailand-Carat%20v5%20(IT)3004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Aegis%20Reports\2008\2008%20Ori%20Budget\2008%20Ori%20Budget-Carat\2008%20Budget%20Regional%20Schedules%20-v2%20Carat%20Thailan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1.%20File%20from%20Server\Aegis%20Report\2007\2007%20Jun\Carat\Monthly%20pack%20Jun%20Actual\2007%20Monthly%20Combined%20Pack%20Jun%20-%20Q2v2%20Carat%20Thailan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Aegis%20Reports\2007\2007%20RF1\2007%20RF1%20Carat%20Thailand\2007%20RF1%20Regional%20Schedules%20-%20Carat%20Thaila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treepopkitti/Desktop/Work/2017/Do%20Day%20Dream/Q3/Consol/Financial%20statement%20Sep'18%20(Audit)%20V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DD00925/Desktop/test%20conso/1712.Conso_Dec'2017_V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Aegis%20Reports\2010\2010%20BCP%20Data%20collection\Working_BPC%20data%20Carat%20&amp;%20Vizeum%20201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vatta01\AppData\Local\Microsoft\Windows\Temporary%20Internet%20Files\Content.Outlook\IJ3IV3GL\June%202013%20FS-Carat%20Thailand%2010071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H (2)"/>
      <sheetName val="เปรียนเทียบ Q2-Q3"/>
      <sheetName val="Conso Balance sheet"/>
      <sheetName val="Conso P&amp;L"/>
      <sheetName val=" balance sheet working file"/>
      <sheetName val="P&amp;L working file"/>
      <sheetName val="Elim transaction"/>
      <sheetName val="Sheet1"/>
      <sheetName val=" related ไฟล์ นุช"/>
      <sheetName val="Inven Namu"/>
      <sheetName val="Inven DDDT"/>
      <sheetName val="Inven KCA"/>
      <sheetName val="Price list DDDT&gt; KCA"/>
      <sheetName val="DDD"/>
      <sheetName val="NML"/>
      <sheetName val="DID"/>
      <sheetName val="DDT"/>
      <sheetName val="DDH"/>
      <sheetName val="DDM"/>
      <sheetName val="SMS"/>
      <sheetName val="KCA"/>
      <sheetName val="แบ่งปันผลกำไร"/>
      <sheetName val="Peso rate"/>
      <sheetName val="DDDH Rate USD"/>
      <sheetName val="Rate USD DDDT"/>
      <sheetName val="Reconcile minority"/>
      <sheetName val="Price list DDD&gt;Namu"/>
      <sheetName val="Price list DDD&gt; DD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>
            <v>11010101</v>
          </cell>
          <cell r="B2" t="str">
            <v>เงินสดในมือ</v>
          </cell>
          <cell r="C2">
            <v>0</v>
          </cell>
          <cell r="D2">
            <v>1365</v>
          </cell>
          <cell r="E2">
            <v>1365</v>
          </cell>
          <cell r="F2">
            <v>0</v>
          </cell>
          <cell r="G2">
            <v>0</v>
          </cell>
          <cell r="H2">
            <v>0</v>
          </cell>
          <cell r="J2">
            <v>0</v>
          </cell>
        </row>
        <row r="3">
          <cell r="A3">
            <v>11010102</v>
          </cell>
          <cell r="B3" t="str">
            <v>เงินสดย่อย - สำนักงาน</v>
          </cell>
          <cell r="C3">
            <v>7771</v>
          </cell>
          <cell r="D3">
            <v>453260.59</v>
          </cell>
          <cell r="E3">
            <v>461031.59</v>
          </cell>
          <cell r="F3">
            <v>0</v>
          </cell>
          <cell r="G3">
            <v>0</v>
          </cell>
          <cell r="H3">
            <v>0</v>
          </cell>
          <cell r="J3">
            <v>0</v>
          </cell>
        </row>
        <row r="4">
          <cell r="A4">
            <v>11010103</v>
          </cell>
          <cell r="B4" t="str">
            <v>เงินสดย่อย - จัดส่ง</v>
          </cell>
          <cell r="C4">
            <v>0</v>
          </cell>
          <cell r="D4">
            <v>2279</v>
          </cell>
          <cell r="E4">
            <v>2279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A5">
            <v>11010104</v>
          </cell>
          <cell r="B5" t="str">
            <v>เงินสดย่อย - โรจนะ</v>
          </cell>
          <cell r="C5">
            <v>38625</v>
          </cell>
          <cell r="D5">
            <v>60524.18</v>
          </cell>
          <cell r="E5">
            <v>75649.179999999993</v>
          </cell>
          <cell r="F5">
            <v>23500</v>
          </cell>
          <cell r="G5">
            <v>0</v>
          </cell>
          <cell r="H5">
            <v>0</v>
          </cell>
          <cell r="J5">
            <v>23500</v>
          </cell>
        </row>
        <row r="6">
          <cell r="A6">
            <v>11010201</v>
          </cell>
          <cell r="B6" t="str">
            <v>เงินฝากออมทรัพย์ - กสิกรไทย #735-2-73831-4</v>
          </cell>
          <cell r="C6">
            <v>9315162.6099999994</v>
          </cell>
          <cell r="D6">
            <v>104543218.81999999</v>
          </cell>
          <cell r="E6">
            <v>109570842.56999999</v>
          </cell>
          <cell r="F6">
            <v>4287538.8600000003</v>
          </cell>
          <cell r="G6">
            <v>0</v>
          </cell>
          <cell r="H6">
            <v>0</v>
          </cell>
          <cell r="J6">
            <v>4287538.8600000003</v>
          </cell>
        </row>
        <row r="7">
          <cell r="A7">
            <v>11010202</v>
          </cell>
          <cell r="B7" t="str">
            <v>เงินฝากออมทรัพย์ - กรุงเทพ #085-7-08354-7</v>
          </cell>
          <cell r="C7">
            <v>114629695.45999999</v>
          </cell>
          <cell r="D7">
            <v>116574145.25</v>
          </cell>
          <cell r="E7">
            <v>230990663.52000001</v>
          </cell>
          <cell r="F7">
            <v>213177.19</v>
          </cell>
          <cell r="G7">
            <v>0</v>
          </cell>
          <cell r="H7">
            <v>0</v>
          </cell>
          <cell r="J7">
            <v>213177.19</v>
          </cell>
        </row>
        <row r="8">
          <cell r="A8">
            <v>11010203</v>
          </cell>
          <cell r="B8" t="str">
            <v>เงินฝากออมทรัพย์ - ไทยพาณิชย์ #405-759298-9</v>
          </cell>
          <cell r="C8">
            <v>154408574.34999999</v>
          </cell>
          <cell r="D8">
            <v>5956430827.5500002</v>
          </cell>
          <cell r="E8">
            <v>5915757264.3900003</v>
          </cell>
          <cell r="F8">
            <v>195082137.50999999</v>
          </cell>
          <cell r="G8">
            <v>0</v>
          </cell>
          <cell r="H8">
            <v>0</v>
          </cell>
          <cell r="J8">
            <v>195082137.50999999</v>
          </cell>
        </row>
        <row r="9">
          <cell r="A9">
            <v>11010204</v>
          </cell>
          <cell r="B9" t="str">
            <v>เงินฝากออมทรัพย์ -ซีไอเอ็มบีไทย #70-0712184-2</v>
          </cell>
          <cell r="C9">
            <v>3723301.53</v>
          </cell>
          <cell r="D9">
            <v>44219381.990000002</v>
          </cell>
          <cell r="E9">
            <v>44676327.289999999</v>
          </cell>
          <cell r="F9">
            <v>3266356.23</v>
          </cell>
          <cell r="G9">
            <v>0</v>
          </cell>
          <cell r="H9">
            <v>0</v>
          </cell>
          <cell r="J9">
            <v>3266356.23</v>
          </cell>
        </row>
        <row r="10">
          <cell r="A10">
            <v>11010205</v>
          </cell>
          <cell r="B10" t="str">
            <v>เงินฝากออมทรัพย์ -กรุงศรีอยุธยา #296-1-25487-5</v>
          </cell>
          <cell r="C10">
            <v>3569786.29</v>
          </cell>
          <cell r="D10">
            <v>2064789.17</v>
          </cell>
          <cell r="E10">
            <v>3835652.26</v>
          </cell>
          <cell r="F10">
            <v>1798923.2</v>
          </cell>
          <cell r="G10">
            <v>0</v>
          </cell>
          <cell r="H10">
            <v>0</v>
          </cell>
          <cell r="J10">
            <v>1798923.2</v>
          </cell>
        </row>
        <row r="11">
          <cell r="A11">
            <v>11010206</v>
          </cell>
          <cell r="B11" t="str">
            <v>เงินฝากออมทรัพย์ -SCBT #001-008-57744</v>
          </cell>
          <cell r="C11">
            <v>13463853.300000001</v>
          </cell>
          <cell r="D11">
            <v>358004079.51999998</v>
          </cell>
          <cell r="E11">
            <v>354369931.64999998</v>
          </cell>
          <cell r="F11">
            <v>17098001.170000002</v>
          </cell>
          <cell r="G11">
            <v>0</v>
          </cell>
          <cell r="H11">
            <v>0</v>
          </cell>
          <cell r="J11">
            <v>17098001.170000002</v>
          </cell>
        </row>
        <row r="12">
          <cell r="A12">
            <v>11010207</v>
          </cell>
          <cell r="B12" t="str">
            <v>เงินฝากออมทรัพย์ - UOB #764-168-076-5</v>
          </cell>
          <cell r="C12">
            <v>5179.5</v>
          </cell>
          <cell r="D12">
            <v>128795.12</v>
          </cell>
          <cell r="E12">
            <v>200</v>
          </cell>
          <cell r="F12">
            <v>133774.62</v>
          </cell>
          <cell r="G12">
            <v>0</v>
          </cell>
          <cell r="H12">
            <v>0</v>
          </cell>
          <cell r="J12">
            <v>133774.62</v>
          </cell>
        </row>
        <row r="13">
          <cell r="A13">
            <v>11010208</v>
          </cell>
          <cell r="B13" t="str">
            <v>เงินฝากออมทรัพย์ - BBL #864-0-39830-4</v>
          </cell>
          <cell r="C13">
            <v>1001.68</v>
          </cell>
          <cell r="D13">
            <v>1.85</v>
          </cell>
          <cell r="E13">
            <v>0</v>
          </cell>
          <cell r="F13">
            <v>1003.53</v>
          </cell>
          <cell r="G13">
            <v>0</v>
          </cell>
          <cell r="H13">
            <v>0</v>
          </cell>
          <cell r="J13">
            <v>1003.53</v>
          </cell>
        </row>
        <row r="14">
          <cell r="A14">
            <v>11010209</v>
          </cell>
          <cell r="B14" t="str">
            <v>เงินฝากออมทรัพย์ - BBL #192-4-31048-3</v>
          </cell>
          <cell r="C14">
            <v>4028001000.04</v>
          </cell>
          <cell r="D14">
            <v>1035127191.46</v>
          </cell>
          <cell r="E14">
            <v>4781565022.6199999</v>
          </cell>
          <cell r="F14">
            <v>281563168.88</v>
          </cell>
          <cell r="G14">
            <v>0</v>
          </cell>
          <cell r="H14">
            <v>0</v>
          </cell>
          <cell r="J14">
            <v>281563168.88</v>
          </cell>
        </row>
        <row r="15">
          <cell r="A15">
            <v>11010301</v>
          </cell>
          <cell r="B15" t="str">
            <v>เงินฝากกระแสรายวัน - กสิกรไทย #735-1-04794-6</v>
          </cell>
          <cell r="C15">
            <v>30000</v>
          </cell>
          <cell r="D15">
            <v>80824802.340000004</v>
          </cell>
          <cell r="E15">
            <v>80828136.170000002</v>
          </cell>
          <cell r="F15">
            <v>26666.17</v>
          </cell>
          <cell r="G15">
            <v>0</v>
          </cell>
          <cell r="H15">
            <v>0</v>
          </cell>
          <cell r="J15">
            <v>26666.17</v>
          </cell>
        </row>
        <row r="16">
          <cell r="A16">
            <v>11010302</v>
          </cell>
          <cell r="B16" t="str">
            <v>เงินฝากกระแสรายวัน -ซีไอเอ็มบี ไทย#80-0023586-2</v>
          </cell>
          <cell r="C16">
            <v>1000</v>
          </cell>
          <cell r="D16">
            <v>20739331.289999999</v>
          </cell>
          <cell r="E16">
            <v>20739331.289999999</v>
          </cell>
          <cell r="F16">
            <v>1000</v>
          </cell>
          <cell r="G16">
            <v>0</v>
          </cell>
          <cell r="H16">
            <v>0</v>
          </cell>
          <cell r="J16">
            <v>1000</v>
          </cell>
        </row>
        <row r="17">
          <cell r="A17">
            <v>11010303</v>
          </cell>
          <cell r="B17" t="str">
            <v>เงินฝากกระแสรายวัน -กรุงศรีอยุธยา#296-0-01330-3</v>
          </cell>
          <cell r="C17">
            <v>2000</v>
          </cell>
          <cell r="D17">
            <v>2500000</v>
          </cell>
          <cell r="E17">
            <v>2500000</v>
          </cell>
          <cell r="F17">
            <v>2000</v>
          </cell>
          <cell r="G17">
            <v>0</v>
          </cell>
          <cell r="H17">
            <v>0</v>
          </cell>
          <cell r="J17">
            <v>2000</v>
          </cell>
        </row>
        <row r="18">
          <cell r="A18">
            <v>11010304</v>
          </cell>
          <cell r="B18" t="str">
            <v>เงินฝากกระแสรายวัน -SCBT#001-008-57736</v>
          </cell>
          <cell r="C18">
            <v>100000</v>
          </cell>
          <cell r="D18">
            <v>63644817</v>
          </cell>
          <cell r="E18">
            <v>63644817</v>
          </cell>
          <cell r="F18">
            <v>100000</v>
          </cell>
          <cell r="G18">
            <v>0</v>
          </cell>
          <cell r="H18">
            <v>0</v>
          </cell>
          <cell r="J18">
            <v>100000</v>
          </cell>
        </row>
        <row r="19">
          <cell r="A19">
            <v>11010305</v>
          </cell>
          <cell r="B19" t="str">
            <v>เงินฝากกระแสรายวัน - SCBT#001-008-60338</v>
          </cell>
          <cell r="C19">
            <v>100000</v>
          </cell>
          <cell r="D19">
            <v>285171731.75999999</v>
          </cell>
          <cell r="E19">
            <v>285171731.75999999</v>
          </cell>
          <cell r="F19">
            <v>100000</v>
          </cell>
          <cell r="G19">
            <v>0</v>
          </cell>
          <cell r="H19">
            <v>0</v>
          </cell>
          <cell r="J19">
            <v>100000</v>
          </cell>
        </row>
        <row r="20">
          <cell r="A20">
            <v>11010306</v>
          </cell>
          <cell r="B20" t="str">
            <v>เงินฝากกระเเสรายวัน - UOB#764-363-050-1</v>
          </cell>
          <cell r="C20">
            <v>7437175.6100000003</v>
          </cell>
          <cell r="D20">
            <v>189963150.41</v>
          </cell>
          <cell r="E20">
            <v>196749037.47999999</v>
          </cell>
          <cell r="F20">
            <v>651288.54</v>
          </cell>
          <cell r="G20">
            <v>0</v>
          </cell>
          <cell r="H20">
            <v>0</v>
          </cell>
          <cell r="J20">
            <v>651288.54</v>
          </cell>
        </row>
        <row r="21">
          <cell r="A21">
            <v>11010307</v>
          </cell>
          <cell r="B21" t="str">
            <v>เงินฝากกระแสรายวัน - BBL #192-305121-1</v>
          </cell>
          <cell r="C21">
            <v>1020000</v>
          </cell>
          <cell r="D21">
            <v>308098904.99000001</v>
          </cell>
          <cell r="E21">
            <v>309118904.99000001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</row>
        <row r="22">
          <cell r="A22">
            <v>11010308</v>
          </cell>
          <cell r="B22" t="str">
            <v>เงินฝากกระแสรายวัน - SCB#468-069681-9</v>
          </cell>
          <cell r="C22">
            <v>0</v>
          </cell>
          <cell r="D22">
            <v>132830565.92</v>
          </cell>
          <cell r="E22">
            <v>126866621.17</v>
          </cell>
          <cell r="F22">
            <v>5963944.75</v>
          </cell>
          <cell r="G22">
            <v>0</v>
          </cell>
          <cell r="H22">
            <v>0</v>
          </cell>
          <cell r="J22">
            <v>5963944.75</v>
          </cell>
        </row>
        <row r="23">
          <cell r="A23">
            <v>11010309</v>
          </cell>
          <cell r="B23" t="str">
            <v>เงินฝากกระแสรายวัน - SCB#468-069679-6</v>
          </cell>
          <cell r="C23">
            <v>0</v>
          </cell>
          <cell r="D23">
            <v>155009481</v>
          </cell>
          <cell r="E23">
            <v>155009481</v>
          </cell>
          <cell r="F23">
            <v>0</v>
          </cell>
          <cell r="G23">
            <v>0</v>
          </cell>
          <cell r="H23">
            <v>0</v>
          </cell>
          <cell r="J23">
            <v>0</v>
          </cell>
        </row>
        <row r="24">
          <cell r="A24">
            <v>11010401</v>
          </cell>
          <cell r="B24" t="str">
            <v>เงินฝากประเภทประจำ - ซีไอเอ็บี #03-50-0133838-1-03</v>
          </cell>
          <cell r="C24">
            <v>2727000</v>
          </cell>
          <cell r="D24">
            <v>28983.95</v>
          </cell>
          <cell r="E24">
            <v>28983.95</v>
          </cell>
          <cell r="F24">
            <v>2727000</v>
          </cell>
          <cell r="G24">
            <v>0</v>
          </cell>
          <cell r="H24">
            <v>0</v>
          </cell>
          <cell r="J24">
            <v>2727000</v>
          </cell>
        </row>
        <row r="25">
          <cell r="A25">
            <v>11010402</v>
          </cell>
          <cell r="B25" t="str">
            <v>เงินฝากประเภทประจำ - กสิกรไทย #004-8-12634-0</v>
          </cell>
          <cell r="C25">
            <v>252941.93</v>
          </cell>
          <cell r="D25">
            <v>0</v>
          </cell>
          <cell r="E25">
            <v>0</v>
          </cell>
          <cell r="F25">
            <v>252941.93</v>
          </cell>
          <cell r="G25">
            <v>0</v>
          </cell>
          <cell r="H25">
            <v>0</v>
          </cell>
          <cell r="J25">
            <v>252941.93</v>
          </cell>
        </row>
        <row r="26">
          <cell r="A26">
            <v>11010403</v>
          </cell>
          <cell r="B26" t="str">
            <v>เงินฝากประเภทประจำ - ยูโอบี #764-064-421-8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</row>
        <row r="27">
          <cell r="A27">
            <v>11010404</v>
          </cell>
          <cell r="B27" t="str">
            <v>เงินฝากประเภทประจำ - SCB #461-680378-5</v>
          </cell>
          <cell r="C27">
            <v>0</v>
          </cell>
          <cell r="D27">
            <v>15193050</v>
          </cell>
          <cell r="E27">
            <v>15193050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</row>
        <row r="28">
          <cell r="A28">
            <v>11010405</v>
          </cell>
          <cell r="B28" t="str">
            <v>เงินฝากประเภทประจำ - KK #00923230000178</v>
          </cell>
          <cell r="C28">
            <v>0</v>
          </cell>
          <cell r="D28">
            <v>350000000</v>
          </cell>
          <cell r="E28">
            <v>0</v>
          </cell>
          <cell r="F28">
            <v>350000000</v>
          </cell>
          <cell r="G28">
            <v>0</v>
          </cell>
          <cell r="H28">
            <v>0</v>
          </cell>
          <cell r="J28">
            <v>350000000</v>
          </cell>
        </row>
        <row r="29">
          <cell r="A29">
            <v>11010501</v>
          </cell>
          <cell r="B29" t="str">
            <v>เช็ครับ</v>
          </cell>
          <cell r="C29">
            <v>0</v>
          </cell>
          <cell r="D29">
            <v>150300817.00999999</v>
          </cell>
          <cell r="E29">
            <v>150300817.00999999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</row>
        <row r="30">
          <cell r="A30">
            <v>11010510</v>
          </cell>
          <cell r="B30" t="str">
            <v>เครดิตการ์ด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</row>
        <row r="31">
          <cell r="A31">
            <v>11010601</v>
          </cell>
          <cell r="B31" t="str">
            <v>เงินลงทุนระยะสั้น (ไม่เกิน 3 เดือน)</v>
          </cell>
          <cell r="C31">
            <v>0</v>
          </cell>
          <cell r="D31">
            <v>414000000</v>
          </cell>
          <cell r="E31">
            <v>414000000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</row>
        <row r="32">
          <cell r="A32">
            <v>11020101</v>
          </cell>
          <cell r="B32" t="str">
            <v>เงินลงทุน-กองทุนเปิดทหารไทยธนพลัส</v>
          </cell>
          <cell r="C32">
            <v>0</v>
          </cell>
          <cell r="D32">
            <v>2100000000</v>
          </cell>
          <cell r="E32">
            <v>857073146.32000005</v>
          </cell>
          <cell r="F32">
            <v>1242926853.6800001</v>
          </cell>
          <cell r="G32">
            <v>0</v>
          </cell>
          <cell r="H32">
            <v>0</v>
          </cell>
          <cell r="J32">
            <v>1242926853.6800001</v>
          </cell>
        </row>
        <row r="33">
          <cell r="A33">
            <v>11020301</v>
          </cell>
          <cell r="B33" t="str">
            <v>เงินลงทุนในหุ้นกู้</v>
          </cell>
          <cell r="C33">
            <v>0</v>
          </cell>
          <cell r="D33">
            <v>2399683242.2800002</v>
          </cell>
          <cell r="E33">
            <v>723157937.79999995</v>
          </cell>
          <cell r="F33">
            <v>1676525304.48</v>
          </cell>
          <cell r="G33">
            <v>0</v>
          </cell>
          <cell r="H33">
            <v>0</v>
          </cell>
          <cell r="J33">
            <v>1676525304.48</v>
          </cell>
        </row>
        <row r="34">
          <cell r="A34">
            <v>11030101</v>
          </cell>
          <cell r="B34" t="str">
            <v>ลูกหนี้การค้า - ในประเทศ</v>
          </cell>
          <cell r="C34">
            <v>330520804.10000002</v>
          </cell>
          <cell r="D34">
            <v>581313438.01999998</v>
          </cell>
          <cell r="E34">
            <v>675079970.50999999</v>
          </cell>
          <cell r="F34">
            <v>236754271.61000001</v>
          </cell>
          <cell r="G34">
            <v>0</v>
          </cell>
          <cell r="H34">
            <v>0</v>
          </cell>
          <cell r="J34">
            <v>236754271.61000001</v>
          </cell>
        </row>
        <row r="35">
          <cell r="A35">
            <v>11030102</v>
          </cell>
          <cell r="B35" t="str">
            <v>ลูกหนี้การค้า - ต่างประเทศ</v>
          </cell>
          <cell r="C35">
            <v>57142251.420000002</v>
          </cell>
          <cell r="D35">
            <v>219932649.69999999</v>
          </cell>
          <cell r="E35">
            <v>204304951.83000001</v>
          </cell>
          <cell r="F35">
            <v>72769949.290000007</v>
          </cell>
          <cell r="G35">
            <v>0</v>
          </cell>
          <cell r="H35">
            <v>0</v>
          </cell>
          <cell r="J35">
            <v>72769949.290000007</v>
          </cell>
        </row>
        <row r="36">
          <cell r="A36">
            <v>11030103</v>
          </cell>
          <cell r="B36" t="str">
            <v>ลูกหนี้การค้า - ฝากขาย</v>
          </cell>
          <cell r="C36">
            <v>5288515.2300000004</v>
          </cell>
          <cell r="D36">
            <v>6912610.3499999996</v>
          </cell>
          <cell r="E36">
            <v>10551501.65</v>
          </cell>
          <cell r="F36">
            <v>1649623.93</v>
          </cell>
          <cell r="G36">
            <v>0</v>
          </cell>
          <cell r="H36">
            <v>0</v>
          </cell>
          <cell r="J36">
            <v>1649623.93</v>
          </cell>
        </row>
        <row r="37">
          <cell r="A37">
            <v>11030104</v>
          </cell>
          <cell r="B37" t="str">
            <v>เช็ครับลงวันที่ล่วงหน้า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</row>
        <row r="38">
          <cell r="A38">
            <v>11030106</v>
          </cell>
          <cell r="B38" t="str">
            <v>Revalue AR</v>
          </cell>
          <cell r="C38">
            <v>0</v>
          </cell>
          <cell r="D38">
            <v>2480914.7999999998</v>
          </cell>
          <cell r="E38">
            <v>2267772.81</v>
          </cell>
          <cell r="F38">
            <v>213141.99</v>
          </cell>
          <cell r="G38">
            <v>0</v>
          </cell>
          <cell r="H38">
            <v>0</v>
          </cell>
          <cell r="J38">
            <v>213141.99</v>
          </cell>
        </row>
        <row r="39">
          <cell r="A39">
            <v>11030107</v>
          </cell>
          <cell r="B39" t="str">
            <v>Revalue AR - DDDT</v>
          </cell>
          <cell r="C39">
            <v>0</v>
          </cell>
          <cell r="D39">
            <v>9554948.6400000006</v>
          </cell>
          <cell r="E39">
            <v>10575762.800000001</v>
          </cell>
          <cell r="F39">
            <v>-1020814.16</v>
          </cell>
          <cell r="G39">
            <v>0</v>
          </cell>
          <cell r="H39">
            <v>0</v>
          </cell>
          <cell r="J39">
            <v>-1020814.16</v>
          </cell>
        </row>
        <row r="40">
          <cell r="A40">
            <v>11030198</v>
          </cell>
          <cell r="B40" t="str">
            <v>พักลูกหนี้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</row>
        <row r="41">
          <cell r="A41">
            <v>11030199</v>
          </cell>
          <cell r="B41" t="str">
            <v>ค่าเผื่อหนี้สงสัยจะสูญ</v>
          </cell>
          <cell r="C41">
            <v>-8538.02</v>
          </cell>
          <cell r="D41">
            <v>0</v>
          </cell>
          <cell r="E41">
            <v>0</v>
          </cell>
          <cell r="F41">
            <v>-8538.02</v>
          </cell>
          <cell r="G41">
            <v>0</v>
          </cell>
          <cell r="H41">
            <v>0</v>
          </cell>
          <cell r="J41">
            <v>-8538.02</v>
          </cell>
        </row>
        <row r="42">
          <cell r="A42">
            <v>11030201</v>
          </cell>
          <cell r="B42" t="str">
            <v>เงินมัดจำ-ค่าซื้อสินค้าในประเทศ</v>
          </cell>
          <cell r="C42">
            <v>4738833.3</v>
          </cell>
          <cell r="D42">
            <v>6410892.8099999996</v>
          </cell>
          <cell r="E42">
            <v>8981126.1099999994</v>
          </cell>
          <cell r="F42">
            <v>2168600</v>
          </cell>
          <cell r="G42">
            <v>0</v>
          </cell>
          <cell r="H42">
            <v>0</v>
          </cell>
          <cell r="J42">
            <v>2168600</v>
          </cell>
        </row>
        <row r="43">
          <cell r="A43">
            <v>11030202</v>
          </cell>
          <cell r="B43" t="str">
            <v>เงินมัดจำ-ค่าซื้อสินค้าต่างประเทศ</v>
          </cell>
          <cell r="C43">
            <v>2880492.12</v>
          </cell>
          <cell r="D43">
            <v>226106.4</v>
          </cell>
          <cell r="E43">
            <v>226106.4</v>
          </cell>
          <cell r="F43">
            <v>2880492.12</v>
          </cell>
          <cell r="G43">
            <v>0</v>
          </cell>
          <cell r="H43">
            <v>0</v>
          </cell>
          <cell r="J43">
            <v>2880492.12</v>
          </cell>
        </row>
        <row r="44">
          <cell r="A44">
            <v>11030203</v>
          </cell>
          <cell r="B44" t="str">
            <v>เงินมัดจำ-ซื้อเครื่องจักร</v>
          </cell>
          <cell r="C44">
            <v>275000</v>
          </cell>
          <cell r="D44">
            <v>0</v>
          </cell>
          <cell r="E44">
            <v>0</v>
          </cell>
          <cell r="F44">
            <v>275000</v>
          </cell>
          <cell r="G44">
            <v>0</v>
          </cell>
          <cell r="H44">
            <v>0</v>
          </cell>
          <cell r="J44">
            <v>275000</v>
          </cell>
        </row>
        <row r="45">
          <cell r="A45">
            <v>11030299</v>
          </cell>
          <cell r="B45" t="str">
            <v>เงินมัดจำอื่น (ไม่เกิน 1 ปี)</v>
          </cell>
          <cell r="C45">
            <v>338840</v>
          </cell>
          <cell r="D45">
            <v>14868093.18</v>
          </cell>
          <cell r="E45">
            <v>15126803.18</v>
          </cell>
          <cell r="F45">
            <v>80130</v>
          </cell>
          <cell r="G45">
            <v>0</v>
          </cell>
          <cell r="H45">
            <v>0</v>
          </cell>
          <cell r="J45">
            <v>80130</v>
          </cell>
        </row>
        <row r="46">
          <cell r="A46">
            <v>11030301</v>
          </cell>
          <cell r="B46" t="str">
            <v>ค่าโฆษณาจ่ายล่วงหน้า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</row>
        <row r="47">
          <cell r="A47">
            <v>11030302</v>
          </cell>
          <cell r="B47" t="str">
            <v>ค่าเบี้ยประกันจ่ายล่วงหน้า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J47">
            <v>0</v>
          </cell>
        </row>
        <row r="48">
          <cell r="A48">
            <v>11030303</v>
          </cell>
          <cell r="B48" t="str">
            <v>ค่าสินค้าจ่ายล่วงหน้า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</row>
        <row r="49">
          <cell r="A49">
            <v>11030398</v>
          </cell>
          <cell r="B49" t="str">
            <v>ค่าใช้จ่ายจ่ายล่วงหน้าอื่น-โรจนะ</v>
          </cell>
          <cell r="C49">
            <v>572481.68999999994</v>
          </cell>
          <cell r="D49">
            <v>2525296.94</v>
          </cell>
          <cell r="E49">
            <v>2521229.83</v>
          </cell>
          <cell r="F49">
            <v>576548.80000000005</v>
          </cell>
          <cell r="G49">
            <v>0</v>
          </cell>
          <cell r="H49">
            <v>0</v>
          </cell>
          <cell r="J49">
            <v>576548.80000000005</v>
          </cell>
        </row>
        <row r="50">
          <cell r="A50">
            <v>11030399</v>
          </cell>
          <cell r="B50" t="str">
            <v>ค่าใช้จ่ายจ่ายล่วงหน้าอื่น-ร่มเกล้า</v>
          </cell>
          <cell r="C50">
            <v>2454858.9</v>
          </cell>
          <cell r="D50">
            <v>11950564.470000001</v>
          </cell>
          <cell r="E50">
            <v>12120087.689999999</v>
          </cell>
          <cell r="F50">
            <v>2285335.6800000002</v>
          </cell>
          <cell r="G50">
            <v>0</v>
          </cell>
          <cell r="H50">
            <v>0</v>
          </cell>
          <cell r="J50">
            <v>2285335.6800000002</v>
          </cell>
        </row>
        <row r="51">
          <cell r="A51">
            <v>11030401</v>
          </cell>
          <cell r="B51" t="str">
            <v>ดอกเบี้ยค้างรับ</v>
          </cell>
          <cell r="C51">
            <v>813287.92</v>
          </cell>
          <cell r="D51">
            <v>23046841.609999999</v>
          </cell>
          <cell r="E51">
            <v>18580478.550000001</v>
          </cell>
          <cell r="F51">
            <v>5279650.9800000004</v>
          </cell>
          <cell r="G51">
            <v>0</v>
          </cell>
          <cell r="H51">
            <v>0</v>
          </cell>
          <cell r="J51">
            <v>5279650.9800000004</v>
          </cell>
        </row>
        <row r="52">
          <cell r="A52">
            <v>11030402</v>
          </cell>
          <cell r="B52" t="str">
            <v>รายได้ค่าสินค้าค้างรับ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J52">
            <v>0</v>
          </cell>
        </row>
        <row r="53">
          <cell r="A53">
            <v>11030403</v>
          </cell>
          <cell r="B53" t="str">
            <v>รายได้ค่าบริการค้างรับ</v>
          </cell>
          <cell r="C53">
            <v>3236147.42</v>
          </cell>
          <cell r="D53">
            <v>0</v>
          </cell>
          <cell r="E53">
            <v>3236147.42</v>
          </cell>
          <cell r="F53">
            <v>0</v>
          </cell>
          <cell r="G53">
            <v>0</v>
          </cell>
          <cell r="H53">
            <v>0</v>
          </cell>
          <cell r="J53">
            <v>0</v>
          </cell>
        </row>
        <row r="54">
          <cell r="A54">
            <v>11030404</v>
          </cell>
          <cell r="B54" t="str">
            <v>ดอกเบี้ยค้างรับ - DDM</v>
          </cell>
          <cell r="C54">
            <v>0</v>
          </cell>
          <cell r="D54">
            <v>2095890.4</v>
          </cell>
          <cell r="E54">
            <v>0</v>
          </cell>
          <cell r="F54">
            <v>2095890.4</v>
          </cell>
          <cell r="G54">
            <v>0</v>
          </cell>
          <cell r="H54">
            <v>0</v>
          </cell>
          <cell r="J54">
            <v>2095890.4</v>
          </cell>
        </row>
        <row r="55">
          <cell r="A55">
            <v>11030499</v>
          </cell>
          <cell r="B55" t="str">
            <v>รายได้ค้างรับอื่นๆ</v>
          </cell>
          <cell r="C55">
            <v>0</v>
          </cell>
          <cell r="D55">
            <v>61001135.259999998</v>
          </cell>
          <cell r="E55">
            <v>60618762.689999998</v>
          </cell>
          <cell r="F55">
            <v>382372.57</v>
          </cell>
          <cell r="G55">
            <v>0</v>
          </cell>
          <cell r="H55">
            <v>0</v>
          </cell>
          <cell r="J55">
            <v>382372.57</v>
          </cell>
        </row>
        <row r="56">
          <cell r="A56">
            <v>11030501</v>
          </cell>
          <cell r="B56" t="str">
            <v>เงินทดรองจ่าย - กรรมการ</v>
          </cell>
          <cell r="C56">
            <v>75</v>
          </cell>
          <cell r="D56">
            <v>225</v>
          </cell>
          <cell r="E56">
            <v>300</v>
          </cell>
          <cell r="F56">
            <v>0</v>
          </cell>
          <cell r="G56">
            <v>0</v>
          </cell>
          <cell r="H56">
            <v>0</v>
          </cell>
          <cell r="J56">
            <v>0</v>
          </cell>
        </row>
        <row r="57">
          <cell r="A57">
            <v>11030502</v>
          </cell>
          <cell r="B57" t="str">
            <v>เงินทดรองจ่าย - พนักงาน</v>
          </cell>
          <cell r="C57">
            <v>104808.06</v>
          </cell>
          <cell r="D57">
            <v>3210365.54</v>
          </cell>
          <cell r="E57">
            <v>3174688.48</v>
          </cell>
          <cell r="F57">
            <v>140485.12</v>
          </cell>
          <cell r="G57">
            <v>0</v>
          </cell>
          <cell r="H57">
            <v>0</v>
          </cell>
          <cell r="J57">
            <v>140485.12</v>
          </cell>
        </row>
        <row r="58">
          <cell r="A58">
            <v>11030503</v>
          </cell>
          <cell r="B58" t="str">
            <v>เงินทดรองจ่าย - ค่าภาษี</v>
          </cell>
          <cell r="C58">
            <v>230691</v>
          </cell>
          <cell r="D58">
            <v>267385</v>
          </cell>
          <cell r="E58">
            <v>498076</v>
          </cell>
          <cell r="F58">
            <v>0</v>
          </cell>
          <cell r="G58">
            <v>0</v>
          </cell>
          <cell r="H58">
            <v>0</v>
          </cell>
          <cell r="J58">
            <v>0</v>
          </cell>
        </row>
        <row r="59">
          <cell r="A59">
            <v>11030504</v>
          </cell>
          <cell r="B59" t="str">
            <v>เงินทดรองจ่าย - ค่าอากรนำเข้า</v>
          </cell>
          <cell r="C59">
            <v>603099</v>
          </cell>
          <cell r="D59">
            <v>1474878</v>
          </cell>
          <cell r="E59">
            <v>1710147</v>
          </cell>
          <cell r="F59">
            <v>367830</v>
          </cell>
          <cell r="G59">
            <v>0</v>
          </cell>
          <cell r="H59">
            <v>0</v>
          </cell>
          <cell r="J59">
            <v>367830</v>
          </cell>
        </row>
        <row r="60">
          <cell r="A60">
            <v>11030505</v>
          </cell>
          <cell r="B60" t="str">
            <v>เงินทดรองจ่าย - สำนักงาน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0</v>
          </cell>
        </row>
        <row r="61">
          <cell r="A61">
            <v>11030506</v>
          </cell>
          <cell r="B61" t="str">
            <v>เงินทดรองจ่าย - ค่าขนส่ง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</row>
        <row r="62">
          <cell r="A62">
            <v>11030601</v>
          </cell>
          <cell r="B62" t="str">
            <v>ภาษีเงินได้นิติบุคคลจ่ายล่วงหน้า</v>
          </cell>
          <cell r="C62">
            <v>0</v>
          </cell>
          <cell r="D62">
            <v>5034536.01</v>
          </cell>
          <cell r="E62">
            <v>3221024.1</v>
          </cell>
          <cell r="F62">
            <v>1813511.91</v>
          </cell>
          <cell r="G62">
            <v>0</v>
          </cell>
          <cell r="H62">
            <v>782364.23</v>
          </cell>
          <cell r="J62">
            <v>1031147.6799999999</v>
          </cell>
        </row>
        <row r="63">
          <cell r="A63">
            <v>11030602</v>
          </cell>
          <cell r="B63" t="str">
            <v>ภาษีเงินได้นิติบุคคลถูกหัก ณ.ที่จ่าย</v>
          </cell>
          <cell r="C63">
            <v>0</v>
          </cell>
          <cell r="D63">
            <v>663506.16</v>
          </cell>
          <cell r="E63">
            <v>663506.16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</row>
        <row r="64">
          <cell r="A64">
            <v>11030603</v>
          </cell>
          <cell r="B64" t="str">
            <v>ลูกหนี้กรมสรรพากร</v>
          </cell>
          <cell r="C64">
            <v>0</v>
          </cell>
          <cell r="D64">
            <v>14949403.189999999</v>
          </cell>
          <cell r="E64">
            <v>6986814.4100000001</v>
          </cell>
          <cell r="F64">
            <v>7962588.7800000003</v>
          </cell>
          <cell r="G64">
            <v>0</v>
          </cell>
          <cell r="H64">
            <v>0</v>
          </cell>
          <cell r="J64">
            <v>7962588.7800000003</v>
          </cell>
        </row>
        <row r="65">
          <cell r="A65">
            <v>11030901</v>
          </cell>
          <cell r="B65" t="str">
            <v>ลูกหนี้อื่น - บริษัท ดู อินฟินิท ดรีม จำกัด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</row>
        <row r="66">
          <cell r="A66">
            <v>11030902</v>
          </cell>
          <cell r="B66" t="str">
            <v>ลูกหนี้อื่น - Do Day Dream Trading Pte. Ltd.</v>
          </cell>
          <cell r="C66">
            <v>0</v>
          </cell>
          <cell r="D66">
            <v>490986.56</v>
          </cell>
          <cell r="E66">
            <v>490986.56</v>
          </cell>
          <cell r="F66">
            <v>0</v>
          </cell>
          <cell r="G66">
            <v>0</v>
          </cell>
          <cell r="H66">
            <v>0</v>
          </cell>
          <cell r="J66">
            <v>0</v>
          </cell>
        </row>
        <row r="67">
          <cell r="A67">
            <v>11030903</v>
          </cell>
          <cell r="B67" t="str">
            <v>ลูกหนี้อื่น - Do Day Dream Holding Pte. Ltd.</v>
          </cell>
          <cell r="C67">
            <v>0</v>
          </cell>
          <cell r="D67">
            <v>490986.56</v>
          </cell>
          <cell r="E67">
            <v>490986.56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</row>
        <row r="68">
          <cell r="A68">
            <v>11030904</v>
          </cell>
          <cell r="B68" t="str">
            <v>ลูกหนี้อื่น - กิจการที่เกี่ยวข้องกัน</v>
          </cell>
          <cell r="C68">
            <v>0</v>
          </cell>
          <cell r="D68">
            <v>22957982.329999998</v>
          </cell>
          <cell r="E68">
            <v>12619033.57</v>
          </cell>
          <cell r="F68">
            <v>10338948.76</v>
          </cell>
          <cell r="G68">
            <v>0</v>
          </cell>
          <cell r="H68">
            <v>0</v>
          </cell>
          <cell r="J68">
            <v>10338948.76</v>
          </cell>
        </row>
        <row r="69">
          <cell r="A69">
            <v>11030991</v>
          </cell>
          <cell r="B69" t="str">
            <v>Revalue AR Other - DDDT</v>
          </cell>
          <cell r="C69">
            <v>0</v>
          </cell>
          <cell r="D69">
            <v>200631.29</v>
          </cell>
          <cell r="E69">
            <v>248869.44</v>
          </cell>
          <cell r="F69">
            <v>-48238.15</v>
          </cell>
          <cell r="G69">
            <v>0</v>
          </cell>
          <cell r="H69">
            <v>0</v>
          </cell>
          <cell r="J69">
            <v>-48238.15</v>
          </cell>
        </row>
        <row r="70">
          <cell r="A70">
            <v>11030992</v>
          </cell>
          <cell r="B70" t="str">
            <v>Revalue AR Other - DDDH</v>
          </cell>
          <cell r="C70">
            <v>0</v>
          </cell>
          <cell r="D70">
            <v>50569.2</v>
          </cell>
          <cell r="E70">
            <v>51842.29</v>
          </cell>
          <cell r="F70">
            <v>-1273.0899999999999</v>
          </cell>
          <cell r="G70">
            <v>0</v>
          </cell>
          <cell r="H70">
            <v>0</v>
          </cell>
          <cell r="J70">
            <v>-1273.0899999999999</v>
          </cell>
        </row>
        <row r="71">
          <cell r="A71">
            <v>11030993</v>
          </cell>
          <cell r="B71" t="str">
            <v>Revalue AR Other - DDD KCA</v>
          </cell>
          <cell r="C71">
            <v>0</v>
          </cell>
          <cell r="D71">
            <v>68.52</v>
          </cell>
          <cell r="E71">
            <v>1535.25</v>
          </cell>
          <cell r="F71">
            <v>-1466.73</v>
          </cell>
          <cell r="G71">
            <v>0</v>
          </cell>
          <cell r="H71">
            <v>0</v>
          </cell>
          <cell r="J71">
            <v>-1466.73</v>
          </cell>
        </row>
        <row r="72">
          <cell r="A72">
            <v>11030998</v>
          </cell>
          <cell r="B72" t="str">
            <v>Revalue AR Other</v>
          </cell>
          <cell r="C72">
            <v>0</v>
          </cell>
          <cell r="D72">
            <v>7589.76</v>
          </cell>
          <cell r="E72">
            <v>7589.76</v>
          </cell>
          <cell r="F72">
            <v>0</v>
          </cell>
          <cell r="G72">
            <v>0</v>
          </cell>
          <cell r="H72">
            <v>0</v>
          </cell>
          <cell r="J72">
            <v>0</v>
          </cell>
        </row>
        <row r="73">
          <cell r="A73">
            <v>11030999</v>
          </cell>
          <cell r="B73" t="str">
            <v>พักลูกหนี้อื่น</v>
          </cell>
          <cell r="C73">
            <v>7095</v>
          </cell>
          <cell r="D73">
            <v>42048154.299999997</v>
          </cell>
          <cell r="E73">
            <v>42055249.299999997</v>
          </cell>
          <cell r="F73">
            <v>0</v>
          </cell>
          <cell r="G73">
            <v>0</v>
          </cell>
          <cell r="H73">
            <v>0</v>
          </cell>
          <cell r="J73">
            <v>0</v>
          </cell>
        </row>
        <row r="74">
          <cell r="A74">
            <v>11040103</v>
          </cell>
          <cell r="B74" t="str">
            <v>เงินให้กู้ยืมระยะสั้น - บริษัทในเครือ</v>
          </cell>
          <cell r="C74">
            <v>0</v>
          </cell>
          <cell r="D74">
            <v>100000000</v>
          </cell>
          <cell r="E74">
            <v>0</v>
          </cell>
          <cell r="F74">
            <v>100000000</v>
          </cell>
          <cell r="G74">
            <v>0</v>
          </cell>
          <cell r="H74">
            <v>0</v>
          </cell>
          <cell r="J74">
            <v>100000000</v>
          </cell>
        </row>
        <row r="75">
          <cell r="A75">
            <v>11050101</v>
          </cell>
          <cell r="B75" t="str">
            <v>สินค้าสำเร็จรูป</v>
          </cell>
          <cell r="C75">
            <v>68927036.400000006</v>
          </cell>
          <cell r="D75">
            <v>1686888568.1900001</v>
          </cell>
          <cell r="E75">
            <v>1637048536.8</v>
          </cell>
          <cell r="F75">
            <v>118767067.79000001</v>
          </cell>
          <cell r="G75">
            <v>0</v>
          </cell>
          <cell r="H75">
            <v>0</v>
          </cell>
          <cell r="J75">
            <v>118767067.79000001</v>
          </cell>
        </row>
        <row r="76">
          <cell r="A76">
            <v>11050102</v>
          </cell>
          <cell r="B76" t="str">
            <v>สินค้าซื้อมาเพื่อขาย</v>
          </cell>
          <cell r="C76">
            <v>0</v>
          </cell>
          <cell r="D76">
            <v>18784.009999999998</v>
          </cell>
          <cell r="E76">
            <v>18784.009999999998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</row>
        <row r="77">
          <cell r="A77">
            <v>11050103</v>
          </cell>
          <cell r="B77" t="str">
            <v>ปรับปรุงสินค้าสำเร็จรูป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</row>
        <row r="78">
          <cell r="A78">
            <v>11050104</v>
          </cell>
          <cell r="B78" t="str">
            <v>สินค้าสำเร็จรูประหว่างทาง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</row>
        <row r="79">
          <cell r="A79">
            <v>11050199</v>
          </cell>
          <cell r="B79" t="str">
            <v>พักสินค้า</v>
          </cell>
          <cell r="C79">
            <v>0</v>
          </cell>
          <cell r="D79">
            <v>7163068.5</v>
          </cell>
          <cell r="E79">
            <v>7163068.5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</row>
        <row r="80">
          <cell r="A80">
            <v>11050105</v>
          </cell>
          <cell r="B80" t="str">
            <v>บัญชีพักสินค้าคงเหลือ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</row>
        <row r="81">
          <cell r="A81">
            <v>11050201</v>
          </cell>
          <cell r="B81" t="str">
            <v>สินค้ากึ่งสำเร็จรูป</v>
          </cell>
          <cell r="C81">
            <v>2167472.2799999998</v>
          </cell>
          <cell r="D81">
            <v>188510729.87</v>
          </cell>
          <cell r="E81">
            <v>187514115.11000001</v>
          </cell>
          <cell r="F81">
            <v>3164087.04</v>
          </cell>
          <cell r="G81">
            <v>0</v>
          </cell>
          <cell r="H81">
            <v>0</v>
          </cell>
          <cell r="J81">
            <v>3164087.04</v>
          </cell>
        </row>
        <row r="82">
          <cell r="A82">
            <v>11050202</v>
          </cell>
          <cell r="B82" t="str">
            <v>ปรับปรุงสินค้ากึ่งสำเร็จรูป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</row>
        <row r="83">
          <cell r="A83">
            <v>11050301</v>
          </cell>
          <cell r="B83" t="str">
            <v>งานระหว่างทำ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</row>
        <row r="84">
          <cell r="A84">
            <v>11050302</v>
          </cell>
          <cell r="B84" t="str">
            <v>ปรับปรุงงานระหว่างทำ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</row>
        <row r="85">
          <cell r="A85">
            <v>11050303</v>
          </cell>
          <cell r="B85" t="str">
            <v>งานระหว่างทำ - Mixing</v>
          </cell>
          <cell r="C85">
            <v>6377972.4100000001</v>
          </cell>
          <cell r="D85">
            <v>135929851.03</v>
          </cell>
          <cell r="E85">
            <v>133113122.98</v>
          </cell>
          <cell r="F85">
            <v>9194700.4600000009</v>
          </cell>
          <cell r="G85">
            <v>0</v>
          </cell>
          <cell r="H85">
            <v>0</v>
          </cell>
          <cell r="J85">
            <v>9194700.4600000009</v>
          </cell>
        </row>
        <row r="86">
          <cell r="A86">
            <v>11050304</v>
          </cell>
          <cell r="B86" t="str">
            <v>ปรับปรุงงานระหว่างทำ -Mixing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J86">
            <v>0</v>
          </cell>
        </row>
        <row r="87">
          <cell r="A87">
            <v>11050305</v>
          </cell>
          <cell r="B87" t="str">
            <v>งานระหว่างทำ - Semi FG</v>
          </cell>
          <cell r="C87">
            <v>0</v>
          </cell>
          <cell r="D87">
            <v>22398003.010000002</v>
          </cell>
          <cell r="E87">
            <v>22382565.789999999</v>
          </cell>
          <cell r="F87">
            <v>15437.22</v>
          </cell>
          <cell r="G87">
            <v>0</v>
          </cell>
          <cell r="H87">
            <v>0</v>
          </cell>
          <cell r="J87">
            <v>15437.22</v>
          </cell>
        </row>
        <row r="88">
          <cell r="A88">
            <v>11050398</v>
          </cell>
          <cell r="B88" t="str">
            <v>บัญชีพัก - Mixing</v>
          </cell>
          <cell r="C88">
            <v>0</v>
          </cell>
          <cell r="D88">
            <v>107627924.19</v>
          </cell>
          <cell r="E88">
            <v>106358960.29000001</v>
          </cell>
          <cell r="F88">
            <v>1268963.8999999999</v>
          </cell>
          <cell r="G88">
            <v>0</v>
          </cell>
          <cell r="H88">
            <v>0</v>
          </cell>
          <cell r="J88">
            <v>1268963.8999999999</v>
          </cell>
        </row>
        <row r="89">
          <cell r="A89">
            <v>11050399</v>
          </cell>
          <cell r="B89" t="str">
            <v>บัญชีพัก - Fill &amp; Mixing</v>
          </cell>
          <cell r="C89">
            <v>647865.74</v>
          </cell>
          <cell r="D89">
            <v>724234217.85000002</v>
          </cell>
          <cell r="E89">
            <v>722829743.77999997</v>
          </cell>
          <cell r="F89">
            <v>2052339.81</v>
          </cell>
          <cell r="G89">
            <v>0</v>
          </cell>
          <cell r="H89">
            <v>0</v>
          </cell>
          <cell r="J89">
            <v>2052339.81</v>
          </cell>
        </row>
        <row r="90">
          <cell r="A90">
            <v>11050401</v>
          </cell>
          <cell r="B90" t="str">
            <v>วัตถุดิบ</v>
          </cell>
          <cell r="C90">
            <v>60365994.25</v>
          </cell>
          <cell r="D90">
            <v>389615233.95999998</v>
          </cell>
          <cell r="E90">
            <v>384366618.83999997</v>
          </cell>
          <cell r="F90">
            <v>65614609.369999997</v>
          </cell>
          <cell r="G90">
            <v>0</v>
          </cell>
          <cell r="H90">
            <v>0</v>
          </cell>
          <cell r="J90">
            <v>65614609.369999997</v>
          </cell>
        </row>
        <row r="91">
          <cell r="A91">
            <v>11050402</v>
          </cell>
          <cell r="B91" t="str">
            <v>บรรจุภัณฑ์</v>
          </cell>
          <cell r="C91">
            <v>132994847.63</v>
          </cell>
          <cell r="D91">
            <v>905806311.47000003</v>
          </cell>
          <cell r="E91">
            <v>864029653.51999998</v>
          </cell>
          <cell r="F91">
            <v>174771505.58000001</v>
          </cell>
          <cell r="G91">
            <v>0</v>
          </cell>
          <cell r="H91">
            <v>0</v>
          </cell>
          <cell r="J91">
            <v>174771505.58000001</v>
          </cell>
        </row>
        <row r="92">
          <cell r="A92">
            <v>11050403</v>
          </cell>
          <cell r="B92" t="str">
            <v>วัสดุสิ้นเปลือง</v>
          </cell>
          <cell r="C92">
            <v>4986639.46</v>
          </cell>
          <cell r="D92">
            <v>16729805.449999999</v>
          </cell>
          <cell r="E92">
            <v>15734722.539999999</v>
          </cell>
          <cell r="F92">
            <v>5981722.3700000001</v>
          </cell>
          <cell r="G92">
            <v>0</v>
          </cell>
          <cell r="H92">
            <v>0</v>
          </cell>
          <cell r="J92">
            <v>5981722.3700000001</v>
          </cell>
        </row>
        <row r="93">
          <cell r="A93">
            <v>11050404</v>
          </cell>
          <cell r="B93" t="str">
            <v>ปรับปรุงผลต่างด้านราคาวัตถุดิบ</v>
          </cell>
          <cell r="C93">
            <v>0</v>
          </cell>
          <cell r="D93">
            <v>0</v>
          </cell>
          <cell r="E93">
            <v>3189.81</v>
          </cell>
          <cell r="F93">
            <v>-3189.81</v>
          </cell>
          <cell r="G93">
            <v>0</v>
          </cell>
          <cell r="H93">
            <v>0</v>
          </cell>
          <cell r="J93">
            <v>-3189.81</v>
          </cell>
        </row>
        <row r="94">
          <cell r="A94">
            <v>11050501</v>
          </cell>
          <cell r="B94" t="str">
            <v>สินค้าระหว่างทาง</v>
          </cell>
          <cell r="C94">
            <v>0</v>
          </cell>
          <cell r="D94">
            <v>150241890.87</v>
          </cell>
          <cell r="E94">
            <v>150241890.87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A95">
            <v>11059901</v>
          </cell>
          <cell r="B95" t="str">
            <v>ค่าเผื่อสินค้าเสื่อมสภาพ</v>
          </cell>
          <cell r="C95">
            <v>-5170150.96</v>
          </cell>
          <cell r="D95">
            <v>11147398.859999999</v>
          </cell>
          <cell r="E95">
            <v>7830936.9199999999</v>
          </cell>
          <cell r="F95">
            <v>-1853689.02</v>
          </cell>
          <cell r="G95">
            <v>0</v>
          </cell>
          <cell r="H95">
            <v>1052020.92</v>
          </cell>
          <cell r="J95">
            <v>-2905709.94</v>
          </cell>
        </row>
        <row r="96">
          <cell r="A96">
            <v>11059902</v>
          </cell>
          <cell r="B96" t="str">
            <v>ค่าเผื่อสินค้าสูญหาย</v>
          </cell>
          <cell r="C96">
            <v>-262361.68</v>
          </cell>
          <cell r="D96">
            <v>262361.68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J96">
            <v>0</v>
          </cell>
        </row>
        <row r="97">
          <cell r="A97">
            <v>11059999</v>
          </cell>
          <cell r="B97" t="str">
            <v>พักสินค้า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J97">
            <v>0</v>
          </cell>
        </row>
        <row r="98">
          <cell r="A98">
            <v>11060101</v>
          </cell>
          <cell r="B98" t="str">
            <v>ภาษีซื้อ</v>
          </cell>
          <cell r="C98">
            <v>2523770.64</v>
          </cell>
          <cell r="D98">
            <v>51498426.740000002</v>
          </cell>
          <cell r="E98">
            <v>53455076.719999999</v>
          </cell>
          <cell r="F98">
            <v>567120.66</v>
          </cell>
          <cell r="G98">
            <v>0</v>
          </cell>
          <cell r="H98">
            <v>0</v>
          </cell>
          <cell r="J98">
            <v>567120.66</v>
          </cell>
        </row>
        <row r="99">
          <cell r="A99">
            <v>11060102</v>
          </cell>
          <cell r="B99" t="str">
            <v>ภาษีซื้อไม่ถึงกำหนด</v>
          </cell>
          <cell r="C99">
            <v>863396.19</v>
          </cell>
          <cell r="D99">
            <v>9283166.0500000007</v>
          </cell>
          <cell r="E99">
            <v>10023474.539999999</v>
          </cell>
          <cell r="F99">
            <v>123087.7</v>
          </cell>
          <cell r="G99">
            <v>0</v>
          </cell>
          <cell r="H99">
            <v>0</v>
          </cell>
          <cell r="J99">
            <v>123087.7</v>
          </cell>
        </row>
        <row r="100">
          <cell r="A100">
            <v>11060103</v>
          </cell>
          <cell r="B100" t="str">
            <v>ต้นทุนฝากขายรอรับรู้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</row>
        <row r="101">
          <cell r="A101">
            <v>11060105</v>
          </cell>
          <cell r="B101" t="str">
            <v>พักภาษีซื้อ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</row>
        <row r="102">
          <cell r="A102">
            <v>11060106</v>
          </cell>
          <cell r="B102" t="str">
            <v>ภาษีซื้อไม่ถึงกำหนดชำระ - Current Portion เช่าซื้อ</v>
          </cell>
          <cell r="C102">
            <v>81414.06</v>
          </cell>
          <cell r="D102">
            <v>683366.69</v>
          </cell>
          <cell r="E102">
            <v>700707.07</v>
          </cell>
          <cell r="F102">
            <v>64073.68</v>
          </cell>
          <cell r="G102">
            <v>0</v>
          </cell>
          <cell r="H102">
            <v>0</v>
          </cell>
          <cell r="J102">
            <v>64073.68</v>
          </cell>
        </row>
        <row r="103">
          <cell r="A103">
            <v>11060107</v>
          </cell>
          <cell r="B103" t="str">
            <v>ภาษีซื้อไม่ถึงกำหนด-เช่าซื้อ</v>
          </cell>
          <cell r="C103">
            <v>43720.17</v>
          </cell>
          <cell r="D103">
            <v>156322.63</v>
          </cell>
          <cell r="E103">
            <v>200042.8</v>
          </cell>
          <cell r="F103">
            <v>0</v>
          </cell>
          <cell r="G103">
            <v>0</v>
          </cell>
          <cell r="H103">
            <v>0</v>
          </cell>
          <cell r="J103">
            <v>0</v>
          </cell>
        </row>
        <row r="104">
          <cell r="A104">
            <v>12030101</v>
          </cell>
          <cell r="B104" t="str">
            <v>เงินลงทุนในบริษัท นามุ ไลฟ์ พลัส จำกัด</v>
          </cell>
          <cell r="C104">
            <v>52654959.93</v>
          </cell>
          <cell r="D104">
            <v>0</v>
          </cell>
          <cell r="E104">
            <v>0</v>
          </cell>
          <cell r="F104">
            <v>52654959.93</v>
          </cell>
          <cell r="G104">
            <v>0</v>
          </cell>
          <cell r="H104">
            <v>0</v>
          </cell>
          <cell r="J104">
            <v>52654959.93</v>
          </cell>
        </row>
        <row r="105">
          <cell r="A105">
            <v>12030102</v>
          </cell>
          <cell r="B105" t="str">
            <v>เงินลงทุนในบริษัท ดู อินฟินิท ดรีม จำกัด</v>
          </cell>
          <cell r="C105">
            <v>24999925</v>
          </cell>
          <cell r="D105">
            <v>149999775</v>
          </cell>
          <cell r="E105">
            <v>75000000</v>
          </cell>
          <cell r="F105">
            <v>99999700</v>
          </cell>
          <cell r="G105">
            <v>0</v>
          </cell>
          <cell r="H105">
            <v>0</v>
          </cell>
          <cell r="J105">
            <v>99999700</v>
          </cell>
        </row>
        <row r="106">
          <cell r="A106">
            <v>12030103</v>
          </cell>
          <cell r="B106" t="str">
            <v>เงินลงทุนในบริษัท ดรีม เดอร์มาโทโลจี จำกัด</v>
          </cell>
          <cell r="C106">
            <v>0</v>
          </cell>
          <cell r="D106">
            <v>47499900</v>
          </cell>
          <cell r="E106">
            <v>0</v>
          </cell>
          <cell r="F106">
            <v>47499900</v>
          </cell>
          <cell r="G106">
            <v>0</v>
          </cell>
          <cell r="H106">
            <v>0</v>
          </cell>
          <cell r="J106">
            <v>47499900</v>
          </cell>
        </row>
        <row r="107">
          <cell r="A107">
            <v>12030104</v>
          </cell>
          <cell r="B107" t="str">
            <v>เงินลงทุนในบริษัท สกิน เมค สไมส์ จำกัด</v>
          </cell>
          <cell r="C107">
            <v>0</v>
          </cell>
          <cell r="D107">
            <v>874950</v>
          </cell>
          <cell r="E107">
            <v>0</v>
          </cell>
          <cell r="F107">
            <v>874950</v>
          </cell>
          <cell r="G107">
            <v>0</v>
          </cell>
          <cell r="H107">
            <v>0</v>
          </cell>
          <cell r="J107">
            <v>874950</v>
          </cell>
        </row>
        <row r="108">
          <cell r="A108">
            <v>12080101</v>
          </cell>
          <cell r="B108" t="str">
            <v>ที่ดิน-โฉนด</v>
          </cell>
          <cell r="C108">
            <v>59596396.990000002</v>
          </cell>
          <cell r="D108">
            <v>0</v>
          </cell>
          <cell r="E108">
            <v>0</v>
          </cell>
          <cell r="F108">
            <v>59596396.990000002</v>
          </cell>
          <cell r="G108">
            <v>0</v>
          </cell>
          <cell r="H108">
            <v>0</v>
          </cell>
          <cell r="J108">
            <v>59596396.990000002</v>
          </cell>
        </row>
        <row r="109">
          <cell r="A109">
            <v>12080104</v>
          </cell>
          <cell r="B109" t="str">
            <v>อาคารสำนักงาน</v>
          </cell>
          <cell r="C109">
            <v>17247510.809999999</v>
          </cell>
          <cell r="D109">
            <v>0</v>
          </cell>
          <cell r="E109">
            <v>0</v>
          </cell>
          <cell r="F109">
            <v>17247510.809999999</v>
          </cell>
          <cell r="G109">
            <v>0</v>
          </cell>
          <cell r="H109">
            <v>0</v>
          </cell>
          <cell r="J109">
            <v>17247510.809999999</v>
          </cell>
        </row>
        <row r="110">
          <cell r="A110">
            <v>12080105</v>
          </cell>
          <cell r="B110" t="str">
            <v>อาคารโรงงาน</v>
          </cell>
          <cell r="C110">
            <v>31644707.300000001</v>
          </cell>
          <cell r="D110">
            <v>514000</v>
          </cell>
          <cell r="E110">
            <v>0</v>
          </cell>
          <cell r="F110">
            <v>32158707.300000001</v>
          </cell>
          <cell r="G110">
            <v>0</v>
          </cell>
          <cell r="H110">
            <v>0</v>
          </cell>
          <cell r="J110">
            <v>32158707.300000001</v>
          </cell>
        </row>
        <row r="111">
          <cell r="A111">
            <v>12080106</v>
          </cell>
          <cell r="B111" t="str">
            <v>ส่วนต่อเติมอาคาร  สำนักงาน</v>
          </cell>
          <cell r="C111">
            <v>7634609.0599999996</v>
          </cell>
          <cell r="D111">
            <v>1769893.35</v>
          </cell>
          <cell r="E111">
            <v>0</v>
          </cell>
          <cell r="F111">
            <v>9404502.4100000001</v>
          </cell>
          <cell r="G111">
            <v>0</v>
          </cell>
          <cell r="H111">
            <v>0</v>
          </cell>
          <cell r="J111">
            <v>9404502.4100000001</v>
          </cell>
        </row>
        <row r="112">
          <cell r="A112">
            <v>12080107</v>
          </cell>
          <cell r="B112" t="str">
            <v>ส่วนต่อเติมอาคาร  โรงงาน</v>
          </cell>
          <cell r="C112">
            <v>81947875.829999998</v>
          </cell>
          <cell r="D112">
            <v>3689324.26</v>
          </cell>
          <cell r="E112">
            <v>182537.60000000001</v>
          </cell>
          <cell r="F112">
            <v>85454662.489999995</v>
          </cell>
          <cell r="G112">
            <v>0</v>
          </cell>
          <cell r="H112">
            <v>0</v>
          </cell>
          <cell r="J112">
            <v>85454662.489999995</v>
          </cell>
        </row>
        <row r="113">
          <cell r="A113">
            <v>12080108</v>
          </cell>
          <cell r="B113" t="str">
            <v>เครื่องจักร</v>
          </cell>
          <cell r="C113">
            <v>55935752.219999999</v>
          </cell>
          <cell r="D113">
            <v>8282361.2000000002</v>
          </cell>
          <cell r="E113">
            <v>1230000</v>
          </cell>
          <cell r="F113">
            <v>62988113.420000002</v>
          </cell>
          <cell r="G113">
            <v>0</v>
          </cell>
          <cell r="H113">
            <v>0</v>
          </cell>
          <cell r="J113">
            <v>62988113.420000002</v>
          </cell>
        </row>
        <row r="114">
          <cell r="A114">
            <v>12080109</v>
          </cell>
          <cell r="B114" t="str">
            <v>เครื่องมือเครื่องใช้-โรงงาน</v>
          </cell>
          <cell r="C114">
            <v>4902620.76</v>
          </cell>
          <cell r="D114">
            <v>1686960</v>
          </cell>
          <cell r="E114">
            <v>135951.4</v>
          </cell>
          <cell r="F114">
            <v>6453629.3600000003</v>
          </cell>
          <cell r="G114">
            <v>0</v>
          </cell>
          <cell r="H114">
            <v>0</v>
          </cell>
          <cell r="J114">
            <v>6453629.3600000003</v>
          </cell>
        </row>
        <row r="115">
          <cell r="A115">
            <v>12080110</v>
          </cell>
          <cell r="B115" t="str">
            <v>เครื่องใช้สำนักงาน</v>
          </cell>
          <cell r="C115">
            <v>4589600.57</v>
          </cell>
          <cell r="D115">
            <v>279071.11</v>
          </cell>
          <cell r="E115">
            <v>7960</v>
          </cell>
          <cell r="F115">
            <v>4860711.68</v>
          </cell>
          <cell r="G115">
            <v>0</v>
          </cell>
          <cell r="H115">
            <v>0</v>
          </cell>
          <cell r="J115">
            <v>4860711.68</v>
          </cell>
        </row>
        <row r="116">
          <cell r="A116">
            <v>12080111</v>
          </cell>
          <cell r="B116" t="str">
            <v>เครื่องใช้สำนักงาน-โรงงาน</v>
          </cell>
          <cell r="C116">
            <v>6959869.4299999997</v>
          </cell>
          <cell r="D116">
            <v>155818.13</v>
          </cell>
          <cell r="E116">
            <v>0</v>
          </cell>
          <cell r="F116">
            <v>7115687.5599999996</v>
          </cell>
          <cell r="G116">
            <v>0</v>
          </cell>
          <cell r="H116">
            <v>0</v>
          </cell>
          <cell r="J116">
            <v>7115687.5599999996</v>
          </cell>
        </row>
        <row r="117">
          <cell r="A117">
            <v>12080112</v>
          </cell>
          <cell r="B117" t="str">
            <v>เครื่องตกแต่งสำนักงาน</v>
          </cell>
          <cell r="C117">
            <v>5444452.5</v>
          </cell>
          <cell r="D117">
            <v>100136.07</v>
          </cell>
          <cell r="E117">
            <v>9026.99</v>
          </cell>
          <cell r="F117">
            <v>5535561.5800000001</v>
          </cell>
          <cell r="G117">
            <v>0</v>
          </cell>
          <cell r="H117">
            <v>0</v>
          </cell>
          <cell r="J117">
            <v>5535561.5800000001</v>
          </cell>
        </row>
        <row r="118">
          <cell r="A118">
            <v>12080113</v>
          </cell>
          <cell r="B118" t="str">
            <v>เครื่องตกแต่งโรงงาน</v>
          </cell>
          <cell r="C118">
            <v>2246498.96</v>
          </cell>
          <cell r="D118">
            <v>14563.52</v>
          </cell>
          <cell r="E118">
            <v>7292.52</v>
          </cell>
          <cell r="F118">
            <v>2253769.96</v>
          </cell>
          <cell r="G118">
            <v>0</v>
          </cell>
          <cell r="H118">
            <v>0</v>
          </cell>
          <cell r="J118">
            <v>2253769.96</v>
          </cell>
        </row>
        <row r="119">
          <cell r="A119">
            <v>12080114</v>
          </cell>
          <cell r="B119" t="str">
            <v>ยานพาหนะ   สำนักงาน</v>
          </cell>
          <cell r="C119">
            <v>16511098.130000001</v>
          </cell>
          <cell r="D119">
            <v>0</v>
          </cell>
          <cell r="E119">
            <v>0</v>
          </cell>
          <cell r="F119">
            <v>16511098.130000001</v>
          </cell>
          <cell r="G119">
            <v>0</v>
          </cell>
          <cell r="H119">
            <v>0</v>
          </cell>
          <cell r="J119">
            <v>16511098.130000001</v>
          </cell>
        </row>
        <row r="120">
          <cell r="A120">
            <v>12080115</v>
          </cell>
          <cell r="B120" t="str">
            <v>ยานพาหนะ   โรงงาน</v>
          </cell>
          <cell r="C120">
            <v>1387850.57</v>
          </cell>
          <cell r="D120">
            <v>0</v>
          </cell>
          <cell r="E120">
            <v>0</v>
          </cell>
          <cell r="F120">
            <v>1387850.57</v>
          </cell>
          <cell r="G120">
            <v>0</v>
          </cell>
          <cell r="H120">
            <v>0</v>
          </cell>
          <cell r="J120">
            <v>1387850.57</v>
          </cell>
        </row>
        <row r="121">
          <cell r="A121">
            <v>12080116</v>
          </cell>
          <cell r="B121" t="str">
            <v>คอมพิวเตอร์และอุปกรณ์  สำนักงาน</v>
          </cell>
          <cell r="C121">
            <v>12279044.720000001</v>
          </cell>
          <cell r="D121">
            <v>1602430.4</v>
          </cell>
          <cell r="E121">
            <v>412130.4</v>
          </cell>
          <cell r="F121">
            <v>13469344.720000001</v>
          </cell>
          <cell r="G121">
            <v>0</v>
          </cell>
          <cell r="H121">
            <v>0</v>
          </cell>
          <cell r="J121">
            <v>13469344.720000001</v>
          </cell>
        </row>
        <row r="122">
          <cell r="A122">
            <v>12080118</v>
          </cell>
          <cell r="B122" t="str">
            <v>ระบบสื่อสาร  สำนักงาน</v>
          </cell>
          <cell r="C122">
            <v>874925.3</v>
          </cell>
          <cell r="D122">
            <v>70000</v>
          </cell>
          <cell r="E122">
            <v>0</v>
          </cell>
          <cell r="F122">
            <v>944925.3</v>
          </cell>
          <cell r="G122">
            <v>0</v>
          </cell>
          <cell r="H122">
            <v>0</v>
          </cell>
          <cell r="J122">
            <v>944925.3</v>
          </cell>
        </row>
        <row r="123">
          <cell r="A123">
            <v>12080119</v>
          </cell>
          <cell r="B123" t="str">
            <v>ระบบสื่อสาร  โรงงาน</v>
          </cell>
          <cell r="C123">
            <v>0</v>
          </cell>
          <cell r="D123">
            <v>21000</v>
          </cell>
          <cell r="E123">
            <v>0</v>
          </cell>
          <cell r="F123">
            <v>21000</v>
          </cell>
          <cell r="G123">
            <v>0</v>
          </cell>
          <cell r="H123">
            <v>0</v>
          </cell>
          <cell r="J123">
            <v>21000</v>
          </cell>
        </row>
        <row r="124">
          <cell r="A124">
            <v>12080120</v>
          </cell>
          <cell r="B124" t="str">
            <v>โปรแกรมสำเร็จรูป  สำนักงาน</v>
          </cell>
          <cell r="C124">
            <v>12813366.59</v>
          </cell>
          <cell r="D124">
            <v>906886.96</v>
          </cell>
          <cell r="E124">
            <v>54544.959999999999</v>
          </cell>
          <cell r="F124">
            <v>13665708.59</v>
          </cell>
          <cell r="G124">
            <v>0</v>
          </cell>
          <cell r="H124">
            <v>0</v>
          </cell>
          <cell r="J124">
            <v>13665708.59</v>
          </cell>
        </row>
        <row r="125">
          <cell r="A125">
            <v>12080121</v>
          </cell>
          <cell r="B125" t="str">
            <v>โปรแกรมสำเร็จรูป  โรงงาน</v>
          </cell>
          <cell r="C125">
            <v>0</v>
          </cell>
          <cell r="D125">
            <v>2583000</v>
          </cell>
          <cell r="E125">
            <v>1353000</v>
          </cell>
          <cell r="F125">
            <v>1230000</v>
          </cell>
          <cell r="G125">
            <v>0</v>
          </cell>
          <cell r="H125">
            <v>0</v>
          </cell>
          <cell r="J125">
            <v>1230000</v>
          </cell>
        </row>
        <row r="126">
          <cell r="A126">
            <v>12080122</v>
          </cell>
          <cell r="B126" t="str">
            <v>ระบบสาธารณูปโภค  สำนักงาน</v>
          </cell>
          <cell r="C126">
            <v>2882326.55</v>
          </cell>
          <cell r="D126">
            <v>0</v>
          </cell>
          <cell r="E126">
            <v>0</v>
          </cell>
          <cell r="F126">
            <v>2882326.55</v>
          </cell>
          <cell r="G126">
            <v>0</v>
          </cell>
          <cell r="H126">
            <v>0</v>
          </cell>
          <cell r="J126">
            <v>2882326.55</v>
          </cell>
        </row>
        <row r="127">
          <cell r="A127">
            <v>12080123</v>
          </cell>
          <cell r="B127" t="str">
            <v>ระบบสาธารณูปโภค  โรงงาน</v>
          </cell>
          <cell r="C127">
            <v>610390</v>
          </cell>
          <cell r="D127">
            <v>18650000</v>
          </cell>
          <cell r="E127">
            <v>12400000</v>
          </cell>
          <cell r="F127">
            <v>6860390</v>
          </cell>
          <cell r="G127">
            <v>0</v>
          </cell>
          <cell r="H127">
            <v>0</v>
          </cell>
          <cell r="J127">
            <v>6860390</v>
          </cell>
        </row>
        <row r="128">
          <cell r="A128">
            <v>12080124</v>
          </cell>
          <cell r="B128" t="str">
            <v>ระบบรักษาความปลอดภัย - สำนักงาน</v>
          </cell>
          <cell r="C128">
            <v>705320</v>
          </cell>
          <cell r="D128">
            <v>0</v>
          </cell>
          <cell r="E128">
            <v>0</v>
          </cell>
          <cell r="F128">
            <v>705320</v>
          </cell>
          <cell r="G128">
            <v>0</v>
          </cell>
          <cell r="H128">
            <v>0</v>
          </cell>
          <cell r="J128">
            <v>705320</v>
          </cell>
        </row>
        <row r="129">
          <cell r="A129">
            <v>12080125</v>
          </cell>
          <cell r="B129" t="str">
            <v>ระบบรักษาความปลอดภัย - โรงงาน</v>
          </cell>
          <cell r="C129">
            <v>1375575</v>
          </cell>
          <cell r="D129">
            <v>118860</v>
          </cell>
          <cell r="E129">
            <v>3680</v>
          </cell>
          <cell r="F129">
            <v>1490755</v>
          </cell>
          <cell r="G129">
            <v>0</v>
          </cell>
          <cell r="H129">
            <v>0</v>
          </cell>
          <cell r="J129">
            <v>1490755</v>
          </cell>
        </row>
        <row r="130">
          <cell r="A130">
            <v>12080199</v>
          </cell>
          <cell r="B130" t="str">
            <v>สินทรัพย์ระหว่างก่อสร้าง/ติดตั้ง</v>
          </cell>
          <cell r="C130">
            <v>0</v>
          </cell>
          <cell r="D130">
            <v>20867754.890000001</v>
          </cell>
          <cell r="E130">
            <v>20218899.890000001</v>
          </cell>
          <cell r="F130">
            <v>648855</v>
          </cell>
          <cell r="G130">
            <v>0</v>
          </cell>
          <cell r="H130">
            <v>0</v>
          </cell>
          <cell r="J130">
            <v>648855</v>
          </cell>
        </row>
        <row r="131">
          <cell r="A131">
            <v>12080204</v>
          </cell>
          <cell r="B131" t="str">
            <v>ค่าเสื่อมราคาสะสม อาคารสำนักงาน</v>
          </cell>
          <cell r="C131">
            <v>-2447036</v>
          </cell>
          <cell r="D131">
            <v>212494.96</v>
          </cell>
          <cell r="E131">
            <v>857063.06</v>
          </cell>
          <cell r="F131">
            <v>-3091604.1</v>
          </cell>
          <cell r="G131">
            <v>0</v>
          </cell>
          <cell r="H131">
            <v>0</v>
          </cell>
          <cell r="J131">
            <v>-3091604.1</v>
          </cell>
        </row>
        <row r="132">
          <cell r="A132">
            <v>12080205</v>
          </cell>
          <cell r="B132" t="str">
            <v>ค่าเสื่อมราคาสะสม อาคารโรงงาน</v>
          </cell>
          <cell r="C132">
            <v>-3779896.79</v>
          </cell>
          <cell r="D132">
            <v>389873.19</v>
          </cell>
          <cell r="E132">
            <v>1580861.72</v>
          </cell>
          <cell r="F132">
            <v>-4970885.32</v>
          </cell>
          <cell r="G132">
            <v>0</v>
          </cell>
          <cell r="H132">
            <v>0</v>
          </cell>
          <cell r="J132">
            <v>-4970885.32</v>
          </cell>
        </row>
        <row r="133">
          <cell r="A133">
            <v>12080206</v>
          </cell>
          <cell r="B133" t="str">
            <v>ค่าเสื่อมราคาสะสม ส่วนต่อเติมอาคาร  สำนักงาน</v>
          </cell>
          <cell r="C133">
            <v>-787400.65</v>
          </cell>
          <cell r="D133">
            <v>94698.68</v>
          </cell>
          <cell r="E133">
            <v>408954.15</v>
          </cell>
          <cell r="F133">
            <v>-1101656.1200000001</v>
          </cell>
          <cell r="G133">
            <v>0</v>
          </cell>
          <cell r="H133">
            <v>0</v>
          </cell>
          <cell r="J133">
            <v>-1101656.1200000001</v>
          </cell>
        </row>
        <row r="134">
          <cell r="A134">
            <v>12080207</v>
          </cell>
          <cell r="B134" t="str">
            <v>ค่าเสื่อมราคาสะสม ส่วนต่อเติมอาคาร  โรงงาน</v>
          </cell>
          <cell r="C134">
            <v>-6629091.8399999999</v>
          </cell>
          <cell r="D134">
            <v>1020526.7</v>
          </cell>
          <cell r="E134">
            <v>4152001.43</v>
          </cell>
          <cell r="F134">
            <v>-9760566.5700000003</v>
          </cell>
          <cell r="G134">
            <v>0</v>
          </cell>
          <cell r="H134">
            <v>0</v>
          </cell>
          <cell r="J134">
            <v>-9760566.5700000003</v>
          </cell>
        </row>
        <row r="135">
          <cell r="A135">
            <v>12080208</v>
          </cell>
          <cell r="B135" t="str">
            <v>ค่าเสื่อมราคาสะสม เครื่องจักร</v>
          </cell>
          <cell r="C135">
            <v>-14053622</v>
          </cell>
          <cell r="D135">
            <v>2064823.19</v>
          </cell>
          <cell r="E135">
            <v>8680874.8800000008</v>
          </cell>
          <cell r="F135">
            <v>-20669673.690000001</v>
          </cell>
          <cell r="G135">
            <v>0</v>
          </cell>
          <cell r="H135">
            <v>0</v>
          </cell>
          <cell r="J135">
            <v>-20669673.690000001</v>
          </cell>
        </row>
        <row r="136">
          <cell r="A136">
            <v>12080209</v>
          </cell>
          <cell r="B136" t="str">
            <v>ค่าเสื่อมราคาสะสม เครื่องมือเครื่องใช้-โรงงาน</v>
          </cell>
          <cell r="C136">
            <v>-1661382.78</v>
          </cell>
          <cell r="D136">
            <v>326605.46000000002</v>
          </cell>
          <cell r="E136">
            <v>1065633.49</v>
          </cell>
          <cell r="F136">
            <v>-2400410.81</v>
          </cell>
          <cell r="G136">
            <v>0</v>
          </cell>
          <cell r="H136">
            <v>0</v>
          </cell>
          <cell r="J136">
            <v>-2400410.81</v>
          </cell>
        </row>
        <row r="137">
          <cell r="A137">
            <v>12080210</v>
          </cell>
          <cell r="B137" t="str">
            <v>ค่าเสื่อมราคาสะสม เครื่องใช้สำนักงาน</v>
          </cell>
          <cell r="C137">
            <v>-743860.52</v>
          </cell>
          <cell r="D137">
            <v>229309.56</v>
          </cell>
          <cell r="E137">
            <v>932467.05</v>
          </cell>
          <cell r="F137">
            <v>-1447018.01</v>
          </cell>
          <cell r="G137">
            <v>0</v>
          </cell>
          <cell r="H137">
            <v>0</v>
          </cell>
          <cell r="J137">
            <v>-1447018.01</v>
          </cell>
        </row>
        <row r="138">
          <cell r="A138">
            <v>12080211</v>
          </cell>
          <cell r="B138" t="str">
            <v>ค่าเสื่อมราคาสะสม เครื่องใช้สำนักงาน-โรงงาน</v>
          </cell>
          <cell r="C138">
            <v>-1017837.88</v>
          </cell>
          <cell r="D138">
            <v>346929.9</v>
          </cell>
          <cell r="E138">
            <v>1401458.61</v>
          </cell>
          <cell r="F138">
            <v>-2072366.59</v>
          </cell>
          <cell r="G138">
            <v>0</v>
          </cell>
          <cell r="H138">
            <v>0</v>
          </cell>
          <cell r="J138">
            <v>-2072366.59</v>
          </cell>
        </row>
        <row r="139">
          <cell r="A139">
            <v>12080212</v>
          </cell>
          <cell r="B139" t="str">
            <v>ค่าเสื่อมราคาสะสม เครื่องตกแต่งสำนักงาน</v>
          </cell>
          <cell r="C139">
            <v>-1393549.01</v>
          </cell>
          <cell r="D139">
            <v>268873.13</v>
          </cell>
          <cell r="E139">
            <v>1088311.44</v>
          </cell>
          <cell r="F139">
            <v>-2212987.3199999998</v>
          </cell>
          <cell r="G139">
            <v>0</v>
          </cell>
          <cell r="H139">
            <v>0</v>
          </cell>
          <cell r="J139">
            <v>-2212987.3199999998</v>
          </cell>
        </row>
        <row r="140">
          <cell r="A140">
            <v>12080213</v>
          </cell>
          <cell r="B140" t="str">
            <v>ค่าเสื่อมราคาสะสม เครื่องตกแต่งโรงงาน</v>
          </cell>
          <cell r="C140">
            <v>-835977.61</v>
          </cell>
          <cell r="D140">
            <v>110790.59</v>
          </cell>
          <cell r="E140">
            <v>437331.77</v>
          </cell>
          <cell r="F140">
            <v>-1162518.79</v>
          </cell>
          <cell r="G140">
            <v>0</v>
          </cell>
          <cell r="H140">
            <v>0</v>
          </cell>
          <cell r="J140">
            <v>-1162518.79</v>
          </cell>
        </row>
        <row r="141">
          <cell r="A141">
            <v>12080214</v>
          </cell>
          <cell r="B141" t="str">
            <v>ค่าเสื่อมราคาสะสม ยานพาหนะ   สำนักงาน</v>
          </cell>
          <cell r="C141">
            <v>-6818886.9000000004</v>
          </cell>
          <cell r="D141">
            <v>813753.06</v>
          </cell>
          <cell r="E141">
            <v>3282137.31</v>
          </cell>
          <cell r="F141">
            <v>-9287271.1500000004</v>
          </cell>
          <cell r="G141">
            <v>0</v>
          </cell>
          <cell r="H141">
            <v>0</v>
          </cell>
          <cell r="J141">
            <v>-9287271.1500000004</v>
          </cell>
        </row>
        <row r="142">
          <cell r="A142">
            <v>12080215</v>
          </cell>
          <cell r="B142" t="str">
            <v>ค่าเสื่อมราคาสะสม ยานพาหนะ   โรงงาน</v>
          </cell>
          <cell r="C142">
            <v>-347948.16</v>
          </cell>
          <cell r="D142">
            <v>68404.47</v>
          </cell>
          <cell r="E142">
            <v>275898.03000000003</v>
          </cell>
          <cell r="F142">
            <v>-555441.72</v>
          </cell>
          <cell r="G142">
            <v>0</v>
          </cell>
          <cell r="H142">
            <v>0</v>
          </cell>
          <cell r="J142">
            <v>-555441.72</v>
          </cell>
        </row>
        <row r="143">
          <cell r="A143">
            <v>12080216</v>
          </cell>
          <cell r="B143" t="str">
            <v>ค่าเสื่อมราคาสะสม คอมพิวเตอร์และอุปกรณ์  สำนักงาน</v>
          </cell>
          <cell r="C143">
            <v>-4747081.84</v>
          </cell>
          <cell r="D143">
            <v>862545.66</v>
          </cell>
          <cell r="E143">
            <v>3498813.58</v>
          </cell>
          <cell r="F143">
            <v>-7383349.7599999998</v>
          </cell>
          <cell r="G143">
            <v>0</v>
          </cell>
          <cell r="H143">
            <v>0</v>
          </cell>
          <cell r="J143">
            <v>-7383349.7599999998</v>
          </cell>
        </row>
        <row r="144">
          <cell r="A144">
            <v>12080218</v>
          </cell>
          <cell r="B144" t="str">
            <v>ค่าเสื่อมราคาสะสม ระบบสื่อสาร  สำนักงาน</v>
          </cell>
          <cell r="C144">
            <v>-225170.78</v>
          </cell>
          <cell r="D144">
            <v>43277.61</v>
          </cell>
          <cell r="E144">
            <v>176643.96</v>
          </cell>
          <cell r="F144">
            <v>-358537.13</v>
          </cell>
          <cell r="G144">
            <v>0</v>
          </cell>
          <cell r="H144">
            <v>0</v>
          </cell>
          <cell r="J144">
            <v>-358537.13</v>
          </cell>
        </row>
        <row r="145">
          <cell r="A145">
            <v>12080219</v>
          </cell>
          <cell r="B145" t="str">
            <v>ค่าเสื่อมราคาสะสม ระบบสื่อสาร  โรงงาน</v>
          </cell>
          <cell r="C145">
            <v>0</v>
          </cell>
          <cell r="D145">
            <v>0</v>
          </cell>
          <cell r="E145">
            <v>701.54</v>
          </cell>
          <cell r="F145">
            <v>-701.54</v>
          </cell>
          <cell r="G145">
            <v>0</v>
          </cell>
          <cell r="H145">
            <v>0</v>
          </cell>
          <cell r="J145">
            <v>-701.54</v>
          </cell>
        </row>
        <row r="146">
          <cell r="A146">
            <v>12080220</v>
          </cell>
          <cell r="B146" t="str">
            <v>ค่าเสื่อมราคาสะสม โปรแกรมสำเร็จรูป  สำนักงาน</v>
          </cell>
          <cell r="C146">
            <v>-2074311.35</v>
          </cell>
          <cell r="D146">
            <v>343924.71</v>
          </cell>
          <cell r="E146">
            <v>1451701.64</v>
          </cell>
          <cell r="F146">
            <v>-3182088.28</v>
          </cell>
          <cell r="G146">
            <v>0</v>
          </cell>
          <cell r="H146">
            <v>0</v>
          </cell>
          <cell r="J146">
            <v>-3182088.28</v>
          </cell>
        </row>
        <row r="147">
          <cell r="A147">
            <v>12080221</v>
          </cell>
          <cell r="B147" t="str">
            <v>ค่าเสื่อมราคาสะสม โปรแกรมสำเร็จรูป  โรงงาน</v>
          </cell>
          <cell r="C147">
            <v>0</v>
          </cell>
          <cell r="D147">
            <v>10438</v>
          </cell>
          <cell r="E147">
            <v>63974.84</v>
          </cell>
          <cell r="F147">
            <v>-53536.84</v>
          </cell>
          <cell r="G147">
            <v>0</v>
          </cell>
          <cell r="H147">
            <v>0</v>
          </cell>
          <cell r="J147">
            <v>-53536.84</v>
          </cell>
        </row>
        <row r="148">
          <cell r="A148">
            <v>12080222</v>
          </cell>
          <cell r="B148" t="str">
            <v>ค่าเสื่อมราคาสะสม ระบบสาธารณูปโภค  สำนักงาน</v>
          </cell>
          <cell r="C148">
            <v>-260307.93</v>
          </cell>
          <cell r="D148">
            <v>142064.28</v>
          </cell>
          <cell r="E148">
            <v>572992.59</v>
          </cell>
          <cell r="F148">
            <v>-691236.24</v>
          </cell>
          <cell r="G148">
            <v>0</v>
          </cell>
          <cell r="H148">
            <v>0</v>
          </cell>
          <cell r="J148">
            <v>-691236.24</v>
          </cell>
        </row>
        <row r="149">
          <cell r="A149">
            <v>12080223</v>
          </cell>
          <cell r="B149" t="str">
            <v>ค่าเสื่อมราคาสะสม ระบบสาธารณูปโภค  โรงงาน</v>
          </cell>
          <cell r="C149">
            <v>-236020.73</v>
          </cell>
          <cell r="D149">
            <v>30925.65</v>
          </cell>
          <cell r="E149">
            <v>126539.79</v>
          </cell>
          <cell r="F149">
            <v>-331634.87</v>
          </cell>
          <cell r="G149">
            <v>0</v>
          </cell>
          <cell r="H149">
            <v>0</v>
          </cell>
          <cell r="J149">
            <v>-331634.87</v>
          </cell>
        </row>
        <row r="150">
          <cell r="A150">
            <v>12080224</v>
          </cell>
          <cell r="B150" t="str">
            <v>ค่าเสื่อมราคาสะสม ระบบรักษาความปลอดภัย - สำนักงาน</v>
          </cell>
          <cell r="C150">
            <v>-154273.84</v>
          </cell>
          <cell r="D150">
            <v>34760.410000000003</v>
          </cell>
          <cell r="E150">
            <v>140200.19</v>
          </cell>
          <cell r="F150">
            <v>-259713.62</v>
          </cell>
          <cell r="G150">
            <v>0</v>
          </cell>
          <cell r="H150">
            <v>0</v>
          </cell>
          <cell r="J150">
            <v>-259713.62</v>
          </cell>
        </row>
        <row r="151">
          <cell r="A151">
            <v>12080225</v>
          </cell>
          <cell r="B151" t="str">
            <v>ค่าเสื่อมราคาสะสม ระบบรักษาความปลอดภัย - โรงงาน</v>
          </cell>
          <cell r="C151">
            <v>-300817.64</v>
          </cell>
          <cell r="D151">
            <v>69753.48</v>
          </cell>
          <cell r="E151">
            <v>286223.21000000002</v>
          </cell>
          <cell r="F151">
            <v>-517287.37</v>
          </cell>
          <cell r="G151">
            <v>0</v>
          </cell>
          <cell r="H151">
            <v>0</v>
          </cell>
          <cell r="J151">
            <v>-517287.37</v>
          </cell>
        </row>
        <row r="152">
          <cell r="A152">
            <v>12100102</v>
          </cell>
          <cell r="B152" t="str">
            <v>เครื่องหมายการค้า</v>
          </cell>
          <cell r="C152">
            <v>5328224</v>
          </cell>
          <cell r="D152">
            <v>0</v>
          </cell>
          <cell r="E152">
            <v>0</v>
          </cell>
          <cell r="F152">
            <v>5328224</v>
          </cell>
          <cell r="G152">
            <v>0</v>
          </cell>
          <cell r="H152">
            <v>0</v>
          </cell>
          <cell r="J152">
            <v>5328224</v>
          </cell>
        </row>
        <row r="153">
          <cell r="A153">
            <v>12100103</v>
          </cell>
          <cell r="B153" t="str">
            <v>โปรแกรมคอมพิวเตอร์  สำนักงาน</v>
          </cell>
          <cell r="C153">
            <v>0</v>
          </cell>
          <cell r="D153">
            <v>935690</v>
          </cell>
          <cell r="E153">
            <v>70000</v>
          </cell>
          <cell r="F153">
            <v>865690</v>
          </cell>
          <cell r="G153">
            <v>0</v>
          </cell>
          <cell r="H153">
            <v>0</v>
          </cell>
          <cell r="J153">
            <v>865690</v>
          </cell>
        </row>
        <row r="154">
          <cell r="A154">
            <v>12100198</v>
          </cell>
          <cell r="B154" t="str">
            <v>งานระหว่างทำ-สินทรัพย์ไม่มีตัวตน</v>
          </cell>
          <cell r="C154">
            <v>545309.32999999996</v>
          </cell>
          <cell r="D154">
            <v>1135000</v>
          </cell>
          <cell r="E154">
            <v>1135000</v>
          </cell>
          <cell r="F154">
            <v>545309.32999999996</v>
          </cell>
          <cell r="G154">
            <v>0</v>
          </cell>
          <cell r="H154">
            <v>0</v>
          </cell>
          <cell r="J154">
            <v>545309.32999999996</v>
          </cell>
        </row>
        <row r="155">
          <cell r="A155">
            <v>12100199</v>
          </cell>
          <cell r="B155" t="str">
            <v>พักสินทรัพย์</v>
          </cell>
          <cell r="C155">
            <v>9371690.2899999991</v>
          </cell>
          <cell r="D155">
            <v>34289102.770000003</v>
          </cell>
          <cell r="E155">
            <v>42692352.57</v>
          </cell>
          <cell r="F155">
            <v>968440.49</v>
          </cell>
          <cell r="G155">
            <v>0</v>
          </cell>
          <cell r="H155">
            <v>0</v>
          </cell>
          <cell r="J155">
            <v>968440.49</v>
          </cell>
        </row>
        <row r="156">
          <cell r="A156">
            <v>12100202</v>
          </cell>
          <cell r="B156" t="str">
            <v>ค่าตัดจำหน่ายสะสม - เครื่องหมายการค้า</v>
          </cell>
          <cell r="C156">
            <v>-187686.95</v>
          </cell>
          <cell r="D156">
            <v>262617.82</v>
          </cell>
          <cell r="E156">
            <v>1059225.23</v>
          </cell>
          <cell r="F156">
            <v>-984294.36</v>
          </cell>
          <cell r="G156">
            <v>0</v>
          </cell>
          <cell r="H156">
            <v>0</v>
          </cell>
          <cell r="J156">
            <v>-984294.36</v>
          </cell>
        </row>
        <row r="157">
          <cell r="A157">
            <v>12100203</v>
          </cell>
          <cell r="B157" t="str">
            <v>ค่าตัดจำหน่ายสะสม - โปรแกรมคอมพิวเตอร์  สำนักงาน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J157">
            <v>0</v>
          </cell>
        </row>
        <row r="158">
          <cell r="A158">
            <v>12120101</v>
          </cell>
          <cell r="B158" t="str">
            <v>เงินมัดจำ(เกิน 1 ปี )</v>
          </cell>
          <cell r="C158">
            <v>246200.92</v>
          </cell>
          <cell r="D158">
            <v>2000</v>
          </cell>
          <cell r="E158">
            <v>222200.92</v>
          </cell>
          <cell r="F158">
            <v>26000</v>
          </cell>
          <cell r="G158">
            <v>0</v>
          </cell>
          <cell r="H158">
            <v>0</v>
          </cell>
          <cell r="J158">
            <v>26000</v>
          </cell>
        </row>
        <row r="159">
          <cell r="A159">
            <v>12120102</v>
          </cell>
          <cell r="B159" t="str">
            <v>ดอกเบี้ยเช่าซื้อรอตัดบัญชี</v>
          </cell>
          <cell r="C159">
            <v>318458.23</v>
          </cell>
          <cell r="D159">
            <v>1745917.95</v>
          </cell>
          <cell r="E159">
            <v>1856813.13</v>
          </cell>
          <cell r="F159">
            <v>207563.05</v>
          </cell>
          <cell r="G159">
            <v>0</v>
          </cell>
          <cell r="H159">
            <v>0</v>
          </cell>
          <cell r="J159">
            <v>207563.05</v>
          </cell>
        </row>
        <row r="160">
          <cell r="A160">
            <v>12120103</v>
          </cell>
          <cell r="B160" t="str">
            <v>Deferred front end fee - Current portion</v>
          </cell>
          <cell r="C160">
            <v>75258.77</v>
          </cell>
          <cell r="D160">
            <v>772990.12</v>
          </cell>
          <cell r="E160">
            <v>810601.33</v>
          </cell>
          <cell r="F160">
            <v>37647.56</v>
          </cell>
          <cell r="G160">
            <v>0</v>
          </cell>
          <cell r="H160">
            <v>0</v>
          </cell>
          <cell r="J160">
            <v>37647.56</v>
          </cell>
        </row>
        <row r="161">
          <cell r="A161">
            <v>12120104</v>
          </cell>
          <cell r="B161" t="str">
            <v>Deferred Front end fee</v>
          </cell>
          <cell r="C161">
            <v>281240.96000000002</v>
          </cell>
          <cell r="D161">
            <v>910601.33</v>
          </cell>
          <cell r="E161">
            <v>1057084.8999999999</v>
          </cell>
          <cell r="F161">
            <v>134757.39000000001</v>
          </cell>
          <cell r="G161">
            <v>0</v>
          </cell>
          <cell r="H161">
            <v>0</v>
          </cell>
          <cell r="J161">
            <v>134757.39000000001</v>
          </cell>
        </row>
        <row r="162">
          <cell r="A162">
            <v>12120105</v>
          </cell>
          <cell r="B162" t="str">
            <v>ดอกเบี้ยเช่าซื้อรอตัดบัญชี - Current portion</v>
          </cell>
          <cell r="C162">
            <v>220298.02</v>
          </cell>
          <cell r="D162">
            <v>1683090.26</v>
          </cell>
          <cell r="E162">
            <v>1745917.94</v>
          </cell>
          <cell r="F162">
            <v>157470.34</v>
          </cell>
          <cell r="G162">
            <v>0</v>
          </cell>
          <cell r="H162">
            <v>0</v>
          </cell>
          <cell r="J162">
            <v>157470.34</v>
          </cell>
        </row>
        <row r="163">
          <cell r="A163">
            <v>12120106</v>
          </cell>
          <cell r="B163" t="str">
            <v>สินทรัพย์ภาษีเงินได้รอตัดบัญชี</v>
          </cell>
          <cell r="C163">
            <v>1880804.56</v>
          </cell>
          <cell r="D163">
            <v>160333.62</v>
          </cell>
          <cell r="E163">
            <v>892872.58</v>
          </cell>
          <cell r="F163">
            <v>1148265.6000000001</v>
          </cell>
          <cell r="G163">
            <v>0</v>
          </cell>
          <cell r="H163">
            <v>0</v>
          </cell>
          <cell r="J163">
            <v>1148265.6000000001</v>
          </cell>
        </row>
        <row r="164">
          <cell r="A164">
            <v>12120107</v>
          </cell>
          <cell r="B164" t="str">
            <v>เงินฝากประจำ-ภาระค้ำประกัน</v>
          </cell>
          <cell r="C164">
            <v>35273000</v>
          </cell>
          <cell r="D164">
            <v>0</v>
          </cell>
          <cell r="E164">
            <v>15000000</v>
          </cell>
          <cell r="F164">
            <v>20273000</v>
          </cell>
          <cell r="G164">
            <v>0</v>
          </cell>
          <cell r="H164">
            <v>0</v>
          </cell>
          <cell r="J164">
            <v>20273000</v>
          </cell>
        </row>
        <row r="165">
          <cell r="A165">
            <v>21010201</v>
          </cell>
          <cell r="B165" t="str">
            <v>เงินกู้ระยะสั้น-BAY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</row>
        <row r="166">
          <cell r="A166">
            <v>21010220</v>
          </cell>
          <cell r="B166" t="str">
            <v>ตั๋วสัญญาใช้เงิน(PN) - SCB</v>
          </cell>
          <cell r="C166">
            <v>-120000000</v>
          </cell>
          <cell r="D166">
            <v>220000000</v>
          </cell>
          <cell r="E166">
            <v>100000000</v>
          </cell>
          <cell r="F166">
            <v>0</v>
          </cell>
          <cell r="G166">
            <v>0</v>
          </cell>
          <cell r="H166">
            <v>0</v>
          </cell>
          <cell r="J166">
            <v>0</v>
          </cell>
        </row>
        <row r="167">
          <cell r="A167">
            <v>21010260</v>
          </cell>
          <cell r="B167" t="str">
            <v>เจ้าหนี้ TR-BAY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J167">
            <v>0</v>
          </cell>
        </row>
        <row r="168">
          <cell r="A168">
            <v>21010261</v>
          </cell>
          <cell r="B168" t="str">
            <v>เจ้าหนี้ TR-CIMB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</row>
        <row r="169">
          <cell r="A169">
            <v>21010262</v>
          </cell>
          <cell r="B169" t="str">
            <v>เจ้าหนี้ TR-SCB</v>
          </cell>
          <cell r="C169">
            <v>-39915420.030000001</v>
          </cell>
          <cell r="D169">
            <v>53714320.950000003</v>
          </cell>
          <cell r="E169">
            <v>27823844.879999999</v>
          </cell>
          <cell r="F169">
            <v>-14024943.960000001</v>
          </cell>
          <cell r="G169">
            <v>0</v>
          </cell>
          <cell r="H169">
            <v>0</v>
          </cell>
          <cell r="J169">
            <v>-14024943.960000001</v>
          </cell>
        </row>
        <row r="170">
          <cell r="A170">
            <v>21010264</v>
          </cell>
          <cell r="B170" t="str">
            <v>เจ้าหนี้ TR UOB</v>
          </cell>
          <cell r="C170">
            <v>-107229355.52</v>
          </cell>
          <cell r="D170">
            <v>195807952.00999999</v>
          </cell>
          <cell r="E170">
            <v>88578596.489999995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A171">
            <v>21020101</v>
          </cell>
          <cell r="B171" t="str">
            <v>เจ้าหนี้การค้าในประเทศ</v>
          </cell>
          <cell r="C171">
            <v>-97920364.150000006</v>
          </cell>
          <cell r="D171">
            <v>564080599.10000002</v>
          </cell>
          <cell r="E171">
            <v>499918037.04000002</v>
          </cell>
          <cell r="F171">
            <v>-33757802.090000004</v>
          </cell>
          <cell r="G171">
            <v>0</v>
          </cell>
          <cell r="H171">
            <v>0</v>
          </cell>
          <cell r="J171">
            <v>-33757802.090000004</v>
          </cell>
        </row>
        <row r="172">
          <cell r="A172">
            <v>21020102</v>
          </cell>
          <cell r="B172" t="str">
            <v>เจ้าหนี้การค้าต่างประเทศ</v>
          </cell>
          <cell r="C172">
            <v>-25381591.010000002</v>
          </cell>
          <cell r="D172">
            <v>171474305.16999999</v>
          </cell>
          <cell r="E172">
            <v>165265668.97999999</v>
          </cell>
          <cell r="F172">
            <v>-19172954.82</v>
          </cell>
          <cell r="G172">
            <v>0</v>
          </cell>
          <cell r="H172">
            <v>0</v>
          </cell>
          <cell r="J172">
            <v>-19172954.82</v>
          </cell>
        </row>
        <row r="173">
          <cell r="A173">
            <v>21020103</v>
          </cell>
          <cell r="B173" t="str">
            <v>เช็คจ่ายลงวันที่ล่วงหน้า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</row>
        <row r="174">
          <cell r="A174">
            <v>21020104</v>
          </cell>
          <cell r="B174" t="str">
            <v>เช็คจ่าย</v>
          </cell>
          <cell r="C174">
            <v>-14483815.41</v>
          </cell>
          <cell r="D174">
            <v>950012135.75999999</v>
          </cell>
          <cell r="E174">
            <v>941235790.25999999</v>
          </cell>
          <cell r="F174">
            <v>-5707469.9100000001</v>
          </cell>
          <cell r="G174">
            <v>0</v>
          </cell>
          <cell r="H174">
            <v>0</v>
          </cell>
          <cell r="J174">
            <v>-5707469.9100000001</v>
          </cell>
        </row>
        <row r="175">
          <cell r="A175">
            <v>21020105</v>
          </cell>
          <cell r="B175" t="str">
            <v>Revalue AP</v>
          </cell>
          <cell r="C175">
            <v>0</v>
          </cell>
          <cell r="D175">
            <v>2577837.63</v>
          </cell>
          <cell r="E175">
            <v>2239689.1</v>
          </cell>
          <cell r="F175">
            <v>338148.53</v>
          </cell>
          <cell r="G175">
            <v>0</v>
          </cell>
          <cell r="H175">
            <v>0</v>
          </cell>
          <cell r="J175">
            <v>338148.53</v>
          </cell>
        </row>
        <row r="176">
          <cell r="A176">
            <v>21020199</v>
          </cell>
          <cell r="B176" t="str">
            <v>พักเจ้าหนี้</v>
          </cell>
          <cell r="C176">
            <v>0</v>
          </cell>
          <cell r="D176">
            <v>237711918.08000001</v>
          </cell>
          <cell r="E176">
            <v>237711918.08000001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A177">
            <v>21020201</v>
          </cell>
          <cell r="B177" t="str">
            <v>เจ้าหนี้การค้าอื่น</v>
          </cell>
          <cell r="C177">
            <v>-5745179.29</v>
          </cell>
          <cell r="D177">
            <v>77854214.730000004</v>
          </cell>
          <cell r="E177">
            <v>77836084.120000005</v>
          </cell>
          <cell r="F177">
            <v>-5727048.6799999997</v>
          </cell>
          <cell r="G177">
            <v>0</v>
          </cell>
          <cell r="H177">
            <v>0</v>
          </cell>
          <cell r="J177">
            <v>-5727048.6799999997</v>
          </cell>
        </row>
        <row r="178">
          <cell r="A178">
            <v>21020202</v>
          </cell>
          <cell r="B178" t="str">
            <v>รายได้รับล่วงหน้า</v>
          </cell>
          <cell r="C178">
            <v>-12015</v>
          </cell>
          <cell r="D178">
            <v>87099573.739999995</v>
          </cell>
          <cell r="E178">
            <v>87087558.739999995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A179">
            <v>21020203</v>
          </cell>
          <cell r="B179" t="str">
            <v>ค่าโฆษณาค้างจ่าย</v>
          </cell>
          <cell r="C179">
            <v>-22784367.43</v>
          </cell>
          <cell r="D179">
            <v>29096302.260000002</v>
          </cell>
          <cell r="E179">
            <v>6311934.8300000001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A180">
            <v>21020204</v>
          </cell>
          <cell r="B180" t="str">
            <v>ค่าส่งเสริมการขายค้างจ่าย</v>
          </cell>
          <cell r="C180">
            <v>-13490596.060000001</v>
          </cell>
          <cell r="D180">
            <v>15291734.34</v>
          </cell>
          <cell r="E180">
            <v>4712959.46</v>
          </cell>
          <cell r="F180">
            <v>-2911821.18</v>
          </cell>
          <cell r="G180">
            <v>2911821.16</v>
          </cell>
          <cell r="H180">
            <v>0</v>
          </cell>
          <cell r="J180">
            <v>-2.0000000018626451E-2</v>
          </cell>
        </row>
        <row r="181">
          <cell r="A181">
            <v>21020206</v>
          </cell>
          <cell r="B181" t="str">
            <v>ค่าไฟค้างจ่าย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A182">
            <v>21020209</v>
          </cell>
          <cell r="B182" t="str">
            <v>ค่าโบนัสค้างจ่าย</v>
          </cell>
          <cell r="C182">
            <v>-28800000</v>
          </cell>
          <cell r="D182">
            <v>35829996.590000004</v>
          </cell>
          <cell r="E182">
            <v>19261992.440000001</v>
          </cell>
          <cell r="F182">
            <v>-12231995.85</v>
          </cell>
          <cell r="G182">
            <v>0</v>
          </cell>
          <cell r="H182">
            <v>0</v>
          </cell>
          <cell r="J182">
            <v>-12231995.85</v>
          </cell>
        </row>
        <row r="183">
          <cell r="A183">
            <v>21020210</v>
          </cell>
          <cell r="B183" t="str">
            <v>เงินปันผลค้างจ่าย</v>
          </cell>
          <cell r="C183">
            <v>0</v>
          </cell>
          <cell r="D183">
            <v>66470565</v>
          </cell>
          <cell r="E183">
            <v>66470565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</row>
        <row r="184">
          <cell r="A184">
            <v>21020211</v>
          </cell>
          <cell r="B184" t="str">
            <v>ค่าสอบบัญชีค้างจ่าย</v>
          </cell>
          <cell r="C184">
            <v>-450000</v>
          </cell>
          <cell r="D184">
            <v>1550000</v>
          </cell>
          <cell r="E184">
            <v>1950000.02</v>
          </cell>
          <cell r="F184">
            <v>-850000.02</v>
          </cell>
          <cell r="G184">
            <v>0</v>
          </cell>
          <cell r="H184">
            <v>0</v>
          </cell>
          <cell r="J184">
            <v>-850000.02</v>
          </cell>
        </row>
        <row r="185">
          <cell r="A185">
            <v>21020212</v>
          </cell>
          <cell r="B185" t="str">
            <v>เงินสบทบประกันสังคมค้างจ่าย</v>
          </cell>
          <cell r="C185">
            <v>-350968</v>
          </cell>
          <cell r="D185">
            <v>2888074</v>
          </cell>
          <cell r="E185">
            <v>2832846</v>
          </cell>
          <cell r="F185">
            <v>-295740</v>
          </cell>
          <cell r="G185">
            <v>0</v>
          </cell>
          <cell r="H185">
            <v>0</v>
          </cell>
          <cell r="J185">
            <v>-295740</v>
          </cell>
        </row>
        <row r="186">
          <cell r="A186">
            <v>21020213</v>
          </cell>
          <cell r="B186" t="str">
            <v>ค่ารักษาความปลอดภัยค้างจ่าย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</row>
        <row r="187">
          <cell r="A187">
            <v>21020214</v>
          </cell>
          <cell r="B187" t="str">
            <v>ค่าใช้จ่ายนำเข้าค้างจ่าย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J187">
            <v>0</v>
          </cell>
        </row>
        <row r="188">
          <cell r="A188">
            <v>21020215</v>
          </cell>
          <cell r="B188" t="str">
            <v>เจ้าหนี้กรมสรรพากร</v>
          </cell>
          <cell r="C188">
            <v>-4273772.29</v>
          </cell>
          <cell r="D188">
            <v>6307606.0999999996</v>
          </cell>
          <cell r="E188">
            <v>2033833.81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A189">
            <v>21020217</v>
          </cell>
          <cell r="B189" t="str">
            <v>เงินประกันพนักงาน</v>
          </cell>
          <cell r="C189">
            <v>-5000</v>
          </cell>
          <cell r="D189">
            <v>0</v>
          </cell>
          <cell r="E189">
            <v>0</v>
          </cell>
          <cell r="F189">
            <v>-5000</v>
          </cell>
          <cell r="G189">
            <v>0</v>
          </cell>
          <cell r="H189">
            <v>0</v>
          </cell>
          <cell r="J189">
            <v>-5000</v>
          </cell>
        </row>
        <row r="190">
          <cell r="A190">
            <v>21020218</v>
          </cell>
          <cell r="B190" t="str">
            <v>ค่าประกันชุดฟอร์มค้างจ่าย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</row>
        <row r="191">
          <cell r="A191">
            <v>21020219</v>
          </cell>
          <cell r="B191" t="str">
            <v>ดอกเบี้ยจ่ายค้างจ่าย</v>
          </cell>
          <cell r="C191">
            <v>-239294.52</v>
          </cell>
          <cell r="D191">
            <v>1005526.15</v>
          </cell>
          <cell r="E191">
            <v>985915.26</v>
          </cell>
          <cell r="F191">
            <v>-219683.63</v>
          </cell>
          <cell r="G191">
            <v>0</v>
          </cell>
          <cell r="H191">
            <v>0</v>
          </cell>
          <cell r="J191">
            <v>-219683.63</v>
          </cell>
        </row>
        <row r="192">
          <cell r="A192">
            <v>21020220</v>
          </cell>
          <cell r="B192" t="str">
            <v>กองทุนสำรองเลี้ยงชีพค้างจ่าย</v>
          </cell>
          <cell r="C192">
            <v>0</v>
          </cell>
          <cell r="D192">
            <v>7780364.7000000002</v>
          </cell>
          <cell r="E192">
            <v>7780364.7000000002</v>
          </cell>
          <cell r="F192">
            <v>0</v>
          </cell>
          <cell r="G192">
            <v>0</v>
          </cell>
          <cell r="H192">
            <v>0</v>
          </cell>
          <cell r="J192">
            <v>0</v>
          </cell>
        </row>
        <row r="193">
          <cell r="A193">
            <v>21020221</v>
          </cell>
          <cell r="B193" t="str">
            <v>เงินเดือนค้างจ่าย</v>
          </cell>
          <cell r="C193">
            <v>-983714.16</v>
          </cell>
          <cell r="D193">
            <v>80986937.670000002</v>
          </cell>
          <cell r="E193">
            <v>80593613.810000002</v>
          </cell>
          <cell r="F193">
            <v>-590390.30000000005</v>
          </cell>
          <cell r="G193">
            <v>0</v>
          </cell>
          <cell r="H193">
            <v>0</v>
          </cell>
          <cell r="J193">
            <v>-590390.30000000005</v>
          </cell>
        </row>
        <row r="194">
          <cell r="A194">
            <v>21020222</v>
          </cell>
          <cell r="B194" t="str">
            <v>ค่าประกันผลงานค้างจ่าย (Retention)</v>
          </cell>
          <cell r="C194">
            <v>-338200</v>
          </cell>
          <cell r="D194">
            <v>793000</v>
          </cell>
          <cell r="E194">
            <v>454800</v>
          </cell>
          <cell r="F194">
            <v>0</v>
          </cell>
          <cell r="G194">
            <v>0</v>
          </cell>
          <cell r="H194">
            <v>0</v>
          </cell>
          <cell r="J194">
            <v>0</v>
          </cell>
        </row>
        <row r="195">
          <cell r="A195">
            <v>21020223</v>
          </cell>
          <cell r="B195" t="str">
            <v>ดอกเบี้ยจ่ายค้างจ่าย</v>
          </cell>
          <cell r="C195">
            <v>0</v>
          </cell>
          <cell r="D195">
            <v>1782531</v>
          </cell>
          <cell r="E195">
            <v>1782531</v>
          </cell>
          <cell r="F195">
            <v>0</v>
          </cell>
          <cell r="G195">
            <v>0</v>
          </cell>
          <cell r="H195">
            <v>0</v>
          </cell>
          <cell r="J195">
            <v>0</v>
          </cell>
        </row>
        <row r="196">
          <cell r="A196">
            <v>21020224</v>
          </cell>
          <cell r="B196" t="str">
            <v>เจ้าหนี้ตามสัญญาซื้อขายเงินตราต่างประเทศล่วงหน้า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J196">
            <v>0</v>
          </cell>
        </row>
        <row r="197">
          <cell r="A197">
            <v>21020225</v>
          </cell>
          <cell r="B197" t="str">
            <v>เงินมัดจำรับอื่น (ไม่เกิน 1 ปี)</v>
          </cell>
          <cell r="C197">
            <v>0</v>
          </cell>
          <cell r="D197">
            <v>2000</v>
          </cell>
          <cell r="E197">
            <v>4000</v>
          </cell>
          <cell r="F197">
            <v>-2000</v>
          </cell>
          <cell r="G197">
            <v>0</v>
          </cell>
          <cell r="H197">
            <v>0</v>
          </cell>
          <cell r="J197">
            <v>-2000</v>
          </cell>
        </row>
        <row r="198">
          <cell r="A198">
            <v>21020298</v>
          </cell>
          <cell r="B198" t="str">
            <v>ค่าใช้จ่ายค้างจ่ายอื่น-โรจนะ</v>
          </cell>
          <cell r="C198">
            <v>-3203496.23</v>
          </cell>
          <cell r="D198">
            <v>42096803.079999998</v>
          </cell>
          <cell r="E198">
            <v>43504854.130000003</v>
          </cell>
          <cell r="F198">
            <v>-4611547.28</v>
          </cell>
          <cell r="G198">
            <v>0</v>
          </cell>
          <cell r="H198">
            <v>0</v>
          </cell>
          <cell r="J198">
            <v>-4611547.28</v>
          </cell>
        </row>
        <row r="199">
          <cell r="A199">
            <v>21020299</v>
          </cell>
          <cell r="B199" t="str">
            <v>ค่าใช้จ่ายค้างจ่ายอื่น-ร่มเกล้า</v>
          </cell>
          <cell r="C199">
            <v>-83794367.099999994</v>
          </cell>
          <cell r="D199">
            <v>118095843.53</v>
          </cell>
          <cell r="E199">
            <v>36912422.600000001</v>
          </cell>
          <cell r="F199">
            <v>-2610946.17</v>
          </cell>
          <cell r="G199">
            <v>1000000</v>
          </cell>
          <cell r="H199">
            <v>0</v>
          </cell>
          <cell r="J199">
            <v>-1610946.17</v>
          </cell>
        </row>
        <row r="200">
          <cell r="A200">
            <v>21020901</v>
          </cell>
          <cell r="B200" t="str">
            <v>เจ้าหนี้อื่น - กิจการที่เกี่ยวข้องกัน</v>
          </cell>
          <cell r="C200">
            <v>0</v>
          </cell>
          <cell r="D200">
            <v>127517418.19</v>
          </cell>
          <cell r="E200">
            <v>136957369.41999999</v>
          </cell>
          <cell r="F200">
            <v>-9439951.2300000004</v>
          </cell>
          <cell r="G200">
            <v>0</v>
          </cell>
          <cell r="H200">
            <v>0</v>
          </cell>
          <cell r="J200">
            <v>-9439951.2300000004</v>
          </cell>
        </row>
        <row r="201">
          <cell r="A201">
            <v>21020991</v>
          </cell>
          <cell r="B201" t="str">
            <v>Revalue AP Other - DDDT</v>
          </cell>
          <cell r="C201">
            <v>0</v>
          </cell>
          <cell r="D201">
            <v>531181.64</v>
          </cell>
          <cell r="E201">
            <v>531181.64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</row>
        <row r="202">
          <cell r="A202">
            <v>21030101</v>
          </cell>
          <cell r="B202" t="str">
            <v>เงินกู้ยืมระยะยาวที่ถึงกำหนดชำระภายใน 1 ปี</v>
          </cell>
          <cell r="C202">
            <v>-18850000</v>
          </cell>
          <cell r="D202">
            <v>244547081.44</v>
          </cell>
          <cell r="E202">
            <v>255227081.44</v>
          </cell>
          <cell r="F202">
            <v>-29530000</v>
          </cell>
          <cell r="G202">
            <v>0</v>
          </cell>
          <cell r="H202">
            <v>0</v>
          </cell>
          <cell r="J202">
            <v>-29530000</v>
          </cell>
        </row>
        <row r="203">
          <cell r="A203">
            <v>21030102</v>
          </cell>
          <cell r="B203" t="str">
            <v>หนี้สินตามสัญญาเช่าการเงินที่ถึงกำหนดชำระภายใน 1 ปี</v>
          </cell>
          <cell r="C203">
            <v>-1750496.4</v>
          </cell>
          <cell r="D203">
            <v>15265027.6</v>
          </cell>
          <cell r="E203">
            <v>14999967.6</v>
          </cell>
          <cell r="F203">
            <v>-1485436.4</v>
          </cell>
          <cell r="G203">
            <v>0</v>
          </cell>
          <cell r="H203">
            <v>0</v>
          </cell>
          <cell r="J203">
            <v>-1485436.4</v>
          </cell>
        </row>
        <row r="204">
          <cell r="A204">
            <v>21040101</v>
          </cell>
          <cell r="B204" t="str">
            <v>เงินกู้ยืมระยะสั้น - กรรมการ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J204">
            <v>0</v>
          </cell>
        </row>
        <row r="205">
          <cell r="A205">
            <v>21050101</v>
          </cell>
          <cell r="B205" t="str">
            <v>ภาษีเงินได้นิติบุคคลค้างจ่าย</v>
          </cell>
          <cell r="C205">
            <v>-19848434.07</v>
          </cell>
          <cell r="D205">
            <v>58132981.32</v>
          </cell>
          <cell r="E205">
            <v>38284547.25</v>
          </cell>
          <cell r="F205">
            <v>0</v>
          </cell>
          <cell r="G205">
            <v>0</v>
          </cell>
          <cell r="H205">
            <v>0</v>
          </cell>
          <cell r="J205">
            <v>0</v>
          </cell>
        </row>
        <row r="206">
          <cell r="A206">
            <v>21070101</v>
          </cell>
          <cell r="B206" t="str">
            <v>ภาษีขาย</v>
          </cell>
          <cell r="C206">
            <v>0</v>
          </cell>
          <cell r="D206">
            <v>49505890.600000001</v>
          </cell>
          <cell r="E206">
            <v>49505890.600000001</v>
          </cell>
          <cell r="F206">
            <v>0</v>
          </cell>
          <cell r="G206">
            <v>0</v>
          </cell>
          <cell r="H206">
            <v>0</v>
          </cell>
          <cell r="J206">
            <v>0</v>
          </cell>
        </row>
        <row r="207">
          <cell r="A207">
            <v>21070102</v>
          </cell>
          <cell r="B207" t="str">
            <v>ภงด.1 หัก ณ ที่จ่ายค้างจ่าย</v>
          </cell>
          <cell r="C207">
            <v>-513695.12</v>
          </cell>
          <cell r="D207">
            <v>45837504.130000003</v>
          </cell>
          <cell r="E207">
            <v>45959873.399999999</v>
          </cell>
          <cell r="F207">
            <v>-636064.39</v>
          </cell>
          <cell r="G207">
            <v>0</v>
          </cell>
          <cell r="H207">
            <v>0</v>
          </cell>
          <cell r="J207">
            <v>-636064.39</v>
          </cell>
        </row>
        <row r="208">
          <cell r="A208">
            <v>21070103</v>
          </cell>
          <cell r="B208" t="str">
            <v>ภงด.2 หัก ณ ที่จ่ายค้างจ่าย</v>
          </cell>
          <cell r="C208">
            <v>0</v>
          </cell>
          <cell r="D208">
            <v>5454613.5899999999</v>
          </cell>
          <cell r="E208">
            <v>5454613.5899999999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A209">
            <v>21070104</v>
          </cell>
          <cell r="B209" t="str">
            <v>ภงด.3 หัก ณ ที่จ่ายค้างจ่าย</v>
          </cell>
          <cell r="C209">
            <v>-13660.12</v>
          </cell>
          <cell r="D209">
            <v>492497.99</v>
          </cell>
          <cell r="E209">
            <v>481720.76</v>
          </cell>
          <cell r="F209">
            <v>-2882.89</v>
          </cell>
          <cell r="G209">
            <v>0</v>
          </cell>
          <cell r="H209">
            <v>0</v>
          </cell>
          <cell r="J209">
            <v>-2882.89</v>
          </cell>
        </row>
        <row r="210">
          <cell r="A210">
            <v>21070105</v>
          </cell>
          <cell r="B210" t="str">
            <v>ภงด.53 หัก ณ ที่จ่ายค้างจ่าย</v>
          </cell>
          <cell r="C210">
            <v>-286013.21999999997</v>
          </cell>
          <cell r="D210">
            <v>9085300.5</v>
          </cell>
          <cell r="E210">
            <v>9252645.4000000004</v>
          </cell>
          <cell r="F210">
            <v>-453358.12</v>
          </cell>
          <cell r="G210">
            <v>0</v>
          </cell>
          <cell r="H210">
            <v>0</v>
          </cell>
          <cell r="J210">
            <v>-453358.12</v>
          </cell>
        </row>
        <row r="211">
          <cell r="A211">
            <v>21070106</v>
          </cell>
          <cell r="B211" t="str">
            <v>ภงด.54 หัก ณ ที่จ่ายค้างจ่าย</v>
          </cell>
          <cell r="C211">
            <v>0</v>
          </cell>
          <cell r="D211">
            <v>5397</v>
          </cell>
          <cell r="E211">
            <v>5397</v>
          </cell>
          <cell r="F211">
            <v>0</v>
          </cell>
          <cell r="G211">
            <v>0</v>
          </cell>
          <cell r="H211">
            <v>0</v>
          </cell>
          <cell r="J211">
            <v>0</v>
          </cell>
        </row>
        <row r="212">
          <cell r="A212">
            <v>21070107</v>
          </cell>
          <cell r="B212" t="str">
            <v>รายได้จากการฝากขายรอรับรู้</v>
          </cell>
          <cell r="C212">
            <v>-33654.33</v>
          </cell>
          <cell r="D212">
            <v>0</v>
          </cell>
          <cell r="E212">
            <v>0</v>
          </cell>
          <cell r="F212">
            <v>-33654.33</v>
          </cell>
          <cell r="G212">
            <v>0</v>
          </cell>
          <cell r="H212">
            <v>0</v>
          </cell>
          <cell r="J212">
            <v>-33654.33</v>
          </cell>
        </row>
        <row r="213">
          <cell r="A213">
            <v>21070108</v>
          </cell>
          <cell r="B213" t="str">
            <v>ดอกเบี้ยรับล่วงหน้า</v>
          </cell>
          <cell r="C213">
            <v>0</v>
          </cell>
          <cell r="D213">
            <v>3527375.24</v>
          </cell>
          <cell r="E213">
            <v>3527375.24</v>
          </cell>
          <cell r="F213">
            <v>0</v>
          </cell>
          <cell r="G213">
            <v>0</v>
          </cell>
          <cell r="H213">
            <v>0</v>
          </cell>
          <cell r="J213">
            <v>0</v>
          </cell>
        </row>
        <row r="214">
          <cell r="A214">
            <v>21070197</v>
          </cell>
          <cell r="B214" t="str">
            <v>พักสวัสดิการ-พนักงาน</v>
          </cell>
          <cell r="C214">
            <v>0</v>
          </cell>
          <cell r="D214">
            <v>149803.5</v>
          </cell>
          <cell r="E214">
            <v>149803.5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</row>
        <row r="215">
          <cell r="A215">
            <v>21070198</v>
          </cell>
          <cell r="B215" t="str">
            <v>พักหัก ณ ที่จ่ายค้างจ่าย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J215">
            <v>0</v>
          </cell>
        </row>
        <row r="216">
          <cell r="A216">
            <v>21070199</v>
          </cell>
          <cell r="B216" t="str">
            <v>พักซื้อขายระหว่างกัน</v>
          </cell>
          <cell r="C216">
            <v>-6195</v>
          </cell>
          <cell r="D216">
            <v>64672661.399999999</v>
          </cell>
          <cell r="E216">
            <v>64666466.399999999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A217">
            <v>22010102</v>
          </cell>
          <cell r="B217" t="str">
            <v>เงินกู้ยืมระยะยาว - BAY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A218">
            <v>22010103</v>
          </cell>
          <cell r="B218" t="str">
            <v>เงินกู้ยืมระยะยาว - CIMB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J218">
            <v>0</v>
          </cell>
        </row>
        <row r="219">
          <cell r="A219">
            <v>22010104</v>
          </cell>
          <cell r="B219" t="str">
            <v>เงินกู้ยืมระยะยาว - UOB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J219">
            <v>0</v>
          </cell>
        </row>
        <row r="220">
          <cell r="A220">
            <v>22010105</v>
          </cell>
          <cell r="B220" t="str">
            <v>เงินกู้ยืมระยะยาว - SCB</v>
          </cell>
          <cell r="C220">
            <v>-49700000</v>
          </cell>
          <cell r="D220">
            <v>174000000</v>
          </cell>
          <cell r="E220">
            <v>160950000</v>
          </cell>
          <cell r="F220">
            <v>-36650000</v>
          </cell>
          <cell r="G220">
            <v>0</v>
          </cell>
          <cell r="H220">
            <v>0</v>
          </cell>
          <cell r="J220">
            <v>-36650000</v>
          </cell>
        </row>
        <row r="221">
          <cell r="A221">
            <v>22010106</v>
          </cell>
          <cell r="B221" t="str">
            <v>เงินกู้ยืมระยะยาว - BBL</v>
          </cell>
          <cell r="C221">
            <v>0</v>
          </cell>
          <cell r="D221">
            <v>101397081.44</v>
          </cell>
          <cell r="E221">
            <v>133597081.44</v>
          </cell>
          <cell r="F221">
            <v>-32200000</v>
          </cell>
          <cell r="G221">
            <v>0</v>
          </cell>
          <cell r="H221">
            <v>0</v>
          </cell>
          <cell r="J221">
            <v>-32200000</v>
          </cell>
        </row>
        <row r="222">
          <cell r="A222">
            <v>22030101</v>
          </cell>
          <cell r="B222" t="str">
            <v>ภาระผูกพันผลประโยชน์พนักงาน</v>
          </cell>
          <cell r="C222">
            <v>-3513789</v>
          </cell>
          <cell r="D222">
            <v>0</v>
          </cell>
          <cell r="E222">
            <v>1853122.02</v>
          </cell>
          <cell r="F222">
            <v>-5366911.0199999996</v>
          </cell>
          <cell r="G222">
            <v>0</v>
          </cell>
          <cell r="H222">
            <v>0</v>
          </cell>
          <cell r="J222">
            <v>-5366911.0199999996</v>
          </cell>
        </row>
        <row r="223">
          <cell r="A223">
            <v>22050101</v>
          </cell>
          <cell r="B223" t="str">
            <v>เจ้าหนี้เช่าซื้อ-บมจ.ธนาคารธนชาติ</v>
          </cell>
          <cell r="C223">
            <v>-2900241.9</v>
          </cell>
          <cell r="D223">
            <v>4933737.9000000004</v>
          </cell>
          <cell r="E223">
            <v>4554219.5999999996</v>
          </cell>
          <cell r="F223">
            <v>-2520723.6</v>
          </cell>
          <cell r="G223">
            <v>0</v>
          </cell>
          <cell r="H223">
            <v>0</v>
          </cell>
          <cell r="J223">
            <v>-2520723.6</v>
          </cell>
        </row>
        <row r="224">
          <cell r="A224">
            <v>22050102</v>
          </cell>
          <cell r="B224" t="str">
            <v>เจ้าหนี้เช่าซื้อ-บจก.ลิสซิ่งกสิกรไทย</v>
          </cell>
          <cell r="C224">
            <v>-306459</v>
          </cell>
          <cell r="D224">
            <v>3983967</v>
          </cell>
          <cell r="E224">
            <v>3677508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</row>
        <row r="225">
          <cell r="A225">
            <v>22050103</v>
          </cell>
          <cell r="B225" t="str">
            <v>เจ้าหนี้เช่าซื้อ-บจก.ราชธานีลิสซิ่ง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A226">
            <v>22050104</v>
          </cell>
          <cell r="B226" t="str">
            <v>เจ้าหนี้เช่าซื้อ-ธนาคารเกียรตินาคิน</v>
          </cell>
          <cell r="C226">
            <v>-11219</v>
          </cell>
          <cell r="D226">
            <v>908739</v>
          </cell>
          <cell r="E226">
            <v>897520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A227">
            <v>22050105</v>
          </cell>
          <cell r="B227" t="str">
            <v>เจ้าหนี้เช่าซื้อ-บจก.ตรีเพชรอีซูซุลิสซิ่ง</v>
          </cell>
          <cell r="C227">
            <v>-134616</v>
          </cell>
          <cell r="D227">
            <v>2490396</v>
          </cell>
          <cell r="E227">
            <v>2355780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</row>
        <row r="228">
          <cell r="A228">
            <v>22050106</v>
          </cell>
          <cell r="B228" t="str">
            <v>เจ้าหนี้เช่าซื้อ-ธนาคารกรุงศรีอยุธยา จำกัด</v>
          </cell>
          <cell r="C228">
            <v>-216000</v>
          </cell>
          <cell r="D228">
            <v>3996000</v>
          </cell>
          <cell r="E228">
            <v>3780000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</row>
        <row r="229">
          <cell r="A229">
            <v>31020101</v>
          </cell>
          <cell r="B229" t="str">
            <v>หุ้นสามัญ</v>
          </cell>
          <cell r="C229">
            <v>-316000000</v>
          </cell>
          <cell r="D229">
            <v>0</v>
          </cell>
          <cell r="E229">
            <v>1887700</v>
          </cell>
          <cell r="F229">
            <v>-317887700</v>
          </cell>
          <cell r="G229">
            <v>0</v>
          </cell>
          <cell r="H229">
            <v>0</v>
          </cell>
          <cell r="J229">
            <v>-317887700</v>
          </cell>
        </row>
        <row r="230">
          <cell r="A230">
            <v>31020102</v>
          </cell>
          <cell r="B230" t="str">
            <v>ส่วนเกินมูลค่าหุ้น</v>
          </cell>
          <cell r="C230">
            <v>-4432705159.9300003</v>
          </cell>
          <cell r="D230">
            <v>0</v>
          </cell>
          <cell r="E230">
            <v>51944784.75</v>
          </cell>
          <cell r="F230">
            <v>-4484649944.6800003</v>
          </cell>
          <cell r="G230">
            <v>0</v>
          </cell>
          <cell r="H230">
            <v>0</v>
          </cell>
          <cell r="J230">
            <v>-4484649944.6800003</v>
          </cell>
        </row>
        <row r="231">
          <cell r="A231">
            <v>31020103</v>
          </cell>
          <cell r="B231" t="str">
            <v>ส่วนทุนจากการจ่ายโดยให้หุ้นเป็นเกณฑ์</v>
          </cell>
          <cell r="C231">
            <v>-117000</v>
          </cell>
          <cell r="D231">
            <v>195000</v>
          </cell>
          <cell r="E231">
            <v>78000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A232">
            <v>31020104</v>
          </cell>
          <cell r="B232" t="str">
            <v>IPO First Trade Data</v>
          </cell>
          <cell r="C232">
            <v>84790082.420000002</v>
          </cell>
          <cell r="D232">
            <v>0</v>
          </cell>
          <cell r="E232">
            <v>0</v>
          </cell>
          <cell r="F232">
            <v>84790082.420000002</v>
          </cell>
          <cell r="G232">
            <v>0</v>
          </cell>
          <cell r="H232">
            <v>0</v>
          </cell>
          <cell r="J232">
            <v>84790082.420000002</v>
          </cell>
        </row>
        <row r="233">
          <cell r="A233">
            <v>34010101</v>
          </cell>
          <cell r="B233" t="str">
            <v>สำรองตามกฏหมาย</v>
          </cell>
          <cell r="C233">
            <v>-31800000</v>
          </cell>
          <cell r="D233">
            <v>0</v>
          </cell>
          <cell r="E233">
            <v>0</v>
          </cell>
          <cell r="F233">
            <v>-31800000</v>
          </cell>
          <cell r="G233">
            <v>0</v>
          </cell>
          <cell r="H233">
            <v>0</v>
          </cell>
          <cell r="J233">
            <v>-31800000</v>
          </cell>
        </row>
        <row r="234">
          <cell r="A234">
            <v>34020101</v>
          </cell>
          <cell r="B234" t="str">
            <v>กำไร(ขาดทุน)สะสม</v>
          </cell>
          <cell r="C234">
            <v>313336640.29000002</v>
          </cell>
          <cell r="D234">
            <v>1342145167.29</v>
          </cell>
          <cell r="E234">
            <v>1658467167.8399999</v>
          </cell>
          <cell r="F234">
            <v>-2985360.26</v>
          </cell>
          <cell r="G234">
            <v>0</v>
          </cell>
          <cell r="H234">
            <v>0</v>
          </cell>
          <cell r="J234">
            <v>-2985360.26</v>
          </cell>
        </row>
        <row r="235">
          <cell r="A235">
            <v>34020102</v>
          </cell>
          <cell r="B235" t="str">
            <v>กำไร(ขาดทุน)ประจำงวด</v>
          </cell>
          <cell r="C235">
            <v>-382682000.55000001</v>
          </cell>
          <cell r="D235">
            <v>1658467167.8399999</v>
          </cell>
          <cell r="E235">
            <v>1275785167.29</v>
          </cell>
          <cell r="F235">
            <v>0</v>
          </cell>
          <cell r="G235">
            <v>0</v>
          </cell>
          <cell r="H235">
            <v>0</v>
          </cell>
          <cell r="J235">
            <v>0</v>
          </cell>
        </row>
        <row r="236">
          <cell r="A236">
            <v>41010101</v>
          </cell>
          <cell r="B236" t="str">
            <v>รายได้จากการขาย-ในประเทศ</v>
          </cell>
          <cell r="C236">
            <v>0</v>
          </cell>
          <cell r="D236">
            <v>209273818.38999999</v>
          </cell>
          <cell r="E236">
            <v>579784237.17999995</v>
          </cell>
          <cell r="F236">
            <v>-370510418.79000002</v>
          </cell>
          <cell r="G236">
            <v>0</v>
          </cell>
          <cell r="H236">
            <v>0</v>
          </cell>
          <cell r="J236">
            <v>-370510418.79000002</v>
          </cell>
        </row>
        <row r="237">
          <cell r="A237">
            <v>41010102</v>
          </cell>
          <cell r="B237" t="str">
            <v>รายได้จากการขาย-ต่างประเทศ</v>
          </cell>
          <cell r="C237">
            <v>0</v>
          </cell>
          <cell r="D237">
            <v>71830384.709999993</v>
          </cell>
          <cell r="E237">
            <v>181774754.16</v>
          </cell>
          <cell r="F237">
            <v>-109944369.45</v>
          </cell>
          <cell r="G237">
            <v>0</v>
          </cell>
          <cell r="H237">
            <v>0</v>
          </cell>
          <cell r="J237">
            <v>-109944369.45</v>
          </cell>
        </row>
        <row r="238">
          <cell r="A238">
            <v>41010103</v>
          </cell>
          <cell r="B238" t="str">
            <v>รายได้จากการฝากขาย</v>
          </cell>
          <cell r="C238">
            <v>0</v>
          </cell>
          <cell r="D238">
            <v>0</v>
          </cell>
          <cell r="E238">
            <v>6460383.5099999998</v>
          </cell>
          <cell r="F238">
            <v>-6460383.5099999998</v>
          </cell>
          <cell r="G238">
            <v>0</v>
          </cell>
          <cell r="H238">
            <v>0</v>
          </cell>
          <cell r="J238">
            <v>-6460383.5099999998</v>
          </cell>
        </row>
        <row r="239">
          <cell r="A239">
            <v>41010104</v>
          </cell>
          <cell r="B239" t="str">
            <v>รับคืนสินค้า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A240">
            <v>41010105</v>
          </cell>
          <cell r="B240" t="str">
            <v>ส่วนลดจ่าย (ส่งเสริมการขาย)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A241">
            <v>41010106</v>
          </cell>
          <cell r="B241" t="str">
            <v>Rebate</v>
          </cell>
          <cell r="C241">
            <v>0</v>
          </cell>
          <cell r="D241">
            <v>2129655.54</v>
          </cell>
          <cell r="E241">
            <v>1638990.68</v>
          </cell>
          <cell r="F241">
            <v>490664.86</v>
          </cell>
          <cell r="G241">
            <v>0</v>
          </cell>
          <cell r="H241">
            <v>0</v>
          </cell>
          <cell r="J241">
            <v>490664.86</v>
          </cell>
        </row>
        <row r="242">
          <cell r="A242">
            <v>41010107</v>
          </cell>
          <cell r="B242" t="str">
            <v>DC Allowance</v>
          </cell>
          <cell r="C242">
            <v>0</v>
          </cell>
          <cell r="D242">
            <v>4374513.4400000004</v>
          </cell>
          <cell r="E242">
            <v>3041544.52</v>
          </cell>
          <cell r="F242">
            <v>1332968.92</v>
          </cell>
          <cell r="G242">
            <v>0</v>
          </cell>
          <cell r="H242">
            <v>0</v>
          </cell>
          <cell r="J242">
            <v>1332968.92</v>
          </cell>
        </row>
        <row r="243">
          <cell r="A243">
            <v>42010101</v>
          </cell>
          <cell r="B243" t="str">
            <v>รายได้ค่าขนส่ง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J243">
            <v>0</v>
          </cell>
        </row>
        <row r="244">
          <cell r="A244">
            <v>42010102</v>
          </cell>
          <cell r="B244" t="str">
            <v>รายได้ค่าเช่าสถานที</v>
          </cell>
          <cell r="C244">
            <v>0</v>
          </cell>
          <cell r="D244">
            <v>101215</v>
          </cell>
          <cell r="E244">
            <v>454150</v>
          </cell>
          <cell r="F244">
            <v>-352935</v>
          </cell>
          <cell r="G244">
            <v>0</v>
          </cell>
          <cell r="H244">
            <v>0</v>
          </cell>
          <cell r="J244">
            <v>-352935</v>
          </cell>
        </row>
        <row r="245">
          <cell r="A245">
            <v>42010103</v>
          </cell>
          <cell r="B245" t="str">
            <v>รายได้ค่าบริหารจัดการ</v>
          </cell>
          <cell r="C245">
            <v>0</v>
          </cell>
          <cell r="D245">
            <v>5510314.4500000002</v>
          </cell>
          <cell r="E245">
            <v>12009212.789999999</v>
          </cell>
          <cell r="F245">
            <v>-6498898.3399999999</v>
          </cell>
          <cell r="G245">
            <v>0</v>
          </cell>
          <cell r="H245">
            <v>0</v>
          </cell>
          <cell r="J245">
            <v>-6498898.3399999999</v>
          </cell>
        </row>
        <row r="246">
          <cell r="A246">
            <v>43010101</v>
          </cell>
          <cell r="B246" t="str">
            <v>ดอกเบี้ยรับจากธนาคาร</v>
          </cell>
          <cell r="C246">
            <v>0</v>
          </cell>
          <cell r="D246">
            <v>23294850.739999998</v>
          </cell>
          <cell r="E246">
            <v>57233722.969999999</v>
          </cell>
          <cell r="F246">
            <v>-33938872.229999997</v>
          </cell>
          <cell r="G246">
            <v>0</v>
          </cell>
          <cell r="H246">
            <v>0</v>
          </cell>
          <cell r="J246">
            <v>-33938872.229999997</v>
          </cell>
        </row>
        <row r="247">
          <cell r="A247">
            <v>43010103</v>
          </cell>
          <cell r="B247" t="str">
            <v>ส่วนลดเงินสด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J247">
            <v>0</v>
          </cell>
        </row>
        <row r="248">
          <cell r="A248">
            <v>43010104</v>
          </cell>
          <cell r="B248" t="str">
            <v>รายได้ Rebate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J248">
            <v>0</v>
          </cell>
        </row>
        <row r="249">
          <cell r="A249">
            <v>43010105</v>
          </cell>
          <cell r="B249" t="str">
            <v>กำไรจากการจำหน่ายทรัพย์สิน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J249">
            <v>0</v>
          </cell>
        </row>
        <row r="250">
          <cell r="A250">
            <v>43010106</v>
          </cell>
          <cell r="B250" t="str">
            <v>กำไร(ขาดทุน)จากอัตราแลกเปลี่ยน</v>
          </cell>
          <cell r="C250">
            <v>0</v>
          </cell>
          <cell r="D250">
            <v>1321840.3999999999</v>
          </cell>
          <cell r="E250">
            <v>4081314.38</v>
          </cell>
          <cell r="F250">
            <v>-2759473.98</v>
          </cell>
          <cell r="G250">
            <v>0</v>
          </cell>
          <cell r="H250">
            <v>0</v>
          </cell>
          <cell r="J250">
            <v>-2759473.98</v>
          </cell>
        </row>
        <row r="251">
          <cell r="A251">
            <v>43010107</v>
          </cell>
          <cell r="B251" t="str">
            <v>กำไร(ขาดทุน)จากอัตราแลกเปลี่ยนที่ยังไม่เกิดขึ้นจริง</v>
          </cell>
          <cell r="C251">
            <v>0</v>
          </cell>
          <cell r="D251">
            <v>15916616.85</v>
          </cell>
          <cell r="E251">
            <v>15396115.24</v>
          </cell>
          <cell r="F251">
            <v>520501.61</v>
          </cell>
          <cell r="G251">
            <v>0</v>
          </cell>
          <cell r="H251">
            <v>0</v>
          </cell>
          <cell r="J251">
            <v>520501.61</v>
          </cell>
        </row>
        <row r="252">
          <cell r="A252">
            <v>43010109</v>
          </cell>
          <cell r="B252" t="str">
            <v>รายได้อื่นจากพนักงาน</v>
          </cell>
          <cell r="C252">
            <v>0</v>
          </cell>
          <cell r="D252">
            <v>99470</v>
          </cell>
          <cell r="E252">
            <v>99470</v>
          </cell>
          <cell r="F252">
            <v>0</v>
          </cell>
          <cell r="G252">
            <v>0</v>
          </cell>
          <cell r="H252">
            <v>0</v>
          </cell>
          <cell r="J252">
            <v>0</v>
          </cell>
        </row>
        <row r="253">
          <cell r="A253">
            <v>43010110</v>
          </cell>
          <cell r="B253" t="str">
            <v>รายได้เงินปันผล</v>
          </cell>
          <cell r="C253">
            <v>0</v>
          </cell>
          <cell r="D253">
            <v>0</v>
          </cell>
          <cell r="E253">
            <v>79996800</v>
          </cell>
          <cell r="F253">
            <v>-79996800</v>
          </cell>
          <cell r="G253">
            <v>0</v>
          </cell>
          <cell r="H253">
            <v>0</v>
          </cell>
          <cell r="J253">
            <v>-79996800</v>
          </cell>
        </row>
        <row r="254">
          <cell r="A254">
            <v>43010111</v>
          </cell>
          <cell r="B254" t="str">
            <v>รายได้ดอกเบี้ยเงินให้กู้ยืม</v>
          </cell>
          <cell r="C254">
            <v>0</v>
          </cell>
          <cell r="D254">
            <v>0</v>
          </cell>
          <cell r="E254">
            <v>2095890.4</v>
          </cell>
          <cell r="F254">
            <v>-2095890.4</v>
          </cell>
          <cell r="G254">
            <v>0</v>
          </cell>
          <cell r="H254">
            <v>0</v>
          </cell>
          <cell r="J254">
            <v>-2095890.4</v>
          </cell>
        </row>
        <row r="255">
          <cell r="A255">
            <v>43010199</v>
          </cell>
          <cell r="B255" t="str">
            <v>รายได้อื่นๆ</v>
          </cell>
          <cell r="C255">
            <v>0</v>
          </cell>
          <cell r="D255">
            <v>135946.89000000001</v>
          </cell>
          <cell r="E255">
            <v>552267.80000000005</v>
          </cell>
          <cell r="F255">
            <v>-416320.91</v>
          </cell>
          <cell r="G255">
            <v>0</v>
          </cell>
          <cell r="H255">
            <v>0</v>
          </cell>
          <cell r="J255">
            <v>-416320.91</v>
          </cell>
        </row>
        <row r="256">
          <cell r="A256">
            <v>51010101</v>
          </cell>
          <cell r="B256" t="str">
            <v>ต้นทุนสินค้าที่ขาย</v>
          </cell>
          <cell r="C256">
            <v>0</v>
          </cell>
          <cell r="D256">
            <v>505746138.75999999</v>
          </cell>
          <cell r="E256">
            <v>236083937.55000001</v>
          </cell>
          <cell r="F256">
            <v>269662201.20999998</v>
          </cell>
          <cell r="G256">
            <v>0</v>
          </cell>
          <cell r="H256">
            <v>0</v>
          </cell>
          <cell r="J256">
            <v>269662201.20999998</v>
          </cell>
        </row>
        <row r="257">
          <cell r="A257">
            <v>51010104</v>
          </cell>
          <cell r="B257" t="str">
            <v>สินค้าขาด/เกินจากบัญชี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J257">
            <v>0</v>
          </cell>
        </row>
        <row r="258">
          <cell r="A258">
            <v>51010105</v>
          </cell>
          <cell r="B258" t="str">
            <v>ผลต่างต้นทุนที่เกิดขึ้นจริง-สินค้าสำเร็จรูป</v>
          </cell>
          <cell r="C258">
            <v>0</v>
          </cell>
          <cell r="D258">
            <v>138377765.87</v>
          </cell>
          <cell r="E258">
            <v>140694366.91999999</v>
          </cell>
          <cell r="F258">
            <v>-2316601.0499999998</v>
          </cell>
          <cell r="G258">
            <v>0</v>
          </cell>
          <cell r="H258">
            <v>0</v>
          </cell>
          <cell r="J258">
            <v>-2316601.0499999998</v>
          </cell>
        </row>
        <row r="259">
          <cell r="A259">
            <v>51010106</v>
          </cell>
          <cell r="B259" t="str">
            <v>ผลต่างต้นทุนที่เกิดขึ้นจริง-สินค้ากึ่งสำเร็จรูป</v>
          </cell>
          <cell r="C259">
            <v>0</v>
          </cell>
          <cell r="D259">
            <v>20361334.489999998</v>
          </cell>
          <cell r="E259">
            <v>18845880.359999999</v>
          </cell>
          <cell r="F259">
            <v>1515454.13</v>
          </cell>
          <cell r="G259">
            <v>0</v>
          </cell>
          <cell r="H259">
            <v>0</v>
          </cell>
          <cell r="J259">
            <v>1515454.13</v>
          </cell>
        </row>
        <row r="260">
          <cell r="A260">
            <v>51010107</v>
          </cell>
          <cell r="B260" t="str">
            <v>ผลต่างต้นทุนที่เกิดขึ้นจริง-งานระหว่างทำ</v>
          </cell>
          <cell r="C260">
            <v>0</v>
          </cell>
          <cell r="D260">
            <v>5073906.7300000004</v>
          </cell>
          <cell r="E260">
            <v>5097574.79</v>
          </cell>
          <cell r="F260">
            <v>-23668.06</v>
          </cell>
          <cell r="G260">
            <v>0</v>
          </cell>
          <cell r="H260">
            <v>0</v>
          </cell>
          <cell r="J260">
            <v>-23668.06</v>
          </cell>
        </row>
        <row r="261">
          <cell r="A261">
            <v>51010108</v>
          </cell>
          <cell r="B261" t="str">
            <v>ผลต่างต้นทุนที่เกิดขึ้นจริง-วัตถุดิบ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J261">
            <v>0</v>
          </cell>
        </row>
        <row r="262">
          <cell r="A262">
            <v>51010109</v>
          </cell>
          <cell r="B262" t="str">
            <v>ต้นทุนคิดเข้างาน-ค่าแรง</v>
          </cell>
          <cell r="C262">
            <v>0</v>
          </cell>
          <cell r="D262">
            <v>2963739.2</v>
          </cell>
          <cell r="E262">
            <v>6709958.8399999999</v>
          </cell>
          <cell r="F262">
            <v>-3746219.64</v>
          </cell>
          <cell r="G262">
            <v>0</v>
          </cell>
          <cell r="H262">
            <v>0</v>
          </cell>
          <cell r="J262">
            <v>-3746219.64</v>
          </cell>
        </row>
        <row r="263">
          <cell r="A263">
            <v>51010110</v>
          </cell>
          <cell r="B263" t="str">
            <v>ต้นทุนคิดเข้างาน - ค่าโสหุ้ย</v>
          </cell>
          <cell r="C263">
            <v>0</v>
          </cell>
          <cell r="D263">
            <v>144646096.81</v>
          </cell>
          <cell r="E263">
            <v>152636442.44</v>
          </cell>
          <cell r="F263">
            <v>-7990345.6299999999</v>
          </cell>
          <cell r="G263">
            <v>0</v>
          </cell>
          <cell r="H263">
            <v>0</v>
          </cell>
          <cell r="J263">
            <v>-7990345.6299999999</v>
          </cell>
        </row>
        <row r="264">
          <cell r="A264">
            <v>51010112</v>
          </cell>
          <cell r="B264" t="str">
            <v>ผลต่างต้นทุนคิดเข้างาน -  ค่าโสหุ้ย</v>
          </cell>
          <cell r="C264">
            <v>0</v>
          </cell>
          <cell r="D264">
            <v>50809587.689999998</v>
          </cell>
          <cell r="E264">
            <v>54896866.469999999</v>
          </cell>
          <cell r="F264">
            <v>-4087278.78</v>
          </cell>
          <cell r="G264">
            <v>0</v>
          </cell>
          <cell r="H264">
            <v>0</v>
          </cell>
          <cell r="J264">
            <v>-4087278.78</v>
          </cell>
        </row>
        <row r="265">
          <cell r="A265">
            <v>51010113</v>
          </cell>
          <cell r="B265" t="str">
            <v>ผลต่างจากการโอนย้ายสินค้า</v>
          </cell>
          <cell r="C265">
            <v>0</v>
          </cell>
          <cell r="D265">
            <v>23243636.329999998</v>
          </cell>
          <cell r="E265">
            <v>23270035</v>
          </cell>
          <cell r="F265">
            <v>-26398.67</v>
          </cell>
          <cell r="G265">
            <v>0</v>
          </cell>
          <cell r="H265">
            <v>0</v>
          </cell>
          <cell r="J265">
            <v>-26398.67</v>
          </cell>
        </row>
        <row r="266">
          <cell r="A266">
            <v>51010114</v>
          </cell>
          <cell r="B266" t="str">
            <v>ผลต่างจากการ-Repack</v>
          </cell>
          <cell r="C266">
            <v>0</v>
          </cell>
          <cell r="D266">
            <v>28292.240000000002</v>
          </cell>
          <cell r="E266">
            <v>21461.1</v>
          </cell>
          <cell r="F266">
            <v>6831.14</v>
          </cell>
          <cell r="G266">
            <v>0</v>
          </cell>
          <cell r="H266">
            <v>0</v>
          </cell>
          <cell r="J266">
            <v>6831.14</v>
          </cell>
        </row>
        <row r="267">
          <cell r="A267">
            <v>51010121</v>
          </cell>
          <cell r="B267" t="str">
            <v>ค่าเบี้ยเลี้ยงเดินทาง-ฝ่ายผลิต</v>
          </cell>
          <cell r="C267">
            <v>0</v>
          </cell>
          <cell r="D267">
            <v>10893</v>
          </cell>
          <cell r="E267">
            <v>0</v>
          </cell>
          <cell r="F267">
            <v>10893</v>
          </cell>
          <cell r="G267">
            <v>0</v>
          </cell>
          <cell r="H267">
            <v>0</v>
          </cell>
          <cell r="J267">
            <v>10893</v>
          </cell>
        </row>
        <row r="268">
          <cell r="A268">
            <v>51010199</v>
          </cell>
          <cell r="B268" t="str">
            <v>บัญชีพักต้นทุนสินค้า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A269">
            <v>52010101</v>
          </cell>
          <cell r="B269" t="str">
            <v>ค่าอากรขาเข้า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J269">
            <v>0</v>
          </cell>
        </row>
        <row r="270">
          <cell r="A270">
            <v>52010102</v>
          </cell>
          <cell r="B270" t="str">
            <v>ค่าใช้จ่ายในการนำเข้า</v>
          </cell>
          <cell r="C270">
            <v>0</v>
          </cell>
          <cell r="D270">
            <v>6399339.0999999996</v>
          </cell>
          <cell r="E270">
            <v>6397132.4900000002</v>
          </cell>
          <cell r="F270">
            <v>2206.61</v>
          </cell>
          <cell r="G270">
            <v>0</v>
          </cell>
          <cell r="H270">
            <v>0</v>
          </cell>
          <cell r="J270">
            <v>2206.61</v>
          </cell>
        </row>
        <row r="271">
          <cell r="A271">
            <v>52010201</v>
          </cell>
          <cell r="B271" t="str">
            <v>เงินเดือนพนักงาน-ฝ่ายผลิต</v>
          </cell>
          <cell r="C271">
            <v>0</v>
          </cell>
          <cell r="D271">
            <v>15847851.630000001</v>
          </cell>
          <cell r="E271">
            <v>172793.78</v>
          </cell>
          <cell r="F271">
            <v>15675057.85</v>
          </cell>
          <cell r="G271">
            <v>0</v>
          </cell>
          <cell r="H271">
            <v>0</v>
          </cell>
          <cell r="J271">
            <v>15675057.85</v>
          </cell>
        </row>
        <row r="272">
          <cell r="A272">
            <v>52010202</v>
          </cell>
          <cell r="B272" t="str">
            <v>ค่าแรงงาน-ฝ่ายผลิต</v>
          </cell>
          <cell r="C272">
            <v>0</v>
          </cell>
          <cell r="D272">
            <v>6291555.8399999999</v>
          </cell>
          <cell r="E272">
            <v>11138.46</v>
          </cell>
          <cell r="F272">
            <v>6280417.3799999999</v>
          </cell>
          <cell r="G272">
            <v>0</v>
          </cell>
          <cell r="H272">
            <v>0</v>
          </cell>
          <cell r="J272">
            <v>6280417.3799999999</v>
          </cell>
        </row>
        <row r="273">
          <cell r="A273">
            <v>52010203</v>
          </cell>
          <cell r="B273" t="str">
            <v>ค่าล่วงเวลาพนง.รายวัน-ฝ่ายผลิต</v>
          </cell>
          <cell r="C273">
            <v>0</v>
          </cell>
          <cell r="D273">
            <v>3927897.28</v>
          </cell>
          <cell r="E273">
            <v>1480</v>
          </cell>
          <cell r="F273">
            <v>3926417.28</v>
          </cell>
          <cell r="G273">
            <v>0</v>
          </cell>
          <cell r="H273">
            <v>0</v>
          </cell>
          <cell r="J273">
            <v>3926417.28</v>
          </cell>
        </row>
        <row r="274">
          <cell r="A274">
            <v>52010204</v>
          </cell>
          <cell r="B274" t="str">
            <v>ค่าล่วงเวลาพนง.รายเดือน - ฝ่ายผลิต</v>
          </cell>
          <cell r="C274">
            <v>0</v>
          </cell>
          <cell r="D274">
            <v>1140113.82</v>
          </cell>
          <cell r="E274">
            <v>115219.48</v>
          </cell>
          <cell r="F274">
            <v>1024894.34</v>
          </cell>
          <cell r="G274">
            <v>0</v>
          </cell>
          <cell r="H274">
            <v>0</v>
          </cell>
          <cell r="J274">
            <v>1024894.34</v>
          </cell>
        </row>
        <row r="275">
          <cell r="A275">
            <v>52010211</v>
          </cell>
          <cell r="B275" t="str">
            <v>ค่าแรงงาน - เหมาจ่าย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J275">
            <v>0</v>
          </cell>
        </row>
        <row r="276">
          <cell r="A276">
            <v>52010301</v>
          </cell>
          <cell r="B276" t="str">
            <v>ค่าตำแหน่ง-ฝ่ายผลิต</v>
          </cell>
          <cell r="C276">
            <v>0</v>
          </cell>
          <cell r="D276">
            <v>28250</v>
          </cell>
          <cell r="E276">
            <v>0</v>
          </cell>
          <cell r="F276">
            <v>28250</v>
          </cell>
          <cell r="G276">
            <v>0</v>
          </cell>
          <cell r="H276">
            <v>0</v>
          </cell>
          <cell r="J276">
            <v>28250</v>
          </cell>
        </row>
        <row r="277">
          <cell r="A277">
            <v>52010302</v>
          </cell>
          <cell r="B277" t="str">
            <v>ค่าเบี้ยขยัน-ฝ่ายผลิต</v>
          </cell>
          <cell r="C277">
            <v>0</v>
          </cell>
          <cell r="D277">
            <v>586500</v>
          </cell>
          <cell r="E277">
            <v>5000</v>
          </cell>
          <cell r="F277">
            <v>581500</v>
          </cell>
          <cell r="G277">
            <v>0</v>
          </cell>
          <cell r="H277">
            <v>0</v>
          </cell>
          <cell r="J277">
            <v>581500</v>
          </cell>
        </row>
        <row r="278">
          <cell r="A278">
            <v>52010303</v>
          </cell>
          <cell r="B278" t="str">
            <v>ค่าเบี้ยอาหาร-ฝ่ายผลิต</v>
          </cell>
          <cell r="C278">
            <v>0</v>
          </cell>
          <cell r="D278">
            <v>1121640</v>
          </cell>
          <cell r="E278">
            <v>1240</v>
          </cell>
          <cell r="F278">
            <v>1120400</v>
          </cell>
          <cell r="G278">
            <v>0</v>
          </cell>
          <cell r="H278">
            <v>0</v>
          </cell>
          <cell r="J278">
            <v>1120400</v>
          </cell>
        </row>
        <row r="279">
          <cell r="A279">
            <v>52010304</v>
          </cell>
          <cell r="B279" t="str">
            <v>ค่าน้ำมันและเดินทาง-ฝ่ายผลิต</v>
          </cell>
          <cell r="C279">
            <v>0</v>
          </cell>
          <cell r="D279">
            <v>676833.34</v>
          </cell>
          <cell r="E279">
            <v>0</v>
          </cell>
          <cell r="F279">
            <v>676833.34</v>
          </cell>
          <cell r="G279">
            <v>0</v>
          </cell>
          <cell r="H279">
            <v>0</v>
          </cell>
          <cell r="J279">
            <v>676833.34</v>
          </cell>
        </row>
        <row r="280">
          <cell r="A280">
            <v>52010305</v>
          </cell>
          <cell r="B280" t="str">
            <v>โบนัส-ฝ่ายผลิต</v>
          </cell>
          <cell r="C280">
            <v>0</v>
          </cell>
          <cell r="D280">
            <v>6409341.7599999998</v>
          </cell>
          <cell r="E280">
            <v>4011900.83</v>
          </cell>
          <cell r="F280">
            <v>2397440.9300000002</v>
          </cell>
          <cell r="G280">
            <v>0</v>
          </cell>
          <cell r="H280">
            <v>0</v>
          </cell>
          <cell r="J280">
            <v>2397440.9300000002</v>
          </cell>
        </row>
        <row r="281">
          <cell r="A281">
            <v>52010306</v>
          </cell>
          <cell r="B281" t="str">
            <v>เงินสมทบกองทุนประกันสังคม-ฝายผลิต</v>
          </cell>
          <cell r="C281">
            <v>0</v>
          </cell>
          <cell r="D281">
            <v>736294</v>
          </cell>
          <cell r="E281">
            <v>154</v>
          </cell>
          <cell r="F281">
            <v>736140</v>
          </cell>
          <cell r="G281">
            <v>0</v>
          </cell>
          <cell r="H281">
            <v>0</v>
          </cell>
          <cell r="J281">
            <v>736140</v>
          </cell>
        </row>
        <row r="282">
          <cell r="A282">
            <v>52010307</v>
          </cell>
          <cell r="B282" t="str">
            <v>กองทุนสำรองเลี้ยงชีพ-ฝ่ายผลิต</v>
          </cell>
          <cell r="C282">
            <v>0</v>
          </cell>
          <cell r="D282">
            <v>465469.55</v>
          </cell>
          <cell r="E282">
            <v>510</v>
          </cell>
          <cell r="F282">
            <v>464959.55</v>
          </cell>
          <cell r="G282">
            <v>0</v>
          </cell>
          <cell r="H282">
            <v>0</v>
          </cell>
          <cell r="J282">
            <v>464959.55</v>
          </cell>
        </row>
        <row r="283">
          <cell r="A283">
            <v>52010308</v>
          </cell>
          <cell r="B283" t="str">
            <v>ค่าใช้จ่ายผลประโยชน์พนักงาน - ฝ่ายผลิต</v>
          </cell>
          <cell r="C283">
            <v>0</v>
          </cell>
          <cell r="D283">
            <v>457278</v>
          </cell>
          <cell r="E283">
            <v>0</v>
          </cell>
          <cell r="F283">
            <v>457278</v>
          </cell>
          <cell r="G283">
            <v>0</v>
          </cell>
          <cell r="H283">
            <v>0</v>
          </cell>
          <cell r="J283">
            <v>457278</v>
          </cell>
        </row>
        <row r="284">
          <cell r="A284">
            <v>52010309</v>
          </cell>
          <cell r="B284" t="str">
            <v>ค่าสวัสดิการพนักงาน-ฝ่ายผลิต</v>
          </cell>
          <cell r="C284">
            <v>0</v>
          </cell>
          <cell r="D284">
            <v>144590.20000000001</v>
          </cell>
          <cell r="E284">
            <v>91965.91</v>
          </cell>
          <cell r="F284">
            <v>52624.29</v>
          </cell>
          <cell r="G284">
            <v>0</v>
          </cell>
          <cell r="H284">
            <v>0</v>
          </cell>
          <cell r="J284">
            <v>52624.29</v>
          </cell>
        </row>
        <row r="285">
          <cell r="A285">
            <v>52010310</v>
          </cell>
          <cell r="B285" t="str">
            <v>ค่าประกันสุขภาพพนักงาน-ฝ่ายผลิต</v>
          </cell>
          <cell r="C285">
            <v>0</v>
          </cell>
          <cell r="D285">
            <v>300480.57</v>
          </cell>
          <cell r="E285">
            <v>13831.88</v>
          </cell>
          <cell r="F285">
            <v>286648.69</v>
          </cell>
          <cell r="G285">
            <v>0</v>
          </cell>
          <cell r="H285">
            <v>0</v>
          </cell>
          <cell r="J285">
            <v>286648.69</v>
          </cell>
        </row>
        <row r="286">
          <cell r="A286">
            <v>52010311</v>
          </cell>
          <cell r="B286" t="str">
            <v>ค่าตรวจสุขภาพพนักงาน - ฝ่ายผลิต</v>
          </cell>
          <cell r="C286">
            <v>0</v>
          </cell>
          <cell r="D286">
            <v>176564.73</v>
          </cell>
          <cell r="E286">
            <v>176564.73</v>
          </cell>
          <cell r="F286">
            <v>0</v>
          </cell>
          <cell r="G286">
            <v>0</v>
          </cell>
          <cell r="H286">
            <v>0</v>
          </cell>
          <cell r="J286">
            <v>0</v>
          </cell>
        </row>
        <row r="287">
          <cell r="A287">
            <v>52010312</v>
          </cell>
          <cell r="B287" t="str">
            <v>ค่าอบรมสัมมนา - ฝ่ายผลิต</v>
          </cell>
          <cell r="C287">
            <v>0</v>
          </cell>
          <cell r="D287">
            <v>455</v>
          </cell>
          <cell r="E287">
            <v>0</v>
          </cell>
          <cell r="F287">
            <v>455</v>
          </cell>
          <cell r="G287">
            <v>0</v>
          </cell>
          <cell r="H287">
            <v>0</v>
          </cell>
          <cell r="J287">
            <v>455</v>
          </cell>
        </row>
        <row r="288">
          <cell r="A288">
            <v>52010313</v>
          </cell>
          <cell r="B288" t="str">
            <v>ค่ารถรับส่งพนักงาน - ฝ่ายผลิต</v>
          </cell>
          <cell r="C288">
            <v>0</v>
          </cell>
          <cell r="D288">
            <v>1765864.1</v>
          </cell>
          <cell r="E288">
            <v>613467.05000000005</v>
          </cell>
          <cell r="F288">
            <v>1152397.05</v>
          </cell>
          <cell r="G288">
            <v>0</v>
          </cell>
          <cell r="H288">
            <v>0</v>
          </cell>
          <cell r="J288">
            <v>1152397.05</v>
          </cell>
        </row>
        <row r="289">
          <cell r="A289">
            <v>52010314</v>
          </cell>
          <cell r="B289" t="str">
            <v>ค่ายูนิฟอร์มพนักงาน - ฝ่ายผลิต</v>
          </cell>
          <cell r="C289">
            <v>0</v>
          </cell>
          <cell r="D289">
            <v>336600</v>
          </cell>
          <cell r="E289">
            <v>159100</v>
          </cell>
          <cell r="F289">
            <v>177500</v>
          </cell>
          <cell r="G289">
            <v>0</v>
          </cell>
          <cell r="H289">
            <v>0</v>
          </cell>
          <cell r="J289">
            <v>177500</v>
          </cell>
        </row>
        <row r="290">
          <cell r="A290">
            <v>52010315</v>
          </cell>
          <cell r="B290" t="str">
            <v>ค่ายาและอุปกรณ์พยาบาล</v>
          </cell>
          <cell r="C290">
            <v>0</v>
          </cell>
          <cell r="D290">
            <v>295480.02</v>
          </cell>
          <cell r="E290">
            <v>71216.259999999995</v>
          </cell>
          <cell r="F290">
            <v>224263.76</v>
          </cell>
          <cell r="G290">
            <v>0</v>
          </cell>
          <cell r="H290">
            <v>0</v>
          </cell>
          <cell r="J290">
            <v>224263.76</v>
          </cell>
        </row>
        <row r="291">
          <cell r="A291">
            <v>52010316</v>
          </cell>
          <cell r="B291" t="str">
            <v>ค่าโทรศัพท์พนักงาน-ฝ่ายผลิต</v>
          </cell>
          <cell r="C291">
            <v>0</v>
          </cell>
          <cell r="D291">
            <v>39333.339999999997</v>
          </cell>
          <cell r="E291">
            <v>0</v>
          </cell>
          <cell r="F291">
            <v>39333.339999999997</v>
          </cell>
          <cell r="G291">
            <v>0</v>
          </cell>
          <cell r="H291">
            <v>0</v>
          </cell>
          <cell r="J291">
            <v>39333.339999999997</v>
          </cell>
        </row>
        <row r="292">
          <cell r="A292">
            <v>52010399</v>
          </cell>
          <cell r="B292" t="str">
            <v>ค่าใช้จ่ายพนักงานอื่น-ฝ่ายผลิต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J292">
            <v>0</v>
          </cell>
        </row>
        <row r="293">
          <cell r="A293">
            <v>52010401</v>
          </cell>
          <cell r="B293" t="str">
            <v>ค่าไฟฟ้า-ฝ่ายผลิต</v>
          </cell>
          <cell r="C293">
            <v>0</v>
          </cell>
          <cell r="D293">
            <v>4786007.8499999996</v>
          </cell>
          <cell r="E293">
            <v>2433326.4</v>
          </cell>
          <cell r="F293">
            <v>2352681.4500000002</v>
          </cell>
          <cell r="G293">
            <v>0</v>
          </cell>
          <cell r="H293">
            <v>0</v>
          </cell>
          <cell r="J293">
            <v>2352681.4500000002</v>
          </cell>
        </row>
        <row r="294">
          <cell r="A294">
            <v>52010402</v>
          </cell>
          <cell r="B294" t="str">
            <v>ค่าน้ำประปา-ฝ่ายผลิต</v>
          </cell>
          <cell r="C294">
            <v>0</v>
          </cell>
          <cell r="D294">
            <v>259301</v>
          </cell>
          <cell r="E294">
            <v>0</v>
          </cell>
          <cell r="F294">
            <v>259301</v>
          </cell>
          <cell r="G294">
            <v>0</v>
          </cell>
          <cell r="H294">
            <v>0</v>
          </cell>
          <cell r="J294">
            <v>259301</v>
          </cell>
        </row>
        <row r="295">
          <cell r="A295">
            <v>52010403</v>
          </cell>
          <cell r="B295" t="str">
            <v>ค่าโทรศัพท์-ฝ่ายผลิต</v>
          </cell>
          <cell r="C295">
            <v>0</v>
          </cell>
          <cell r="D295">
            <v>80864.5</v>
          </cell>
          <cell r="E295">
            <v>3000</v>
          </cell>
          <cell r="F295">
            <v>77864.5</v>
          </cell>
          <cell r="G295">
            <v>0</v>
          </cell>
          <cell r="H295">
            <v>0</v>
          </cell>
          <cell r="J295">
            <v>77864.5</v>
          </cell>
        </row>
        <row r="296">
          <cell r="A296">
            <v>52010501</v>
          </cell>
          <cell r="B296" t="str">
            <v>ค่าซ่อมแซมและบำรุงรักษา-เครื่องจักร</v>
          </cell>
          <cell r="C296">
            <v>0</v>
          </cell>
          <cell r="D296">
            <v>435309.82</v>
          </cell>
          <cell r="E296">
            <v>124207.2</v>
          </cell>
          <cell r="F296">
            <v>311102.62</v>
          </cell>
          <cell r="G296">
            <v>0</v>
          </cell>
          <cell r="H296">
            <v>0</v>
          </cell>
          <cell r="J296">
            <v>311102.62</v>
          </cell>
        </row>
        <row r="297">
          <cell r="A297">
            <v>52010502</v>
          </cell>
          <cell r="B297" t="str">
            <v>ค่าซ่อมแซมและบำรุงรักษา-อาคารโรงงาน</v>
          </cell>
          <cell r="C297">
            <v>0</v>
          </cell>
          <cell r="D297">
            <v>77958.73</v>
          </cell>
          <cell r="E297">
            <v>7000</v>
          </cell>
          <cell r="F297">
            <v>70958.73</v>
          </cell>
          <cell r="G297">
            <v>0</v>
          </cell>
          <cell r="H297">
            <v>0</v>
          </cell>
          <cell r="J297">
            <v>70958.73</v>
          </cell>
        </row>
        <row r="298">
          <cell r="A298">
            <v>52010503</v>
          </cell>
          <cell r="B298" t="str">
            <v>ค่าวัสดุโรงงาน-ฝ่ายซ่อมบำรุง</v>
          </cell>
          <cell r="C298">
            <v>0</v>
          </cell>
          <cell r="D298">
            <v>465085</v>
          </cell>
          <cell r="E298">
            <v>26820</v>
          </cell>
          <cell r="F298">
            <v>438265</v>
          </cell>
          <cell r="G298">
            <v>0</v>
          </cell>
          <cell r="H298">
            <v>0</v>
          </cell>
          <cell r="J298">
            <v>438265</v>
          </cell>
        </row>
        <row r="299">
          <cell r="A299">
            <v>52010504</v>
          </cell>
          <cell r="B299" t="str">
            <v>ค่าซ่อมแซมและบำรุงรักษา-อื่นๆ</v>
          </cell>
          <cell r="C299">
            <v>0</v>
          </cell>
          <cell r="D299">
            <v>171059.21</v>
          </cell>
          <cell r="E299">
            <v>68360</v>
          </cell>
          <cell r="F299">
            <v>102699.21</v>
          </cell>
          <cell r="G299">
            <v>0</v>
          </cell>
          <cell r="H299">
            <v>0</v>
          </cell>
          <cell r="J299">
            <v>102699.21</v>
          </cell>
        </row>
        <row r="300">
          <cell r="A300">
            <v>52010505</v>
          </cell>
          <cell r="B300" t="str">
            <v>ค่าซ่อมแซมและบำรุงรักษา-เครื่องตกแต่งโรงงาน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J300">
            <v>0</v>
          </cell>
        </row>
        <row r="301">
          <cell r="A301">
            <v>52010506</v>
          </cell>
          <cell r="B301" t="str">
            <v>ค่าซ่อมแซมและบำรุงรักษา-ยานพาหนะ โรงงาน</v>
          </cell>
          <cell r="C301">
            <v>0</v>
          </cell>
          <cell r="D301">
            <v>71700.67</v>
          </cell>
          <cell r="E301">
            <v>373.83</v>
          </cell>
          <cell r="F301">
            <v>71326.84</v>
          </cell>
          <cell r="G301">
            <v>0</v>
          </cell>
          <cell r="H301">
            <v>0</v>
          </cell>
          <cell r="J301">
            <v>71326.84</v>
          </cell>
        </row>
        <row r="302">
          <cell r="A302">
            <v>52010602</v>
          </cell>
          <cell r="B302" t="str">
            <v>ค่าเสื่อมราคา อาคารโรงงาน</v>
          </cell>
          <cell r="C302">
            <v>0</v>
          </cell>
          <cell r="D302">
            <v>1645226.39</v>
          </cell>
          <cell r="E302">
            <v>840425.88</v>
          </cell>
          <cell r="F302">
            <v>804800.51</v>
          </cell>
          <cell r="G302">
            <v>0</v>
          </cell>
          <cell r="H302">
            <v>0</v>
          </cell>
          <cell r="J302">
            <v>804800.51</v>
          </cell>
        </row>
        <row r="303">
          <cell r="A303">
            <v>52010603</v>
          </cell>
          <cell r="B303" t="str">
            <v>ค่าเสื่อมราคา ส่วนต่อเติมอาคาร  โรงงาน</v>
          </cell>
          <cell r="C303">
            <v>0</v>
          </cell>
          <cell r="D303">
            <v>4154278.84</v>
          </cell>
          <cell r="E303">
            <v>1036509.07</v>
          </cell>
          <cell r="F303">
            <v>3117769.77</v>
          </cell>
          <cell r="G303">
            <v>0</v>
          </cell>
          <cell r="H303">
            <v>0</v>
          </cell>
          <cell r="J303">
            <v>3117769.77</v>
          </cell>
        </row>
        <row r="304">
          <cell r="A304">
            <v>52010604</v>
          </cell>
          <cell r="B304" t="str">
            <v>ค่าเสื่อมราคา เครื่องจักร</v>
          </cell>
          <cell r="C304">
            <v>0</v>
          </cell>
          <cell r="D304">
            <v>8680874.8800000008</v>
          </cell>
          <cell r="E304">
            <v>2064823.19</v>
          </cell>
          <cell r="F304">
            <v>6616051.6900000004</v>
          </cell>
          <cell r="G304">
            <v>0</v>
          </cell>
          <cell r="H304">
            <v>0</v>
          </cell>
          <cell r="J304">
            <v>6616051.6900000004</v>
          </cell>
        </row>
        <row r="305">
          <cell r="A305">
            <v>52010605</v>
          </cell>
          <cell r="B305" t="str">
            <v>ค่าเสื่อมราคา เครื่องมือเครื่องใช้-โรงงาน</v>
          </cell>
          <cell r="C305">
            <v>0</v>
          </cell>
          <cell r="D305">
            <v>1065633.49</v>
          </cell>
          <cell r="E305">
            <v>241498.06</v>
          </cell>
          <cell r="F305">
            <v>824135.43</v>
          </cell>
          <cell r="G305">
            <v>0</v>
          </cell>
          <cell r="H305">
            <v>0</v>
          </cell>
          <cell r="J305">
            <v>824135.43</v>
          </cell>
        </row>
        <row r="306">
          <cell r="A306">
            <v>52010606</v>
          </cell>
          <cell r="B306" t="str">
            <v>ค่าเสื่อมราคา เครื่องใช้สำนักงาน-โรงงาน</v>
          </cell>
          <cell r="C306">
            <v>0</v>
          </cell>
          <cell r="D306">
            <v>1417492.97</v>
          </cell>
          <cell r="E306">
            <v>459170.42</v>
          </cell>
          <cell r="F306">
            <v>958322.55</v>
          </cell>
          <cell r="G306">
            <v>0</v>
          </cell>
          <cell r="H306">
            <v>0</v>
          </cell>
          <cell r="J306">
            <v>958322.55</v>
          </cell>
        </row>
        <row r="307">
          <cell r="A307">
            <v>52010607</v>
          </cell>
          <cell r="B307" t="str">
            <v>ค่าเสื่อมราคา เครื่องตกแต่งโรงงาน</v>
          </cell>
          <cell r="C307">
            <v>0</v>
          </cell>
          <cell r="D307">
            <v>438010.48</v>
          </cell>
          <cell r="E307">
            <v>113348.03</v>
          </cell>
          <cell r="F307">
            <v>324662.45</v>
          </cell>
          <cell r="G307">
            <v>0</v>
          </cell>
          <cell r="H307">
            <v>0</v>
          </cell>
          <cell r="J307">
            <v>324662.45</v>
          </cell>
        </row>
        <row r="308">
          <cell r="A308">
            <v>52010608</v>
          </cell>
          <cell r="B308" t="str">
            <v>ค่าเสื่อมราคา ยานพาหนะ   โรงงาน</v>
          </cell>
          <cell r="C308">
            <v>0</v>
          </cell>
          <cell r="D308">
            <v>275898.03000000003</v>
          </cell>
          <cell r="E308">
            <v>68404.47</v>
          </cell>
          <cell r="F308">
            <v>207493.56</v>
          </cell>
          <cell r="G308">
            <v>0</v>
          </cell>
          <cell r="H308">
            <v>0</v>
          </cell>
          <cell r="J308">
            <v>207493.56</v>
          </cell>
        </row>
        <row r="309">
          <cell r="A309">
            <v>52010610</v>
          </cell>
          <cell r="B309" t="str">
            <v>ค่าเสื่อมราคา ระบบสื่อสาร  โรงงาน</v>
          </cell>
          <cell r="C309">
            <v>0</v>
          </cell>
          <cell r="D309">
            <v>701.54</v>
          </cell>
          <cell r="E309">
            <v>0</v>
          </cell>
          <cell r="F309">
            <v>701.54</v>
          </cell>
          <cell r="G309">
            <v>0</v>
          </cell>
          <cell r="H309">
            <v>0</v>
          </cell>
          <cell r="J309">
            <v>701.54</v>
          </cell>
        </row>
        <row r="310">
          <cell r="A310">
            <v>52010611</v>
          </cell>
          <cell r="B310" t="str">
            <v>ค่าเสื่อมราคา ระบบสาธารณูปโภค  โรงงาน</v>
          </cell>
          <cell r="C310">
            <v>0</v>
          </cell>
          <cell r="D310">
            <v>136899.57999999999</v>
          </cell>
          <cell r="E310">
            <v>103444.18</v>
          </cell>
          <cell r="F310">
            <v>33455.4</v>
          </cell>
          <cell r="G310">
            <v>0</v>
          </cell>
          <cell r="H310">
            <v>0</v>
          </cell>
          <cell r="J310">
            <v>33455.4</v>
          </cell>
        </row>
        <row r="311">
          <cell r="A311">
            <v>52010612</v>
          </cell>
          <cell r="B311" t="str">
            <v>ค่าเสื่อมราคา ระบบรักษาความปลอดภัย - โรงงาน</v>
          </cell>
          <cell r="C311">
            <v>0</v>
          </cell>
          <cell r="D311">
            <v>289161.03999999998</v>
          </cell>
          <cell r="E311">
            <v>90318.29</v>
          </cell>
          <cell r="F311">
            <v>198842.75</v>
          </cell>
          <cell r="G311">
            <v>0</v>
          </cell>
          <cell r="H311">
            <v>0</v>
          </cell>
          <cell r="J311">
            <v>198842.75</v>
          </cell>
        </row>
        <row r="312">
          <cell r="A312">
            <v>52010613</v>
          </cell>
          <cell r="B312" t="str">
            <v>ค่าตัดจำหน่าย โปรแกรมสำเร็จรูป - โรงงาน</v>
          </cell>
          <cell r="C312">
            <v>0</v>
          </cell>
          <cell r="D312">
            <v>63974.84</v>
          </cell>
          <cell r="E312">
            <v>10438</v>
          </cell>
          <cell r="F312">
            <v>53536.84</v>
          </cell>
          <cell r="G312">
            <v>0</v>
          </cell>
          <cell r="H312">
            <v>0</v>
          </cell>
          <cell r="J312">
            <v>53536.84</v>
          </cell>
        </row>
        <row r="313">
          <cell r="A313">
            <v>52010701</v>
          </cell>
          <cell r="B313" t="str">
            <v>ค่าเช่าพื้นที่โรงงาน</v>
          </cell>
          <cell r="C313">
            <v>0</v>
          </cell>
          <cell r="D313">
            <v>24350937.170000002</v>
          </cell>
          <cell r="E313">
            <v>14698566.859999999</v>
          </cell>
          <cell r="F313">
            <v>9652370.3100000005</v>
          </cell>
          <cell r="G313">
            <v>0</v>
          </cell>
          <cell r="H313">
            <v>0</v>
          </cell>
          <cell r="J313">
            <v>9652370.3100000005</v>
          </cell>
        </row>
        <row r="314">
          <cell r="A314">
            <v>52010702</v>
          </cell>
          <cell r="B314" t="str">
            <v>ค่าเบี้ยประกันภัย-โรงงาน</v>
          </cell>
          <cell r="C314">
            <v>0</v>
          </cell>
          <cell r="D314">
            <v>580214.96</v>
          </cell>
          <cell r="E314">
            <v>35236.089999999997</v>
          </cell>
          <cell r="F314">
            <v>544978.87</v>
          </cell>
          <cell r="G314">
            <v>0</v>
          </cell>
          <cell r="H314">
            <v>0</v>
          </cell>
          <cell r="J314">
            <v>544978.87</v>
          </cell>
        </row>
        <row r="315">
          <cell r="A315">
            <v>52010705</v>
          </cell>
          <cell r="B315" t="str">
            <v>ค่าน้ำมันเชื้อเพลิง</v>
          </cell>
          <cell r="C315">
            <v>0</v>
          </cell>
          <cell r="D315">
            <v>303063.51</v>
          </cell>
          <cell r="E315">
            <v>4485.96</v>
          </cell>
          <cell r="F315">
            <v>298577.55</v>
          </cell>
          <cell r="G315">
            <v>0</v>
          </cell>
          <cell r="H315">
            <v>0</v>
          </cell>
          <cell r="J315">
            <v>298577.55</v>
          </cell>
        </row>
        <row r="316">
          <cell r="A316">
            <v>52010706</v>
          </cell>
          <cell r="B316" t="str">
            <v>ค่าเครื่องมือเครื่องใช้ขนาดเล็กในโรงงาน</v>
          </cell>
          <cell r="C316">
            <v>0</v>
          </cell>
          <cell r="D316">
            <v>21960</v>
          </cell>
          <cell r="E316">
            <v>0</v>
          </cell>
          <cell r="F316">
            <v>21960</v>
          </cell>
          <cell r="G316">
            <v>0</v>
          </cell>
          <cell r="H316">
            <v>0</v>
          </cell>
          <cell r="J316">
            <v>21960</v>
          </cell>
        </row>
        <row r="317">
          <cell r="A317">
            <v>52010724</v>
          </cell>
          <cell r="B317" t="str">
            <v>ค่าใช้จ่ายในการขนส่งเข้า</v>
          </cell>
          <cell r="C317">
            <v>0</v>
          </cell>
          <cell r="D317">
            <v>3786483.24</v>
          </cell>
          <cell r="E317">
            <v>2644692.23</v>
          </cell>
          <cell r="F317">
            <v>1141791.01</v>
          </cell>
          <cell r="G317">
            <v>0</v>
          </cell>
          <cell r="H317">
            <v>0</v>
          </cell>
          <cell r="J317">
            <v>1141791.01</v>
          </cell>
        </row>
        <row r="318">
          <cell r="A318">
            <v>52010707</v>
          </cell>
          <cell r="B318" t="str">
            <v>ค่าวัสดุอุปกรณ์สำนักงาน -โรงงาน</v>
          </cell>
          <cell r="C318">
            <v>0</v>
          </cell>
          <cell r="D318">
            <v>13998.58</v>
          </cell>
          <cell r="E318">
            <v>0</v>
          </cell>
          <cell r="F318">
            <v>13998.58</v>
          </cell>
          <cell r="G318">
            <v>0</v>
          </cell>
          <cell r="H318">
            <v>0</v>
          </cell>
          <cell r="J318">
            <v>13998.58</v>
          </cell>
        </row>
        <row r="319">
          <cell r="A319">
            <v>52010708</v>
          </cell>
          <cell r="B319" t="str">
            <v>ค่าใช้จ่ายวัสดุสิ้นเปลือง</v>
          </cell>
          <cell r="C319">
            <v>0</v>
          </cell>
          <cell r="D319">
            <v>767770.98</v>
          </cell>
          <cell r="E319">
            <v>5705.4</v>
          </cell>
          <cell r="F319">
            <v>762065.58</v>
          </cell>
          <cell r="G319">
            <v>0</v>
          </cell>
          <cell r="H319">
            <v>0</v>
          </cell>
          <cell r="J319">
            <v>762065.58</v>
          </cell>
        </row>
        <row r="320">
          <cell r="A320">
            <v>52010709</v>
          </cell>
          <cell r="B320" t="str">
            <v>ค่ารักษาความปลอดภัย - โรงงาน</v>
          </cell>
          <cell r="C320">
            <v>0</v>
          </cell>
          <cell r="D320">
            <v>1459000</v>
          </cell>
          <cell r="E320">
            <v>640000</v>
          </cell>
          <cell r="F320">
            <v>819000</v>
          </cell>
          <cell r="G320">
            <v>0</v>
          </cell>
          <cell r="H320">
            <v>0</v>
          </cell>
          <cell r="J320">
            <v>819000</v>
          </cell>
        </row>
        <row r="321">
          <cell r="A321">
            <v>52010710</v>
          </cell>
          <cell r="B321" t="str">
            <v>ค่าบริการทำความสะอาด -โรงงาน</v>
          </cell>
          <cell r="C321">
            <v>0</v>
          </cell>
          <cell r="D321">
            <v>401085</v>
          </cell>
          <cell r="E321">
            <v>176000</v>
          </cell>
          <cell r="F321">
            <v>225085</v>
          </cell>
          <cell r="G321">
            <v>0</v>
          </cell>
          <cell r="H321">
            <v>0</v>
          </cell>
          <cell r="J321">
            <v>225085</v>
          </cell>
        </row>
        <row r="322">
          <cell r="A322">
            <v>52010711</v>
          </cell>
          <cell r="B322" t="str">
            <v>ค่าทดสอบผลิตภัณฑ์</v>
          </cell>
          <cell r="C322">
            <v>0</v>
          </cell>
          <cell r="D322">
            <v>4424.04</v>
          </cell>
          <cell r="E322">
            <v>15.06</v>
          </cell>
          <cell r="F322">
            <v>4408.9799999999996</v>
          </cell>
          <cell r="G322">
            <v>0</v>
          </cell>
          <cell r="H322">
            <v>0</v>
          </cell>
          <cell r="J322">
            <v>4408.9799999999996</v>
          </cell>
        </row>
        <row r="323">
          <cell r="A323">
            <v>52010712</v>
          </cell>
          <cell r="B323" t="str">
            <v>ค่าทดลองตัวอย่าง</v>
          </cell>
          <cell r="C323">
            <v>0</v>
          </cell>
          <cell r="D323">
            <v>22268.71</v>
          </cell>
          <cell r="E323">
            <v>0</v>
          </cell>
          <cell r="F323">
            <v>22268.71</v>
          </cell>
          <cell r="G323">
            <v>0</v>
          </cell>
          <cell r="H323">
            <v>0</v>
          </cell>
          <cell r="J323">
            <v>22268.71</v>
          </cell>
        </row>
        <row r="324">
          <cell r="A324">
            <v>52010713</v>
          </cell>
          <cell r="B324" t="str">
            <v>ค่าธรรมเนียมอื่นเกี่ยวกับผลิตภัณฑ์</v>
          </cell>
          <cell r="C324">
            <v>0</v>
          </cell>
          <cell r="D324">
            <v>409350</v>
          </cell>
          <cell r="E324">
            <v>195500</v>
          </cell>
          <cell r="F324">
            <v>213850</v>
          </cell>
          <cell r="G324">
            <v>0</v>
          </cell>
          <cell r="H324">
            <v>0</v>
          </cell>
          <cell r="J324">
            <v>213850</v>
          </cell>
        </row>
        <row r="325">
          <cell r="A325">
            <v>52010714</v>
          </cell>
          <cell r="B325" t="str">
            <v>ค่าสินค้าชำรุด -เคลมสินค้าจากลูกค้า</v>
          </cell>
          <cell r="C325">
            <v>0</v>
          </cell>
          <cell r="D325">
            <v>2861.33</v>
          </cell>
          <cell r="E325">
            <v>79.709999999999994</v>
          </cell>
          <cell r="F325">
            <v>2781.62</v>
          </cell>
          <cell r="G325">
            <v>0</v>
          </cell>
          <cell r="H325">
            <v>0</v>
          </cell>
          <cell r="J325">
            <v>2781.62</v>
          </cell>
        </row>
        <row r="326">
          <cell r="A326">
            <v>52010715</v>
          </cell>
          <cell r="B326" t="str">
            <v>ผลต่างจากการตรวจนับ</v>
          </cell>
          <cell r="C326">
            <v>0</v>
          </cell>
          <cell r="D326">
            <v>136091199.94999999</v>
          </cell>
          <cell r="E326">
            <v>142463487.13999999</v>
          </cell>
          <cell r="F326">
            <v>-6372287.1900000004</v>
          </cell>
          <cell r="G326">
            <v>0</v>
          </cell>
          <cell r="H326">
            <v>0</v>
          </cell>
          <cell r="J326">
            <v>-6372287.1900000004</v>
          </cell>
        </row>
        <row r="327">
          <cell r="A327">
            <v>52010716</v>
          </cell>
          <cell r="B327" t="str">
            <v>ผลต่างจากการโอนย้ายสินค้า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J327">
            <v>0</v>
          </cell>
        </row>
        <row r="328">
          <cell r="A328">
            <v>52010717</v>
          </cell>
          <cell r="B328" t="str">
            <v>ค่าบริการบำบัดน้ำเสีย</v>
          </cell>
          <cell r="C328">
            <v>0</v>
          </cell>
          <cell r="D328">
            <v>574683.18999999994</v>
          </cell>
          <cell r="E328">
            <v>66668.78</v>
          </cell>
          <cell r="F328">
            <v>508014.41</v>
          </cell>
          <cell r="G328">
            <v>0</v>
          </cell>
          <cell r="H328">
            <v>0</v>
          </cell>
          <cell r="J328">
            <v>508014.41</v>
          </cell>
        </row>
        <row r="329">
          <cell r="A329">
            <v>52010718</v>
          </cell>
          <cell r="B329" t="str">
            <v>ค่าใช้จ่ายในการวิจัยและพัฒนา</v>
          </cell>
          <cell r="C329">
            <v>0</v>
          </cell>
          <cell r="D329">
            <v>104959.07</v>
          </cell>
          <cell r="E329">
            <v>1903.19</v>
          </cell>
          <cell r="F329">
            <v>103055.88</v>
          </cell>
          <cell r="G329">
            <v>0</v>
          </cell>
          <cell r="H329">
            <v>0</v>
          </cell>
          <cell r="J329">
            <v>103055.88</v>
          </cell>
        </row>
        <row r="330">
          <cell r="A330">
            <v>52010719</v>
          </cell>
          <cell r="B330" t="str">
            <v>ค่าใช้จ่ายในการตรวจสอบคุณภาพ</v>
          </cell>
          <cell r="C330">
            <v>0</v>
          </cell>
          <cell r="D330">
            <v>1008621.33</v>
          </cell>
          <cell r="E330">
            <v>94738.23</v>
          </cell>
          <cell r="F330">
            <v>913883.1</v>
          </cell>
          <cell r="G330">
            <v>0</v>
          </cell>
          <cell r="H330">
            <v>0</v>
          </cell>
          <cell r="J330">
            <v>913883.1</v>
          </cell>
        </row>
        <row r="331">
          <cell r="A331">
            <v>52010720</v>
          </cell>
          <cell r="B331" t="str">
            <v>ขาดทุนจากสินค้าเสื่อมสภาพ</v>
          </cell>
          <cell r="C331">
            <v>0</v>
          </cell>
          <cell r="D331">
            <v>7830944.4199999999</v>
          </cell>
          <cell r="E331">
            <v>6993377.3700000001</v>
          </cell>
          <cell r="F331">
            <v>837567.05</v>
          </cell>
          <cell r="G331">
            <v>1052020.92</v>
          </cell>
          <cell r="H331">
            <v>0</v>
          </cell>
          <cell r="J331">
            <v>1889587.97</v>
          </cell>
        </row>
        <row r="332">
          <cell r="A332">
            <v>52010721</v>
          </cell>
          <cell r="B332" t="str">
            <v>ขาดทุนจากการทำลายสินค้า</v>
          </cell>
          <cell r="C332">
            <v>0</v>
          </cell>
          <cell r="D332">
            <v>100.31</v>
          </cell>
          <cell r="E332">
            <v>100.31</v>
          </cell>
          <cell r="F332">
            <v>0</v>
          </cell>
          <cell r="G332">
            <v>0</v>
          </cell>
          <cell r="H332">
            <v>0</v>
          </cell>
          <cell r="J332">
            <v>0</v>
          </cell>
        </row>
        <row r="333">
          <cell r="A333">
            <v>52010722</v>
          </cell>
          <cell r="B333" t="str">
            <v>ค่าใช้จ่ายวัสดุอุปกรณ์</v>
          </cell>
          <cell r="C333">
            <v>0</v>
          </cell>
          <cell r="D333">
            <v>2167952.65</v>
          </cell>
          <cell r="E333">
            <v>14100.31</v>
          </cell>
          <cell r="F333">
            <v>2153852.34</v>
          </cell>
          <cell r="G333">
            <v>0</v>
          </cell>
          <cell r="H333">
            <v>0</v>
          </cell>
          <cell r="J333">
            <v>2153852.34</v>
          </cell>
        </row>
        <row r="334">
          <cell r="A334">
            <v>52010723</v>
          </cell>
          <cell r="B334" t="str">
            <v>ค่าขึ้นรูปภาชนะบรรจุและแบบพิมพ์</v>
          </cell>
          <cell r="C334">
            <v>0</v>
          </cell>
          <cell r="D334">
            <v>675211.8</v>
          </cell>
          <cell r="E334">
            <v>0</v>
          </cell>
          <cell r="F334">
            <v>675211.8</v>
          </cell>
          <cell r="G334">
            <v>0</v>
          </cell>
          <cell r="H334">
            <v>0</v>
          </cell>
          <cell r="J334">
            <v>675211.8</v>
          </cell>
        </row>
        <row r="335">
          <cell r="A335">
            <v>52010725</v>
          </cell>
          <cell r="B335" t="str">
            <v>ค่าใช้จ่ายเกี่ยวกับคลังสืนค้าอื่นๆ</v>
          </cell>
          <cell r="C335">
            <v>0</v>
          </cell>
          <cell r="D335">
            <v>58066.5</v>
          </cell>
          <cell r="E335">
            <v>17646</v>
          </cell>
          <cell r="F335">
            <v>40420.5</v>
          </cell>
          <cell r="G335">
            <v>0</v>
          </cell>
          <cell r="H335">
            <v>0</v>
          </cell>
          <cell r="J335">
            <v>40420.5</v>
          </cell>
        </row>
        <row r="336">
          <cell r="A336">
            <v>52010726</v>
          </cell>
          <cell r="B336" t="str">
            <v>ค่าบริการวิเคราะห์คุณภาพน้ำ</v>
          </cell>
          <cell r="C336">
            <v>0</v>
          </cell>
          <cell r="D336">
            <v>153600</v>
          </cell>
          <cell r="E336">
            <v>11200</v>
          </cell>
          <cell r="F336">
            <v>142400</v>
          </cell>
          <cell r="G336">
            <v>0</v>
          </cell>
          <cell r="H336">
            <v>0</v>
          </cell>
          <cell r="J336">
            <v>142400</v>
          </cell>
        </row>
        <row r="337">
          <cell r="A337">
            <v>52010728</v>
          </cell>
          <cell r="B337" t="str">
            <v>ค่าภาษีโรงเรือน</v>
          </cell>
          <cell r="C337">
            <v>0</v>
          </cell>
          <cell r="D337">
            <v>185151.98</v>
          </cell>
          <cell r="E337">
            <v>78389</v>
          </cell>
          <cell r="F337">
            <v>106762.98</v>
          </cell>
          <cell r="G337">
            <v>0</v>
          </cell>
          <cell r="H337">
            <v>0</v>
          </cell>
          <cell r="J337">
            <v>106762.98</v>
          </cell>
        </row>
        <row r="338">
          <cell r="A338">
            <v>52010729</v>
          </cell>
          <cell r="B338" t="str">
            <v>ค่าใช้จ่าย - Safety Activities &amp; Safety Equipment</v>
          </cell>
          <cell r="C338">
            <v>0</v>
          </cell>
          <cell r="D338">
            <v>86200</v>
          </cell>
          <cell r="E338">
            <v>19500</v>
          </cell>
          <cell r="F338">
            <v>66700</v>
          </cell>
          <cell r="G338">
            <v>0</v>
          </cell>
          <cell r="H338">
            <v>0</v>
          </cell>
          <cell r="J338">
            <v>66700</v>
          </cell>
        </row>
        <row r="339">
          <cell r="A339">
            <v>52010730</v>
          </cell>
          <cell r="B339" t="str">
            <v>ค่าใช้จ่ายอบรม ISO Activities</v>
          </cell>
          <cell r="C339">
            <v>0</v>
          </cell>
          <cell r="D339">
            <v>344265</v>
          </cell>
          <cell r="E339">
            <v>0</v>
          </cell>
          <cell r="F339">
            <v>344265</v>
          </cell>
          <cell r="G339">
            <v>0</v>
          </cell>
          <cell r="H339">
            <v>0</v>
          </cell>
          <cell r="J339">
            <v>344265</v>
          </cell>
        </row>
        <row r="340">
          <cell r="A340">
            <v>52010731</v>
          </cell>
          <cell r="B340" t="str">
            <v>ค่าบริการกำจัดแมลง</v>
          </cell>
          <cell r="C340">
            <v>0</v>
          </cell>
          <cell r="D340">
            <v>109394.85</v>
          </cell>
          <cell r="E340">
            <v>0</v>
          </cell>
          <cell r="F340">
            <v>109394.85</v>
          </cell>
          <cell r="G340">
            <v>0</v>
          </cell>
          <cell r="H340">
            <v>0</v>
          </cell>
          <cell r="J340">
            <v>109394.85</v>
          </cell>
        </row>
        <row r="341">
          <cell r="A341">
            <v>52010732</v>
          </cell>
          <cell r="B341" t="str">
            <v>ค่าบริการส่วนกลาง</v>
          </cell>
          <cell r="C341">
            <v>0</v>
          </cell>
          <cell r="D341">
            <v>212685</v>
          </cell>
          <cell r="E341">
            <v>0</v>
          </cell>
          <cell r="F341">
            <v>212685</v>
          </cell>
          <cell r="G341">
            <v>0</v>
          </cell>
          <cell r="H341">
            <v>0</v>
          </cell>
          <cell r="J341">
            <v>212685</v>
          </cell>
        </row>
        <row r="342">
          <cell r="A342">
            <v>52010740</v>
          </cell>
          <cell r="B342" t="str">
            <v>ค่าใช้จ่ายในการทำลายสินค้า</v>
          </cell>
          <cell r="C342">
            <v>0</v>
          </cell>
          <cell r="D342">
            <v>312634.5</v>
          </cell>
          <cell r="E342">
            <v>202134.5</v>
          </cell>
          <cell r="F342">
            <v>110500</v>
          </cell>
          <cell r="G342">
            <v>0</v>
          </cell>
          <cell r="H342">
            <v>0</v>
          </cell>
          <cell r="J342">
            <v>110500</v>
          </cell>
        </row>
        <row r="343">
          <cell r="A343">
            <v>52010799</v>
          </cell>
          <cell r="B343" t="str">
            <v>ค่าใช้จ่ายการผลิตอื่นๆ</v>
          </cell>
          <cell r="C343">
            <v>0</v>
          </cell>
          <cell r="D343">
            <v>166200.09</v>
          </cell>
          <cell r="E343">
            <v>39018.71</v>
          </cell>
          <cell r="F343">
            <v>127181.38</v>
          </cell>
          <cell r="G343">
            <v>0</v>
          </cell>
          <cell r="H343">
            <v>0</v>
          </cell>
          <cell r="J343">
            <v>127181.38</v>
          </cell>
        </row>
        <row r="344">
          <cell r="A344">
            <v>52010727</v>
          </cell>
          <cell r="B344" t="str">
            <v>ค่าใช้จ่ายเงินช่วยเหลือผู้ประกอบการร้านค้า</v>
          </cell>
          <cell r="C344">
            <v>0</v>
          </cell>
          <cell r="D344">
            <v>224740.56</v>
          </cell>
          <cell r="E344">
            <v>116493.96</v>
          </cell>
          <cell r="F344">
            <v>108246.6</v>
          </cell>
          <cell r="G344">
            <v>0</v>
          </cell>
          <cell r="H344">
            <v>0</v>
          </cell>
          <cell r="J344">
            <v>108246.6</v>
          </cell>
        </row>
        <row r="345">
          <cell r="A345">
            <v>61010101</v>
          </cell>
          <cell r="B345" t="str">
            <v>เงินเดือนพนักงาน-ฝ่ายขาย</v>
          </cell>
          <cell r="C345">
            <v>0</v>
          </cell>
          <cell r="D345">
            <v>1902509.35</v>
          </cell>
          <cell r="E345">
            <v>33412.519999999997</v>
          </cell>
          <cell r="F345">
            <v>1869096.83</v>
          </cell>
          <cell r="G345">
            <v>0</v>
          </cell>
          <cell r="H345">
            <v>0</v>
          </cell>
          <cell r="J345">
            <v>1869096.83</v>
          </cell>
        </row>
        <row r="346">
          <cell r="A346">
            <v>61010102</v>
          </cell>
          <cell r="B346" t="str">
            <v>ค่าแรงงาน-ฝ่ายขาย</v>
          </cell>
          <cell r="C346">
            <v>0</v>
          </cell>
          <cell r="D346">
            <v>351353.3</v>
          </cell>
          <cell r="E346">
            <v>3886.84</v>
          </cell>
          <cell r="F346">
            <v>347466.46</v>
          </cell>
          <cell r="G346">
            <v>0</v>
          </cell>
          <cell r="H346">
            <v>0</v>
          </cell>
          <cell r="J346">
            <v>347466.46</v>
          </cell>
        </row>
        <row r="347">
          <cell r="A347">
            <v>61010103</v>
          </cell>
          <cell r="B347" t="str">
            <v>ค่าล่วงเวลา-ฝ่ายขาย</v>
          </cell>
          <cell r="C347">
            <v>0</v>
          </cell>
          <cell r="D347">
            <v>325914.65000000002</v>
          </cell>
          <cell r="E347">
            <v>2170</v>
          </cell>
          <cell r="F347">
            <v>323744.65000000002</v>
          </cell>
          <cell r="G347">
            <v>0</v>
          </cell>
          <cell r="H347">
            <v>0</v>
          </cell>
          <cell r="J347">
            <v>323744.65000000002</v>
          </cell>
        </row>
        <row r="348">
          <cell r="A348">
            <v>61010104</v>
          </cell>
          <cell r="B348" t="str">
            <v>ค่าตำแหน่ง-ฝ่ายขาย</v>
          </cell>
          <cell r="C348">
            <v>0</v>
          </cell>
          <cell r="D348">
            <v>23616.67</v>
          </cell>
          <cell r="E348">
            <v>4500</v>
          </cell>
          <cell r="F348">
            <v>19116.669999999998</v>
          </cell>
          <cell r="G348">
            <v>0</v>
          </cell>
          <cell r="H348">
            <v>0</v>
          </cell>
          <cell r="J348">
            <v>19116.669999999998</v>
          </cell>
        </row>
        <row r="349">
          <cell r="A349">
            <v>61010105</v>
          </cell>
          <cell r="B349" t="str">
            <v>ค่าเบี้ยขยัน-ฝ่ายขาย</v>
          </cell>
          <cell r="C349">
            <v>0</v>
          </cell>
          <cell r="D349">
            <v>28500</v>
          </cell>
          <cell r="E349">
            <v>500</v>
          </cell>
          <cell r="F349">
            <v>28000</v>
          </cell>
          <cell r="G349">
            <v>0</v>
          </cell>
          <cell r="H349">
            <v>0</v>
          </cell>
          <cell r="J349">
            <v>28000</v>
          </cell>
        </row>
        <row r="350">
          <cell r="A350">
            <v>61010106</v>
          </cell>
          <cell r="B350" t="str">
            <v>ค่าเบี้ยอาหาร-ฝ่ายขาย</v>
          </cell>
          <cell r="C350">
            <v>0</v>
          </cell>
          <cell r="D350">
            <v>62920</v>
          </cell>
          <cell r="E350">
            <v>720</v>
          </cell>
          <cell r="F350">
            <v>62200</v>
          </cell>
          <cell r="G350">
            <v>0</v>
          </cell>
          <cell r="H350">
            <v>0</v>
          </cell>
          <cell r="J350">
            <v>62200</v>
          </cell>
        </row>
        <row r="351">
          <cell r="A351">
            <v>61010107</v>
          </cell>
          <cell r="B351" t="str">
            <v>ค่าน้ำมันและค่าเสือมรถ-ฝ่ายขาย(เงินเดือน)</v>
          </cell>
          <cell r="C351">
            <v>0</v>
          </cell>
          <cell r="D351">
            <v>208350</v>
          </cell>
          <cell r="E351">
            <v>1200</v>
          </cell>
          <cell r="F351">
            <v>207150</v>
          </cell>
          <cell r="G351">
            <v>0</v>
          </cell>
          <cell r="H351">
            <v>0</v>
          </cell>
          <cell r="J351">
            <v>207150</v>
          </cell>
        </row>
        <row r="352">
          <cell r="A352">
            <v>61010108</v>
          </cell>
          <cell r="B352" t="str">
            <v>โบนัส-ฝ่ายขาย</v>
          </cell>
          <cell r="C352">
            <v>0</v>
          </cell>
          <cell r="D352">
            <v>1353922.88</v>
          </cell>
          <cell r="E352">
            <v>1765820.62</v>
          </cell>
          <cell r="F352">
            <v>-411897.74</v>
          </cell>
          <cell r="G352">
            <v>0</v>
          </cell>
          <cell r="H352">
            <v>0</v>
          </cell>
          <cell r="J352">
            <v>-411897.74</v>
          </cell>
        </row>
        <row r="353">
          <cell r="A353">
            <v>61010109</v>
          </cell>
          <cell r="B353" t="str">
            <v>เงินสมทบกองทุนประกันสังคม-ฝ่ายขาย</v>
          </cell>
          <cell r="C353">
            <v>0</v>
          </cell>
          <cell r="D353">
            <v>55845</v>
          </cell>
          <cell r="E353">
            <v>192</v>
          </cell>
          <cell r="F353">
            <v>55653</v>
          </cell>
          <cell r="G353">
            <v>0</v>
          </cell>
          <cell r="H353">
            <v>0</v>
          </cell>
          <cell r="J353">
            <v>55653</v>
          </cell>
        </row>
        <row r="354">
          <cell r="A354">
            <v>61010110</v>
          </cell>
          <cell r="B354" t="str">
            <v>กองทุนสำรองเลี้ยงชีพ-ฝ่ายขาย</v>
          </cell>
          <cell r="C354">
            <v>0</v>
          </cell>
          <cell r="D354">
            <v>89503.17</v>
          </cell>
          <cell r="E354">
            <v>0</v>
          </cell>
          <cell r="F354">
            <v>89503.17</v>
          </cell>
          <cell r="G354">
            <v>0</v>
          </cell>
          <cell r="H354">
            <v>0</v>
          </cell>
          <cell r="J354">
            <v>89503.17</v>
          </cell>
        </row>
        <row r="355">
          <cell r="A355">
            <v>61010111</v>
          </cell>
          <cell r="B355" t="str">
            <v>ค่าใช้จ่ายผลประโยชน์พนักงาน - ฝ่ายขาย</v>
          </cell>
          <cell r="C355">
            <v>0</v>
          </cell>
          <cell r="D355">
            <v>237068.01</v>
          </cell>
          <cell r="E355">
            <v>0</v>
          </cell>
          <cell r="F355">
            <v>237068.01</v>
          </cell>
          <cell r="G355">
            <v>0</v>
          </cell>
          <cell r="H355">
            <v>0</v>
          </cell>
          <cell r="J355">
            <v>237068.01</v>
          </cell>
        </row>
        <row r="356">
          <cell r="A356">
            <v>61010112</v>
          </cell>
          <cell r="B356" t="str">
            <v>ค่าสวัสดิการพนักงาน-ฝ่ายขาย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J356">
            <v>0</v>
          </cell>
        </row>
        <row r="357">
          <cell r="A357">
            <v>61010113</v>
          </cell>
          <cell r="B357" t="str">
            <v>ค่าประกันสุขภาพพนักงาน-ฝ่ายขาย</v>
          </cell>
          <cell r="C357">
            <v>0</v>
          </cell>
          <cell r="D357">
            <v>159366.6</v>
          </cell>
          <cell r="E357">
            <v>7336.05</v>
          </cell>
          <cell r="F357">
            <v>152030.54999999999</v>
          </cell>
          <cell r="G357">
            <v>0</v>
          </cell>
          <cell r="H357">
            <v>0</v>
          </cell>
          <cell r="J357">
            <v>152030.54999999999</v>
          </cell>
        </row>
        <row r="358">
          <cell r="A358">
            <v>61010114</v>
          </cell>
          <cell r="B358" t="str">
            <v>ค่าตรวจสุขภาพพนักงาน - ฝ่ายขาย</v>
          </cell>
          <cell r="C358">
            <v>0</v>
          </cell>
          <cell r="D358">
            <v>16639.05</v>
          </cell>
          <cell r="E358">
            <v>16639.05</v>
          </cell>
          <cell r="F358">
            <v>0</v>
          </cell>
          <cell r="G358">
            <v>0</v>
          </cell>
          <cell r="H358">
            <v>0</v>
          </cell>
          <cell r="J358">
            <v>0</v>
          </cell>
        </row>
        <row r="359">
          <cell r="A359">
            <v>61010115</v>
          </cell>
          <cell r="B359" t="str">
            <v>ค่าอบรมสัมมนา - ฝ่ายขาย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J359">
            <v>0</v>
          </cell>
        </row>
        <row r="360">
          <cell r="A360">
            <v>61010116</v>
          </cell>
          <cell r="B360" t="str">
            <v>ค่าคอมมิชชั่น -ฝ่ายขาย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J360">
            <v>0</v>
          </cell>
        </row>
        <row r="361">
          <cell r="A361">
            <v>61010117</v>
          </cell>
          <cell r="B361" t="str">
            <v>ค่าโทรศัพท์ - ฝ่ายขาย(เงินเดือน)</v>
          </cell>
          <cell r="C361">
            <v>0</v>
          </cell>
          <cell r="D361">
            <v>14500</v>
          </cell>
          <cell r="E361">
            <v>0</v>
          </cell>
          <cell r="F361">
            <v>14500</v>
          </cell>
          <cell r="G361">
            <v>0</v>
          </cell>
          <cell r="H361">
            <v>0</v>
          </cell>
          <cell r="J361">
            <v>14500</v>
          </cell>
        </row>
        <row r="362">
          <cell r="A362">
            <v>61010119</v>
          </cell>
          <cell r="B362" t="str">
            <v>ค่าโรงแรมที่พัก - ฝ่ายขาย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J362">
            <v>0</v>
          </cell>
        </row>
        <row r="363">
          <cell r="A363">
            <v>61010120</v>
          </cell>
          <cell r="B363" t="str">
            <v>ค่าน้ำมันเดินทาง - ฝ่ายขาย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J363">
            <v>0</v>
          </cell>
        </row>
        <row r="364">
          <cell r="A364">
            <v>61010121</v>
          </cell>
          <cell r="B364" t="str">
            <v>ค่าเบี้ยเลี้ยงเดินทาง-ฝ่ายขาย</v>
          </cell>
          <cell r="C364">
            <v>0</v>
          </cell>
          <cell r="D364">
            <v>33300</v>
          </cell>
          <cell r="E364">
            <v>0</v>
          </cell>
          <cell r="F364">
            <v>33300</v>
          </cell>
          <cell r="G364">
            <v>0</v>
          </cell>
          <cell r="H364">
            <v>0</v>
          </cell>
          <cell r="J364">
            <v>33300</v>
          </cell>
        </row>
        <row r="365">
          <cell r="A365">
            <v>61010122</v>
          </cell>
          <cell r="B365" t="str">
            <v>ค่าใช้จ่ายเที่ยว-ฝ่ายขาย</v>
          </cell>
          <cell r="C365">
            <v>0</v>
          </cell>
          <cell r="D365">
            <v>8250</v>
          </cell>
          <cell r="E365">
            <v>0</v>
          </cell>
          <cell r="F365">
            <v>8250</v>
          </cell>
          <cell r="G365">
            <v>0</v>
          </cell>
          <cell r="H365">
            <v>0</v>
          </cell>
          <cell r="J365">
            <v>8250</v>
          </cell>
        </row>
        <row r="366">
          <cell r="A366">
            <v>61010123</v>
          </cell>
          <cell r="B366" t="str">
            <v>ค่าใช้จ่ายเดินทาง-พนักงาน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J366">
            <v>0</v>
          </cell>
        </row>
        <row r="367">
          <cell r="A367">
            <v>61010199</v>
          </cell>
          <cell r="B367" t="str">
            <v>ค่าใช้จ่ายพนักงานอื่น-ฝ่ายขาย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J367">
            <v>0</v>
          </cell>
        </row>
        <row r="368">
          <cell r="A368">
            <v>61010201</v>
          </cell>
          <cell r="B368" t="str">
            <v>ค่าโฆษณา</v>
          </cell>
          <cell r="C368">
            <v>0</v>
          </cell>
          <cell r="D368">
            <v>2709010.71</v>
          </cell>
          <cell r="E368">
            <v>2586000</v>
          </cell>
          <cell r="F368">
            <v>123010.71</v>
          </cell>
          <cell r="G368">
            <v>0</v>
          </cell>
          <cell r="H368">
            <v>0</v>
          </cell>
          <cell r="J368">
            <v>123010.71</v>
          </cell>
        </row>
        <row r="369">
          <cell r="A369">
            <v>61010202</v>
          </cell>
          <cell r="B369" t="str">
            <v>ค่าใช้จ่ายในการถ่ายทำโฆษณา</v>
          </cell>
          <cell r="C369">
            <v>0</v>
          </cell>
          <cell r="D369">
            <v>215463.92</v>
          </cell>
          <cell r="E369">
            <v>215463.92</v>
          </cell>
          <cell r="F369">
            <v>0</v>
          </cell>
          <cell r="G369">
            <v>0</v>
          </cell>
          <cell r="H369">
            <v>0</v>
          </cell>
          <cell r="J369">
            <v>0</v>
          </cell>
        </row>
        <row r="370">
          <cell r="A370">
            <v>61010203</v>
          </cell>
          <cell r="B370" t="str">
            <v>ค่าพรีเซ็นเตอร์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J370">
            <v>0</v>
          </cell>
        </row>
        <row r="371">
          <cell r="A371">
            <v>61010204</v>
          </cell>
          <cell r="B371" t="str">
            <v>ค่าใช้จ่ายในการจัดทำ website</v>
          </cell>
          <cell r="C371">
            <v>0</v>
          </cell>
          <cell r="D371">
            <v>262208.18</v>
          </cell>
          <cell r="E371">
            <v>97763.35</v>
          </cell>
          <cell r="F371">
            <v>164444.82999999999</v>
          </cell>
          <cell r="G371">
            <v>0</v>
          </cell>
          <cell r="H371">
            <v>0</v>
          </cell>
          <cell r="J371">
            <v>164444.82999999999</v>
          </cell>
        </row>
        <row r="372">
          <cell r="A372">
            <v>61010205</v>
          </cell>
          <cell r="B372" t="str">
            <v>ค่าส่งเสริมการขาย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3911821.16</v>
          </cell>
          <cell r="J372">
            <v>-3911821.16</v>
          </cell>
        </row>
        <row r="373">
          <cell r="A373">
            <v>61010206</v>
          </cell>
          <cell r="B373" t="str">
            <v>ค่าอุปกรณ์ส่งเสริมการขาย</v>
          </cell>
          <cell r="C373">
            <v>0</v>
          </cell>
          <cell r="D373">
            <v>252744.4</v>
          </cell>
          <cell r="E373">
            <v>6500</v>
          </cell>
          <cell r="F373">
            <v>246244.4</v>
          </cell>
          <cell r="G373">
            <v>0</v>
          </cell>
          <cell r="H373">
            <v>0</v>
          </cell>
          <cell r="J373">
            <v>246244.4</v>
          </cell>
        </row>
        <row r="374">
          <cell r="A374">
            <v>61010207</v>
          </cell>
          <cell r="B374" t="str">
            <v>ค่าเช่าชั้นวางสินค้า</v>
          </cell>
          <cell r="C374">
            <v>0</v>
          </cell>
          <cell r="D374">
            <v>1420000</v>
          </cell>
          <cell r="E374">
            <v>390000</v>
          </cell>
          <cell r="F374">
            <v>1030000</v>
          </cell>
          <cell r="G374">
            <v>0</v>
          </cell>
          <cell r="H374">
            <v>0</v>
          </cell>
          <cell r="J374">
            <v>1030000</v>
          </cell>
        </row>
        <row r="375">
          <cell r="A375">
            <v>61010208</v>
          </cell>
          <cell r="B375" t="str">
            <v>ค่าธรรมเนียมแรกเข้าสินค้า</v>
          </cell>
          <cell r="C375">
            <v>0</v>
          </cell>
          <cell r="D375">
            <v>107000</v>
          </cell>
          <cell r="E375">
            <v>107000</v>
          </cell>
          <cell r="F375">
            <v>0</v>
          </cell>
          <cell r="G375">
            <v>0</v>
          </cell>
          <cell r="H375">
            <v>0</v>
          </cell>
          <cell r="J375">
            <v>0</v>
          </cell>
        </row>
        <row r="376">
          <cell r="A376">
            <v>61010209</v>
          </cell>
          <cell r="B376" t="str">
            <v>ค่าใช้จ่ายเดินทางและที่พัก - ในประเทศ</v>
          </cell>
          <cell r="C376">
            <v>0</v>
          </cell>
          <cell r="D376">
            <v>26811.63</v>
          </cell>
          <cell r="E376">
            <v>1795</v>
          </cell>
          <cell r="F376">
            <v>25016.63</v>
          </cell>
          <cell r="G376">
            <v>0</v>
          </cell>
          <cell r="H376">
            <v>0</v>
          </cell>
          <cell r="J376">
            <v>25016.63</v>
          </cell>
        </row>
        <row r="377">
          <cell r="A377">
            <v>61010210</v>
          </cell>
          <cell r="B377" t="str">
            <v>ค่าใช้จ่ายเดินทางและที่พัก - ต่างประเทศ</v>
          </cell>
          <cell r="C377">
            <v>0</v>
          </cell>
          <cell r="D377">
            <v>10151.870000000001</v>
          </cell>
          <cell r="E377">
            <v>0</v>
          </cell>
          <cell r="F377">
            <v>10151.870000000001</v>
          </cell>
          <cell r="G377">
            <v>0</v>
          </cell>
          <cell r="H377">
            <v>0</v>
          </cell>
          <cell r="J377">
            <v>10151.870000000001</v>
          </cell>
        </row>
        <row r="378">
          <cell r="A378">
            <v>61010211</v>
          </cell>
          <cell r="B378" t="str">
            <v>ค่าใช้จ่ายอื่นๆเกี่ยวกับกิจกรรมการขาย</v>
          </cell>
          <cell r="C378">
            <v>0</v>
          </cell>
          <cell r="D378">
            <v>987852.69</v>
          </cell>
          <cell r="E378">
            <v>869204.21</v>
          </cell>
          <cell r="F378">
            <v>118648.48</v>
          </cell>
          <cell r="G378">
            <v>0</v>
          </cell>
          <cell r="H378">
            <v>0</v>
          </cell>
          <cell r="J378">
            <v>118648.48</v>
          </cell>
        </row>
        <row r="379">
          <cell r="A379">
            <v>61010212</v>
          </cell>
          <cell r="B379" t="str">
            <v>ค่านายหน้า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J379">
            <v>0</v>
          </cell>
        </row>
        <row r="380">
          <cell r="A380">
            <v>61010213</v>
          </cell>
          <cell r="B380" t="str">
            <v>ค่าจ้างพนักงานประจำร้านค้า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J380">
            <v>0</v>
          </cell>
        </row>
        <row r="381">
          <cell r="A381">
            <v>61010214</v>
          </cell>
          <cell r="B381" t="str">
            <v>ค่าใช้จ่ายอื่นๆเกี่ยวกับโฆษณา</v>
          </cell>
          <cell r="C381">
            <v>0</v>
          </cell>
          <cell r="D381">
            <v>8539536.8399999999</v>
          </cell>
          <cell r="E381">
            <v>8040000</v>
          </cell>
          <cell r="F381">
            <v>499536.84</v>
          </cell>
          <cell r="G381">
            <v>0</v>
          </cell>
          <cell r="H381">
            <v>0</v>
          </cell>
          <cell r="J381">
            <v>499536.84</v>
          </cell>
        </row>
        <row r="382">
          <cell r="A382">
            <v>61010215</v>
          </cell>
          <cell r="B382" t="str">
            <v>Compensate</v>
          </cell>
          <cell r="C382">
            <v>0</v>
          </cell>
          <cell r="D382">
            <v>10491083.92</v>
          </cell>
          <cell r="E382">
            <v>9701040.9000000004</v>
          </cell>
          <cell r="F382">
            <v>790043.02</v>
          </cell>
          <cell r="G382">
            <v>0</v>
          </cell>
          <cell r="H382">
            <v>0</v>
          </cell>
          <cell r="J382">
            <v>790043.02</v>
          </cell>
        </row>
        <row r="383">
          <cell r="A383">
            <v>61010216</v>
          </cell>
          <cell r="B383" t="str">
            <v>ค่าสื่อโฆษณา</v>
          </cell>
          <cell r="C383">
            <v>0</v>
          </cell>
          <cell r="D383">
            <v>80000</v>
          </cell>
          <cell r="E383">
            <v>50000</v>
          </cell>
          <cell r="F383">
            <v>30000</v>
          </cell>
          <cell r="G383">
            <v>0</v>
          </cell>
          <cell r="H383">
            <v>0</v>
          </cell>
          <cell r="J383">
            <v>30000</v>
          </cell>
        </row>
        <row r="384">
          <cell r="A384">
            <v>61010218</v>
          </cell>
          <cell r="B384" t="str">
            <v>Sampling/FOC</v>
          </cell>
          <cell r="C384">
            <v>0</v>
          </cell>
          <cell r="D384">
            <v>9870.2900000000009</v>
          </cell>
          <cell r="E384">
            <v>3468</v>
          </cell>
          <cell r="F384">
            <v>6402.29</v>
          </cell>
          <cell r="G384">
            <v>0</v>
          </cell>
          <cell r="H384">
            <v>0</v>
          </cell>
          <cell r="J384">
            <v>6402.29</v>
          </cell>
        </row>
        <row r="385">
          <cell r="A385">
            <v>61010219</v>
          </cell>
          <cell r="B385" t="str">
            <v>ค่าส่งเสริมการขายอื่น</v>
          </cell>
          <cell r="C385">
            <v>0</v>
          </cell>
          <cell r="D385">
            <v>1177591.23</v>
          </cell>
          <cell r="E385">
            <v>1000000</v>
          </cell>
          <cell r="F385">
            <v>177591.23</v>
          </cell>
          <cell r="G385">
            <v>0</v>
          </cell>
          <cell r="H385">
            <v>0</v>
          </cell>
          <cell r="J385">
            <v>177591.23</v>
          </cell>
        </row>
        <row r="386">
          <cell r="A386">
            <v>61010220</v>
          </cell>
          <cell r="B386" t="str">
            <v>Inter marketing</v>
          </cell>
          <cell r="C386">
            <v>0</v>
          </cell>
          <cell r="D386">
            <v>485991.38</v>
          </cell>
          <cell r="E386">
            <v>0</v>
          </cell>
          <cell r="F386">
            <v>485991.38</v>
          </cell>
          <cell r="G386">
            <v>0</v>
          </cell>
          <cell r="H386">
            <v>0</v>
          </cell>
          <cell r="J386">
            <v>485991.38</v>
          </cell>
        </row>
        <row r="387">
          <cell r="A387">
            <v>61010301</v>
          </cell>
          <cell r="B387" t="str">
            <v>ค่าจ้างขนส่งสินค้า</v>
          </cell>
          <cell r="C387">
            <v>0</v>
          </cell>
          <cell r="D387">
            <v>9893323.7899999991</v>
          </cell>
          <cell r="E387">
            <v>6227189.0099999998</v>
          </cell>
          <cell r="F387">
            <v>3666134.78</v>
          </cell>
          <cell r="G387">
            <v>0</v>
          </cell>
          <cell r="H387">
            <v>0</v>
          </cell>
          <cell r="J387">
            <v>3666134.78</v>
          </cell>
        </row>
        <row r="388">
          <cell r="A388">
            <v>61010302</v>
          </cell>
          <cell r="B388" t="str">
            <v>ค่าใช้จ่ายในการส่งออก</v>
          </cell>
          <cell r="C388">
            <v>0</v>
          </cell>
          <cell r="D388">
            <v>140452.79999999999</v>
          </cell>
          <cell r="E388">
            <v>31116.400000000001</v>
          </cell>
          <cell r="F388">
            <v>109336.4</v>
          </cell>
          <cell r="G388">
            <v>0</v>
          </cell>
          <cell r="H388">
            <v>0</v>
          </cell>
          <cell r="J388">
            <v>109336.4</v>
          </cell>
        </row>
        <row r="389">
          <cell r="A389">
            <v>61010303</v>
          </cell>
          <cell r="B389" t="str">
            <v>ค่าน้ำมันรถส่งของ</v>
          </cell>
          <cell r="C389">
            <v>0</v>
          </cell>
          <cell r="D389">
            <v>440237.73</v>
          </cell>
          <cell r="E389">
            <v>40786.160000000003</v>
          </cell>
          <cell r="F389">
            <v>399451.57</v>
          </cell>
          <cell r="G389">
            <v>0</v>
          </cell>
          <cell r="H389">
            <v>0</v>
          </cell>
          <cell r="J389">
            <v>399451.57</v>
          </cell>
        </row>
        <row r="390">
          <cell r="A390">
            <v>61010304</v>
          </cell>
          <cell r="B390" t="str">
            <v>ค่าทางด่วนส่งของ</v>
          </cell>
          <cell r="C390">
            <v>0</v>
          </cell>
          <cell r="D390">
            <v>71117.75</v>
          </cell>
          <cell r="E390">
            <v>1514.01</v>
          </cell>
          <cell r="F390">
            <v>69603.740000000005</v>
          </cell>
          <cell r="G390">
            <v>0</v>
          </cell>
          <cell r="H390">
            <v>0</v>
          </cell>
          <cell r="J390">
            <v>69603.740000000005</v>
          </cell>
        </row>
        <row r="391">
          <cell r="A391">
            <v>61010305</v>
          </cell>
          <cell r="B391" t="str">
            <v>ค่าไปรษณีย์</v>
          </cell>
          <cell r="C391">
            <v>0</v>
          </cell>
          <cell r="D391">
            <v>200</v>
          </cell>
          <cell r="E391">
            <v>0</v>
          </cell>
          <cell r="F391">
            <v>200</v>
          </cell>
          <cell r="G391">
            <v>0</v>
          </cell>
          <cell r="H391">
            <v>0</v>
          </cell>
          <cell r="J391">
            <v>200</v>
          </cell>
        </row>
        <row r="392">
          <cell r="A392">
            <v>61010399</v>
          </cell>
          <cell r="B392" t="str">
            <v>ค่าใช้จ่ายในการจัดส่งสินค้าอื่น</v>
          </cell>
          <cell r="C392">
            <v>0</v>
          </cell>
          <cell r="D392">
            <v>7150.25</v>
          </cell>
          <cell r="E392">
            <v>0</v>
          </cell>
          <cell r="F392">
            <v>7150.25</v>
          </cell>
          <cell r="G392">
            <v>0</v>
          </cell>
          <cell r="H392">
            <v>0</v>
          </cell>
          <cell r="J392">
            <v>7150.25</v>
          </cell>
        </row>
        <row r="393">
          <cell r="A393">
            <v>61010401</v>
          </cell>
          <cell r="B393" t="str">
            <v>ค่าโทรศัพท์-ฝ่ายขาย</v>
          </cell>
          <cell r="C393">
            <v>0</v>
          </cell>
          <cell r="D393">
            <v>8967.32</v>
          </cell>
          <cell r="E393">
            <v>0</v>
          </cell>
          <cell r="F393">
            <v>8967.32</v>
          </cell>
          <cell r="G393">
            <v>0</v>
          </cell>
          <cell r="H393">
            <v>0</v>
          </cell>
          <cell r="J393">
            <v>8967.32</v>
          </cell>
        </row>
        <row r="394">
          <cell r="A394">
            <v>61010402</v>
          </cell>
          <cell r="B394" t="str">
            <v>ค่าวิจัยตลาด</v>
          </cell>
          <cell r="C394">
            <v>0</v>
          </cell>
          <cell r="D394">
            <v>6532736.3399999999</v>
          </cell>
          <cell r="E394">
            <v>1062167.32</v>
          </cell>
          <cell r="F394">
            <v>5470569.0199999996</v>
          </cell>
          <cell r="G394">
            <v>0</v>
          </cell>
          <cell r="H394">
            <v>0</v>
          </cell>
          <cell r="J394">
            <v>5470569.0199999996</v>
          </cell>
        </row>
        <row r="395">
          <cell r="A395">
            <v>61010403</v>
          </cell>
          <cell r="B395" t="str">
            <v>ค่าของขวัญให้ลูกค้า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J395">
            <v>0</v>
          </cell>
        </row>
        <row r="396">
          <cell r="A396">
            <v>61010404</v>
          </cell>
          <cell r="B396" t="str">
            <v>ค่าเลี้ยงรับรอง-ฝ่ายขาย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J396">
            <v>0</v>
          </cell>
        </row>
        <row r="397">
          <cell r="A397">
            <v>61010405</v>
          </cell>
          <cell r="B397" t="str">
            <v>ค่าใช้จ่ายในการวิจัยและพัฒนาผลิตภัณฑ์ (R&amp;D)</v>
          </cell>
          <cell r="C397">
            <v>0</v>
          </cell>
          <cell r="D397">
            <v>288502.03000000003</v>
          </cell>
          <cell r="E397">
            <v>45014.36</v>
          </cell>
          <cell r="F397">
            <v>243487.67</v>
          </cell>
          <cell r="G397">
            <v>0</v>
          </cell>
          <cell r="H397">
            <v>0</v>
          </cell>
          <cell r="J397">
            <v>243487.67</v>
          </cell>
        </row>
        <row r="398">
          <cell r="A398">
            <v>61010499</v>
          </cell>
          <cell r="B398" t="str">
            <v>ค่าใช้จ่ายในการขายอื่นๆ</v>
          </cell>
          <cell r="C398">
            <v>0</v>
          </cell>
          <cell r="D398">
            <v>8585.23</v>
          </cell>
          <cell r="E398">
            <v>0</v>
          </cell>
          <cell r="F398">
            <v>8585.23</v>
          </cell>
          <cell r="G398">
            <v>0</v>
          </cell>
          <cell r="H398">
            <v>0</v>
          </cell>
          <cell r="J398">
            <v>8585.23</v>
          </cell>
        </row>
        <row r="399">
          <cell r="A399">
            <v>61010600</v>
          </cell>
          <cell r="B399" t="str">
            <v>ค่าซ่อมเเซมเเละบำรุงรักษา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J399">
            <v>0</v>
          </cell>
        </row>
        <row r="400">
          <cell r="A400">
            <v>71010101</v>
          </cell>
          <cell r="B400" t="str">
            <v>เงินเดือนพนักงาน-ฝ่ายบริหาร</v>
          </cell>
          <cell r="C400">
            <v>0</v>
          </cell>
          <cell r="D400">
            <v>52109345.560000002</v>
          </cell>
          <cell r="E400">
            <v>212184.87</v>
          </cell>
          <cell r="F400">
            <v>51897160.689999998</v>
          </cell>
          <cell r="G400">
            <v>0</v>
          </cell>
          <cell r="H400">
            <v>0</v>
          </cell>
          <cell r="J400">
            <v>51897160.689999998</v>
          </cell>
        </row>
        <row r="401">
          <cell r="A401">
            <v>71010102</v>
          </cell>
          <cell r="B401" t="str">
            <v>ค่าแรงงาน-ฝ่ายบริหาร</v>
          </cell>
          <cell r="C401">
            <v>0</v>
          </cell>
          <cell r="D401">
            <v>481847.73</v>
          </cell>
          <cell r="E401">
            <v>198.59</v>
          </cell>
          <cell r="F401">
            <v>481649.14</v>
          </cell>
          <cell r="G401">
            <v>0</v>
          </cell>
          <cell r="H401">
            <v>0</v>
          </cell>
          <cell r="J401">
            <v>481649.14</v>
          </cell>
        </row>
        <row r="402">
          <cell r="A402">
            <v>71010103</v>
          </cell>
          <cell r="B402" t="str">
            <v>ค่าล่วงเวลา-ฝ่ายบริหาร</v>
          </cell>
          <cell r="C402">
            <v>0</v>
          </cell>
          <cell r="D402">
            <v>513187.11</v>
          </cell>
          <cell r="E402">
            <v>0</v>
          </cell>
          <cell r="F402">
            <v>513187.11</v>
          </cell>
          <cell r="G402">
            <v>0</v>
          </cell>
          <cell r="H402">
            <v>0</v>
          </cell>
          <cell r="J402">
            <v>513187.11</v>
          </cell>
        </row>
        <row r="403">
          <cell r="A403">
            <v>71010104</v>
          </cell>
          <cell r="B403" t="str">
            <v>ค่าตำแหน่ง-ฝ่ายบริหาร</v>
          </cell>
          <cell r="C403">
            <v>0</v>
          </cell>
          <cell r="D403">
            <v>407239.67999999999</v>
          </cell>
          <cell r="E403">
            <v>0</v>
          </cell>
          <cell r="F403">
            <v>407239.67999999999</v>
          </cell>
          <cell r="G403">
            <v>0</v>
          </cell>
          <cell r="H403">
            <v>0</v>
          </cell>
          <cell r="J403">
            <v>407239.67999999999</v>
          </cell>
        </row>
        <row r="404">
          <cell r="A404">
            <v>71010105</v>
          </cell>
          <cell r="B404" t="str">
            <v>โบนัส-ฝ่ายบริหาร</v>
          </cell>
          <cell r="C404">
            <v>0</v>
          </cell>
          <cell r="D404">
            <v>15386653.73</v>
          </cell>
          <cell r="E404">
            <v>10323595.130000001</v>
          </cell>
          <cell r="F404">
            <v>5063058.5999999996</v>
          </cell>
          <cell r="G404">
            <v>0</v>
          </cell>
          <cell r="H404">
            <v>0</v>
          </cell>
          <cell r="J404">
            <v>5063058.5999999996</v>
          </cell>
        </row>
        <row r="405">
          <cell r="A405">
            <v>71010106</v>
          </cell>
          <cell r="B405" t="str">
            <v>ค่าเบี้ยขยัน-ฝ่ายบริหาร</v>
          </cell>
          <cell r="C405">
            <v>0</v>
          </cell>
          <cell r="D405">
            <v>182500</v>
          </cell>
          <cell r="E405">
            <v>0</v>
          </cell>
          <cell r="F405">
            <v>182500</v>
          </cell>
          <cell r="G405">
            <v>0</v>
          </cell>
          <cell r="H405">
            <v>0</v>
          </cell>
          <cell r="J405">
            <v>182500</v>
          </cell>
        </row>
        <row r="406">
          <cell r="A406">
            <v>71010107</v>
          </cell>
          <cell r="B406" t="str">
            <v>ค่าเบี้ยอาหาร-ฝ่ายบริหาร</v>
          </cell>
          <cell r="C406">
            <v>0</v>
          </cell>
          <cell r="D406">
            <v>365600</v>
          </cell>
          <cell r="E406">
            <v>0</v>
          </cell>
          <cell r="F406">
            <v>365600</v>
          </cell>
          <cell r="G406">
            <v>0</v>
          </cell>
          <cell r="H406">
            <v>0</v>
          </cell>
          <cell r="J406">
            <v>365600</v>
          </cell>
        </row>
        <row r="407">
          <cell r="A407">
            <v>71010108</v>
          </cell>
          <cell r="B407" t="str">
            <v>ค่าน้ำมันและเดินทาง-ฝ่ายบริหาร</v>
          </cell>
          <cell r="C407">
            <v>0</v>
          </cell>
          <cell r="D407">
            <v>927733.33</v>
          </cell>
          <cell r="E407">
            <v>0</v>
          </cell>
          <cell r="F407">
            <v>927733.33</v>
          </cell>
          <cell r="G407">
            <v>0</v>
          </cell>
          <cell r="H407">
            <v>0</v>
          </cell>
          <cell r="J407">
            <v>927733.33</v>
          </cell>
        </row>
        <row r="408">
          <cell r="A408">
            <v>71010109</v>
          </cell>
          <cell r="B408" t="str">
            <v>เงินสมทบกองทุนประกันสังคม-ฝ่ายบริหาร</v>
          </cell>
          <cell r="C408">
            <v>0</v>
          </cell>
          <cell r="D408">
            <v>624630</v>
          </cell>
          <cell r="E408">
            <v>0</v>
          </cell>
          <cell r="F408">
            <v>624630</v>
          </cell>
          <cell r="G408">
            <v>0</v>
          </cell>
          <cell r="H408">
            <v>0</v>
          </cell>
          <cell r="J408">
            <v>624630</v>
          </cell>
        </row>
        <row r="409">
          <cell r="A409">
            <v>71010110</v>
          </cell>
          <cell r="B409" t="str">
            <v>กองทุนสำรองเลี้ยงชีพ-ฝ่ายบริหาร</v>
          </cell>
          <cell r="C409">
            <v>0</v>
          </cell>
          <cell r="D409">
            <v>2955164.93</v>
          </cell>
          <cell r="E409">
            <v>0</v>
          </cell>
          <cell r="F409">
            <v>2955164.93</v>
          </cell>
          <cell r="G409">
            <v>0</v>
          </cell>
          <cell r="H409">
            <v>0</v>
          </cell>
          <cell r="J409">
            <v>2955164.93</v>
          </cell>
        </row>
        <row r="410">
          <cell r="A410">
            <v>71010111</v>
          </cell>
          <cell r="B410" t="str">
            <v>ค่าใช้จ่ายผลประโยชน์พนักงาน - ฝ่ายบริหาร</v>
          </cell>
          <cell r="C410">
            <v>0</v>
          </cell>
          <cell r="D410">
            <v>1158776.01</v>
          </cell>
          <cell r="E410">
            <v>0</v>
          </cell>
          <cell r="F410">
            <v>1158776.01</v>
          </cell>
          <cell r="G410">
            <v>0</v>
          </cell>
          <cell r="H410">
            <v>0</v>
          </cell>
          <cell r="J410">
            <v>1158776.01</v>
          </cell>
        </row>
        <row r="411">
          <cell r="A411">
            <v>71010112</v>
          </cell>
          <cell r="B411" t="str">
            <v>ค่าสวัสดิการพนักงาน-ฝ่ายบริหาร</v>
          </cell>
          <cell r="C411">
            <v>0</v>
          </cell>
          <cell r="D411">
            <v>207850.74</v>
          </cell>
          <cell r="E411">
            <v>426.17</v>
          </cell>
          <cell r="F411">
            <v>207424.57</v>
          </cell>
          <cell r="G411">
            <v>0</v>
          </cell>
          <cell r="H411">
            <v>0</v>
          </cell>
          <cell r="J411">
            <v>207424.57</v>
          </cell>
        </row>
        <row r="412">
          <cell r="A412">
            <v>71010113</v>
          </cell>
          <cell r="B412" t="str">
            <v>ค่าประกันสุขภาพพนักงาน- ฝ่ายบริหาร</v>
          </cell>
          <cell r="C412">
            <v>0</v>
          </cell>
          <cell r="D412">
            <v>806529.33</v>
          </cell>
          <cell r="E412">
            <v>38507.870000000003</v>
          </cell>
          <cell r="F412">
            <v>768021.46</v>
          </cell>
          <cell r="G412">
            <v>0</v>
          </cell>
          <cell r="H412">
            <v>0</v>
          </cell>
          <cell r="J412">
            <v>768021.46</v>
          </cell>
        </row>
        <row r="413">
          <cell r="A413">
            <v>71010114</v>
          </cell>
          <cell r="B413" t="str">
            <v>เงินกองทุนทดแทน</v>
          </cell>
          <cell r="C413">
            <v>0</v>
          </cell>
          <cell r="D413">
            <v>73449</v>
          </cell>
          <cell r="E413">
            <v>0</v>
          </cell>
          <cell r="F413">
            <v>73449</v>
          </cell>
          <cell r="G413">
            <v>0</v>
          </cell>
          <cell r="H413">
            <v>0</v>
          </cell>
          <cell r="J413">
            <v>73449</v>
          </cell>
        </row>
        <row r="414">
          <cell r="A414">
            <v>71010115</v>
          </cell>
          <cell r="B414" t="str">
            <v>ค่าตรวจสุขภาพพนักงาน-ฝ่ายบริหาร</v>
          </cell>
          <cell r="C414">
            <v>0</v>
          </cell>
          <cell r="D414">
            <v>61696.22</v>
          </cell>
          <cell r="E414">
            <v>61696.22</v>
          </cell>
          <cell r="F414">
            <v>0</v>
          </cell>
          <cell r="G414">
            <v>0</v>
          </cell>
          <cell r="H414">
            <v>0</v>
          </cell>
          <cell r="J414">
            <v>0</v>
          </cell>
        </row>
        <row r="415">
          <cell r="A415">
            <v>71010116</v>
          </cell>
          <cell r="B415" t="str">
            <v>ค่าอบรมสัมมนา-บริหาร</v>
          </cell>
          <cell r="C415">
            <v>0</v>
          </cell>
          <cell r="D415">
            <v>543070.81999999995</v>
          </cell>
          <cell r="E415">
            <v>22500</v>
          </cell>
          <cell r="F415">
            <v>520570.82</v>
          </cell>
          <cell r="G415">
            <v>0</v>
          </cell>
          <cell r="H415">
            <v>0</v>
          </cell>
          <cell r="J415">
            <v>520570.82</v>
          </cell>
        </row>
        <row r="416">
          <cell r="A416">
            <v>71010117</v>
          </cell>
          <cell r="B416" t="str">
            <v>ค่าอบรมสัมมนา-บริหาร (2 เท่า)</v>
          </cell>
          <cell r="C416">
            <v>0</v>
          </cell>
          <cell r="D416">
            <v>824200</v>
          </cell>
          <cell r="E416">
            <v>796800</v>
          </cell>
          <cell r="F416">
            <v>27400</v>
          </cell>
          <cell r="G416">
            <v>0</v>
          </cell>
          <cell r="H416">
            <v>0</v>
          </cell>
          <cell r="J416">
            <v>27400</v>
          </cell>
        </row>
        <row r="417">
          <cell r="A417">
            <v>71010118</v>
          </cell>
          <cell r="B417" t="str">
            <v>ค่าใช้จ่ายในการจัดหาบุคลากร</v>
          </cell>
          <cell r="C417">
            <v>0</v>
          </cell>
          <cell r="D417">
            <v>546426.81999999995</v>
          </cell>
          <cell r="E417">
            <v>0</v>
          </cell>
          <cell r="F417">
            <v>546426.81999999995</v>
          </cell>
          <cell r="G417">
            <v>0</v>
          </cell>
          <cell r="H417">
            <v>0</v>
          </cell>
          <cell r="J417">
            <v>546426.81999999995</v>
          </cell>
        </row>
        <row r="418">
          <cell r="A418">
            <v>71010119</v>
          </cell>
          <cell r="B418" t="str">
            <v>ค่าใช้จ่ายกิจกรรมปีใหม่</v>
          </cell>
          <cell r="C418">
            <v>0</v>
          </cell>
          <cell r="D418">
            <v>1273463.6399999999</v>
          </cell>
          <cell r="E418">
            <v>126013.16</v>
          </cell>
          <cell r="F418">
            <v>1147450.48</v>
          </cell>
          <cell r="G418">
            <v>0</v>
          </cell>
          <cell r="H418">
            <v>0</v>
          </cell>
          <cell r="J418">
            <v>1147450.48</v>
          </cell>
        </row>
        <row r="419">
          <cell r="A419">
            <v>71010120</v>
          </cell>
          <cell r="B419" t="str">
            <v>ค่าโทรศัพท์ - พนักงานฝ่ายบริหาร</v>
          </cell>
          <cell r="C419">
            <v>0</v>
          </cell>
          <cell r="D419">
            <v>265033.34000000003</v>
          </cell>
          <cell r="E419">
            <v>0</v>
          </cell>
          <cell r="F419">
            <v>265033.34000000003</v>
          </cell>
          <cell r="G419">
            <v>0</v>
          </cell>
          <cell r="H419">
            <v>0</v>
          </cell>
          <cell r="J419">
            <v>265033.34000000003</v>
          </cell>
        </row>
        <row r="420">
          <cell r="A420">
            <v>71010121</v>
          </cell>
          <cell r="B420" t="str">
            <v>ค่าเบี้ยเลี้ยงเดินทาง - ฝ่ายบริหาร</v>
          </cell>
          <cell r="C420">
            <v>0</v>
          </cell>
          <cell r="D420">
            <v>312000</v>
          </cell>
          <cell r="E420">
            <v>0</v>
          </cell>
          <cell r="F420">
            <v>312000</v>
          </cell>
          <cell r="G420">
            <v>0</v>
          </cell>
          <cell r="H420">
            <v>0</v>
          </cell>
          <cell r="J420">
            <v>312000</v>
          </cell>
        </row>
        <row r="421">
          <cell r="A421">
            <v>71010122</v>
          </cell>
          <cell r="B421" t="str">
            <v>ค่าบริการรถรับส่งพนักงาน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J421">
            <v>0</v>
          </cell>
        </row>
        <row r="422">
          <cell r="A422">
            <v>71010123</v>
          </cell>
          <cell r="B422" t="str">
            <v>ค่าใช้จ่ายจากการให้หุ้นเป็นเกณฑ์</v>
          </cell>
          <cell r="C422">
            <v>0</v>
          </cell>
          <cell r="D422">
            <v>78000</v>
          </cell>
          <cell r="E422">
            <v>10949.25</v>
          </cell>
          <cell r="F422">
            <v>67050.75</v>
          </cell>
          <cell r="G422">
            <v>0</v>
          </cell>
          <cell r="H422">
            <v>0</v>
          </cell>
          <cell r="J422">
            <v>67050.75</v>
          </cell>
        </row>
        <row r="423">
          <cell r="A423">
            <v>71010131</v>
          </cell>
          <cell r="B423" t="str">
            <v>ค่าจัดเลี้ยงและสันทนาการ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J423">
            <v>0</v>
          </cell>
        </row>
        <row r="424">
          <cell r="A424">
            <v>71010150</v>
          </cell>
          <cell r="B424" t="str">
            <v>ค่าใช้จ่ายเงินชดเชยพนักงาน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J424">
            <v>0</v>
          </cell>
        </row>
        <row r="425">
          <cell r="A425">
            <v>71010199</v>
          </cell>
          <cell r="B425" t="str">
            <v>ค่าใช้จ่ายพนักงานอื่น-บริหาร</v>
          </cell>
          <cell r="C425">
            <v>0</v>
          </cell>
          <cell r="D425">
            <v>514.02</v>
          </cell>
          <cell r="E425">
            <v>0</v>
          </cell>
          <cell r="F425">
            <v>514.02</v>
          </cell>
          <cell r="G425">
            <v>0</v>
          </cell>
          <cell r="H425">
            <v>0</v>
          </cell>
          <cell r="J425">
            <v>514.02</v>
          </cell>
        </row>
        <row r="426">
          <cell r="A426">
            <v>71010201</v>
          </cell>
          <cell r="B426" t="str">
            <v>ค่าใช้จ่ายเบ็ตเตล็ดสำนักงาน</v>
          </cell>
          <cell r="C426">
            <v>0</v>
          </cell>
          <cell r="D426">
            <v>830746.82</v>
          </cell>
          <cell r="E426">
            <v>24142.76</v>
          </cell>
          <cell r="F426">
            <v>806604.06</v>
          </cell>
          <cell r="G426">
            <v>0</v>
          </cell>
          <cell r="H426">
            <v>0</v>
          </cell>
          <cell r="J426">
            <v>806604.06</v>
          </cell>
        </row>
        <row r="427">
          <cell r="A427">
            <v>71010202</v>
          </cell>
          <cell r="B427" t="str">
            <v>ค่าเช่าเครื่องถ่ายเอกสาร</v>
          </cell>
          <cell r="C427">
            <v>0</v>
          </cell>
          <cell r="D427">
            <v>444600</v>
          </cell>
          <cell r="E427">
            <v>29700</v>
          </cell>
          <cell r="F427">
            <v>414900</v>
          </cell>
          <cell r="G427">
            <v>0</v>
          </cell>
          <cell r="H427">
            <v>0</v>
          </cell>
          <cell r="J427">
            <v>414900</v>
          </cell>
        </row>
        <row r="428">
          <cell r="A428">
            <v>71010203</v>
          </cell>
          <cell r="B428" t="str">
            <v>ค่าบริการเครื่องถ่ายเอกสาร</v>
          </cell>
          <cell r="C428">
            <v>0</v>
          </cell>
          <cell r="D428">
            <v>555719.75</v>
          </cell>
          <cell r="E428">
            <v>67727.91</v>
          </cell>
          <cell r="F428">
            <v>487991.84</v>
          </cell>
          <cell r="G428">
            <v>0</v>
          </cell>
          <cell r="H428">
            <v>0</v>
          </cell>
          <cell r="J428">
            <v>487991.84</v>
          </cell>
        </row>
        <row r="429">
          <cell r="A429">
            <v>71010204</v>
          </cell>
          <cell r="B429" t="str">
            <v>ค่ารักษาความสะอาด</v>
          </cell>
          <cell r="C429">
            <v>0</v>
          </cell>
          <cell r="D429">
            <v>2740.69</v>
          </cell>
          <cell r="E429">
            <v>0</v>
          </cell>
          <cell r="F429">
            <v>2740.69</v>
          </cell>
          <cell r="G429">
            <v>0</v>
          </cell>
          <cell r="H429">
            <v>0</v>
          </cell>
          <cell r="J429">
            <v>2740.69</v>
          </cell>
        </row>
        <row r="430">
          <cell r="A430">
            <v>71010205</v>
          </cell>
          <cell r="B430" t="str">
            <v>ค่ารักษาความปลอดภัย</v>
          </cell>
          <cell r="C430">
            <v>0</v>
          </cell>
          <cell r="D430">
            <v>473999.99</v>
          </cell>
          <cell r="E430">
            <v>43225.81</v>
          </cell>
          <cell r="F430">
            <v>430774.18</v>
          </cell>
          <cell r="G430">
            <v>0</v>
          </cell>
          <cell r="H430">
            <v>0</v>
          </cell>
          <cell r="J430">
            <v>430774.18</v>
          </cell>
        </row>
        <row r="431">
          <cell r="A431">
            <v>71010206</v>
          </cell>
          <cell r="B431" t="str">
            <v>ค่าใช้จ่ายในการปรับปรุงสภาพแวดล้อม</v>
          </cell>
          <cell r="C431">
            <v>0</v>
          </cell>
          <cell r="D431">
            <v>32100</v>
          </cell>
          <cell r="E431">
            <v>1300</v>
          </cell>
          <cell r="F431">
            <v>30800</v>
          </cell>
          <cell r="G431">
            <v>0</v>
          </cell>
          <cell r="H431">
            <v>0</v>
          </cell>
          <cell r="J431">
            <v>30800</v>
          </cell>
        </row>
        <row r="432">
          <cell r="A432">
            <v>71010207</v>
          </cell>
          <cell r="B432" t="str">
            <v>ค่าทำนามบัตร</v>
          </cell>
          <cell r="C432">
            <v>0</v>
          </cell>
          <cell r="D432">
            <v>15312.5</v>
          </cell>
          <cell r="E432">
            <v>0</v>
          </cell>
          <cell r="F432">
            <v>15312.5</v>
          </cell>
          <cell r="G432">
            <v>0</v>
          </cell>
          <cell r="H432">
            <v>0</v>
          </cell>
          <cell r="J432">
            <v>15312.5</v>
          </cell>
        </row>
        <row r="433">
          <cell r="A433">
            <v>71010208</v>
          </cell>
          <cell r="B433" t="str">
            <v>ค่าเครื่องเขียนแบบพิมพ์และวัสดุอุปกรณ์สำนักงาน</v>
          </cell>
          <cell r="C433">
            <v>0</v>
          </cell>
          <cell r="D433">
            <v>393948.31</v>
          </cell>
          <cell r="E433">
            <v>2024</v>
          </cell>
          <cell r="F433">
            <v>391924.31</v>
          </cell>
          <cell r="G433">
            <v>0</v>
          </cell>
          <cell r="H433">
            <v>0</v>
          </cell>
          <cell r="J433">
            <v>391924.31</v>
          </cell>
        </row>
        <row r="434">
          <cell r="A434">
            <v>71010209</v>
          </cell>
          <cell r="B434" t="str">
            <v>ค่าพนักงานส่งเอกสาร</v>
          </cell>
          <cell r="C434">
            <v>0</v>
          </cell>
          <cell r="D434">
            <v>16766</v>
          </cell>
          <cell r="E434">
            <v>391</v>
          </cell>
          <cell r="F434">
            <v>16375</v>
          </cell>
          <cell r="G434">
            <v>0</v>
          </cell>
          <cell r="H434">
            <v>0</v>
          </cell>
          <cell r="J434">
            <v>16375</v>
          </cell>
        </row>
        <row r="435">
          <cell r="A435">
            <v>71010210</v>
          </cell>
          <cell r="B435" t="str">
            <v>ค่าใช้จ่ายเกี่ยวกับคอมพิวเตอร์</v>
          </cell>
          <cell r="C435">
            <v>0</v>
          </cell>
          <cell r="D435">
            <v>227278.52</v>
          </cell>
          <cell r="E435">
            <v>25640</v>
          </cell>
          <cell r="F435">
            <v>201638.52</v>
          </cell>
          <cell r="G435">
            <v>0</v>
          </cell>
          <cell r="H435">
            <v>0</v>
          </cell>
          <cell r="J435">
            <v>201638.52</v>
          </cell>
        </row>
        <row r="436">
          <cell r="A436">
            <v>71010211</v>
          </cell>
          <cell r="B436" t="str">
            <v>ค่าแปลภาษา</v>
          </cell>
          <cell r="C436">
            <v>0</v>
          </cell>
          <cell r="D436">
            <v>12700</v>
          </cell>
          <cell r="E436">
            <v>400</v>
          </cell>
          <cell r="F436">
            <v>12300</v>
          </cell>
          <cell r="G436">
            <v>0</v>
          </cell>
          <cell r="H436">
            <v>0</v>
          </cell>
          <cell r="J436">
            <v>12300</v>
          </cell>
        </row>
        <row r="437">
          <cell r="A437">
            <v>71010212</v>
          </cell>
          <cell r="B437" t="str">
            <v>ค่าใช้จ่ายในการจัดทำรายงานประจำปี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J437">
            <v>0</v>
          </cell>
        </row>
        <row r="438">
          <cell r="A438">
            <v>71010213</v>
          </cell>
          <cell r="B438" t="str">
            <v>ค่าเบี้ยประชุม</v>
          </cell>
          <cell r="C438">
            <v>0</v>
          </cell>
          <cell r="D438">
            <v>3142580.5</v>
          </cell>
          <cell r="E438">
            <v>705580.52</v>
          </cell>
          <cell r="F438">
            <v>2436999.98</v>
          </cell>
          <cell r="G438">
            <v>0</v>
          </cell>
          <cell r="H438">
            <v>0</v>
          </cell>
          <cell r="J438">
            <v>2436999.98</v>
          </cell>
        </row>
        <row r="439">
          <cell r="A439">
            <v>71010214</v>
          </cell>
          <cell r="B439" t="str">
            <v>ค่าใช้จ่ายนักลงทุนสัมพันธ์</v>
          </cell>
          <cell r="C439">
            <v>0</v>
          </cell>
          <cell r="D439">
            <v>2887168.49</v>
          </cell>
          <cell r="E439">
            <v>231584.61</v>
          </cell>
          <cell r="F439">
            <v>2655583.88</v>
          </cell>
          <cell r="G439">
            <v>0</v>
          </cell>
          <cell r="H439">
            <v>0</v>
          </cell>
          <cell r="J439">
            <v>2655583.88</v>
          </cell>
        </row>
        <row r="440">
          <cell r="A440">
            <v>71010216</v>
          </cell>
          <cell r="B440" t="str">
            <v>ค่าบริการจอดรถ</v>
          </cell>
          <cell r="C440">
            <v>0</v>
          </cell>
          <cell r="D440">
            <v>60760</v>
          </cell>
          <cell r="E440">
            <v>445</v>
          </cell>
          <cell r="F440">
            <v>60315</v>
          </cell>
          <cell r="G440">
            <v>0</v>
          </cell>
          <cell r="H440">
            <v>0</v>
          </cell>
          <cell r="J440">
            <v>60315</v>
          </cell>
        </row>
        <row r="441">
          <cell r="A441">
            <v>71010217</v>
          </cell>
          <cell r="B441" t="str">
            <v>ค่าใช้จ่ายเกี่ยวกับเครื่องหมายการค้า</v>
          </cell>
          <cell r="C441">
            <v>0</v>
          </cell>
          <cell r="D441">
            <v>59154.99</v>
          </cell>
          <cell r="E441">
            <v>0</v>
          </cell>
          <cell r="F441">
            <v>59154.99</v>
          </cell>
          <cell r="G441">
            <v>0</v>
          </cell>
          <cell r="H441">
            <v>0</v>
          </cell>
          <cell r="J441">
            <v>59154.99</v>
          </cell>
        </row>
        <row r="442">
          <cell r="A442">
            <v>71010218</v>
          </cell>
          <cell r="B442" t="str">
            <v>IPO Expense</v>
          </cell>
          <cell r="C442">
            <v>0</v>
          </cell>
          <cell r="D442">
            <v>73281422.859999999</v>
          </cell>
          <cell r="E442">
            <v>73281422.859999999</v>
          </cell>
          <cell r="F442">
            <v>0</v>
          </cell>
          <cell r="G442">
            <v>0</v>
          </cell>
          <cell r="H442">
            <v>0</v>
          </cell>
          <cell r="J442">
            <v>0</v>
          </cell>
        </row>
        <row r="443">
          <cell r="A443">
            <v>71010219</v>
          </cell>
          <cell r="B443" t="str">
            <v>ค่าไปรษณีย์</v>
          </cell>
          <cell r="C443">
            <v>0</v>
          </cell>
          <cell r="D443">
            <v>27247.8</v>
          </cell>
          <cell r="E443">
            <v>1248</v>
          </cell>
          <cell r="F443">
            <v>25999.8</v>
          </cell>
          <cell r="G443">
            <v>0</v>
          </cell>
          <cell r="H443">
            <v>0</v>
          </cell>
          <cell r="J443">
            <v>25999.8</v>
          </cell>
        </row>
        <row r="444">
          <cell r="A444">
            <v>71010220</v>
          </cell>
          <cell r="B444" t="str">
            <v>ค่าเช่ารถ</v>
          </cell>
          <cell r="C444">
            <v>0</v>
          </cell>
          <cell r="D444">
            <v>112149.52</v>
          </cell>
          <cell r="E444">
            <v>0</v>
          </cell>
          <cell r="F444">
            <v>112149.52</v>
          </cell>
          <cell r="G444">
            <v>0</v>
          </cell>
          <cell r="H444">
            <v>0</v>
          </cell>
          <cell r="J444">
            <v>112149.52</v>
          </cell>
        </row>
        <row r="445">
          <cell r="A445">
            <v>71010301</v>
          </cell>
          <cell r="B445" t="str">
            <v>ค่าไฟฟ้า-บริหาร</v>
          </cell>
          <cell r="C445">
            <v>0</v>
          </cell>
          <cell r="D445">
            <v>834764.80000000005</v>
          </cell>
          <cell r="E445">
            <v>46165.32</v>
          </cell>
          <cell r="F445">
            <v>788599.48</v>
          </cell>
          <cell r="G445">
            <v>0</v>
          </cell>
          <cell r="H445">
            <v>0</v>
          </cell>
          <cell r="J445">
            <v>788599.48</v>
          </cell>
        </row>
        <row r="446">
          <cell r="A446">
            <v>71010302</v>
          </cell>
          <cell r="B446" t="str">
            <v>ค่าน้ำประปา-บริหาร</v>
          </cell>
          <cell r="C446">
            <v>0</v>
          </cell>
          <cell r="D446">
            <v>27587.89</v>
          </cell>
          <cell r="E446">
            <v>499</v>
          </cell>
          <cell r="F446">
            <v>27088.89</v>
          </cell>
          <cell r="G446">
            <v>0</v>
          </cell>
          <cell r="H446">
            <v>0</v>
          </cell>
          <cell r="J446">
            <v>27088.89</v>
          </cell>
        </row>
        <row r="447">
          <cell r="A447">
            <v>71010303</v>
          </cell>
          <cell r="B447" t="str">
            <v>ค่าโทรศัพท์-บริหาร</v>
          </cell>
          <cell r="C447">
            <v>0</v>
          </cell>
          <cell r="D447">
            <v>206051.9</v>
          </cell>
          <cell r="E447">
            <v>7736.3</v>
          </cell>
          <cell r="F447">
            <v>198315.6</v>
          </cell>
          <cell r="G447">
            <v>0</v>
          </cell>
          <cell r="H447">
            <v>0</v>
          </cell>
          <cell r="J447">
            <v>198315.6</v>
          </cell>
        </row>
        <row r="448">
          <cell r="A448">
            <v>71010304</v>
          </cell>
          <cell r="B448" t="str">
            <v>ค่าบริการอินเตอร์เน็ต</v>
          </cell>
          <cell r="C448">
            <v>0</v>
          </cell>
          <cell r="D448">
            <v>545425</v>
          </cell>
          <cell r="E448">
            <v>0</v>
          </cell>
          <cell r="F448">
            <v>545425</v>
          </cell>
          <cell r="G448">
            <v>0</v>
          </cell>
          <cell r="H448">
            <v>0</v>
          </cell>
          <cell r="J448">
            <v>545425</v>
          </cell>
        </row>
        <row r="449">
          <cell r="A449">
            <v>71010305</v>
          </cell>
          <cell r="B449" t="str">
            <v>ค่าบริการส่วนกลาง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J449">
            <v>0</v>
          </cell>
        </row>
        <row r="450">
          <cell r="A450">
            <v>71010401</v>
          </cell>
          <cell r="B450" t="str">
            <v>ค่าเบี้ยประกันภัย-อาคาร</v>
          </cell>
          <cell r="C450">
            <v>0</v>
          </cell>
          <cell r="D450">
            <v>94928.85</v>
          </cell>
          <cell r="E450">
            <v>50513.35</v>
          </cell>
          <cell r="F450">
            <v>44415.5</v>
          </cell>
          <cell r="G450">
            <v>0</v>
          </cell>
          <cell r="H450">
            <v>0</v>
          </cell>
          <cell r="J450">
            <v>44415.5</v>
          </cell>
        </row>
        <row r="451">
          <cell r="A451">
            <v>71010403</v>
          </cell>
          <cell r="B451" t="str">
            <v>ค่าเบี้ยประกันภัย-ยานพาหนะ</v>
          </cell>
          <cell r="C451">
            <v>0</v>
          </cell>
          <cell r="D451">
            <v>184752.67</v>
          </cell>
          <cell r="E451">
            <v>5849.26</v>
          </cell>
          <cell r="F451">
            <v>178903.41</v>
          </cell>
          <cell r="G451">
            <v>0</v>
          </cell>
          <cell r="H451">
            <v>0</v>
          </cell>
          <cell r="J451">
            <v>178903.41</v>
          </cell>
        </row>
        <row r="452">
          <cell r="A452">
            <v>71010404</v>
          </cell>
          <cell r="B452" t="str">
            <v>ค่าภาษี-ยานพาหนะ</v>
          </cell>
          <cell r="C452">
            <v>0</v>
          </cell>
          <cell r="D452">
            <v>59382.65</v>
          </cell>
          <cell r="E452">
            <v>28037.38</v>
          </cell>
          <cell r="F452">
            <v>31345.27</v>
          </cell>
          <cell r="G452">
            <v>0</v>
          </cell>
          <cell r="H452">
            <v>0</v>
          </cell>
          <cell r="J452">
            <v>31345.27</v>
          </cell>
        </row>
        <row r="453">
          <cell r="A453">
            <v>71010501</v>
          </cell>
          <cell r="B453" t="str">
            <v>ค่าธรรมเนียมธนาคาร</v>
          </cell>
          <cell r="C453">
            <v>0</v>
          </cell>
          <cell r="D453">
            <v>332699.21999999997</v>
          </cell>
          <cell r="E453">
            <v>-13470.09</v>
          </cell>
          <cell r="F453">
            <v>346169.31</v>
          </cell>
          <cell r="G453">
            <v>0</v>
          </cell>
          <cell r="H453">
            <v>0</v>
          </cell>
          <cell r="J453">
            <v>346169.31</v>
          </cell>
        </row>
        <row r="454">
          <cell r="A454">
            <v>71010502</v>
          </cell>
          <cell r="B454" t="str">
            <v>ค่าธรรมเนียมอื่นๆ</v>
          </cell>
          <cell r="C454">
            <v>0</v>
          </cell>
          <cell r="D454">
            <v>2016799.07</v>
          </cell>
          <cell r="E454">
            <v>985018.12</v>
          </cell>
          <cell r="F454">
            <v>1031780.95</v>
          </cell>
          <cell r="G454">
            <v>0</v>
          </cell>
          <cell r="H454">
            <v>0</v>
          </cell>
          <cell r="J454">
            <v>1031780.95</v>
          </cell>
        </row>
        <row r="455">
          <cell r="A455">
            <v>71010503</v>
          </cell>
          <cell r="B455" t="str">
            <v>ค่าสอบบัญชี</v>
          </cell>
          <cell r="C455">
            <v>0</v>
          </cell>
          <cell r="D455">
            <v>3128831.02</v>
          </cell>
          <cell r="E455">
            <v>985100</v>
          </cell>
          <cell r="F455">
            <v>2143731.02</v>
          </cell>
          <cell r="G455">
            <v>0</v>
          </cell>
          <cell r="H455">
            <v>0</v>
          </cell>
          <cell r="J455">
            <v>2143731.02</v>
          </cell>
        </row>
        <row r="456">
          <cell r="A456">
            <v>71010504</v>
          </cell>
          <cell r="B456" t="str">
            <v>ค่าธรรมเนียมที่ปรึกษา</v>
          </cell>
          <cell r="C456">
            <v>0</v>
          </cell>
          <cell r="D456">
            <v>1762817.88</v>
          </cell>
          <cell r="E456">
            <v>63248.56</v>
          </cell>
          <cell r="F456">
            <v>1699569.32</v>
          </cell>
          <cell r="G456">
            <v>0</v>
          </cell>
          <cell r="H456">
            <v>0</v>
          </cell>
          <cell r="J456">
            <v>1699569.32</v>
          </cell>
        </row>
        <row r="457">
          <cell r="A457">
            <v>71010601</v>
          </cell>
          <cell r="B457" t="str">
            <v>ค่าซ่อมแซมและบำรุงรักษา-ยานพาหนะ</v>
          </cell>
          <cell r="C457">
            <v>0</v>
          </cell>
          <cell r="D457">
            <v>212685.66</v>
          </cell>
          <cell r="E457">
            <v>16353.45</v>
          </cell>
          <cell r="F457">
            <v>196332.21</v>
          </cell>
          <cell r="G457">
            <v>0</v>
          </cell>
          <cell r="H457">
            <v>0</v>
          </cell>
          <cell r="J457">
            <v>196332.21</v>
          </cell>
        </row>
        <row r="458">
          <cell r="A458">
            <v>71010602</v>
          </cell>
          <cell r="B458" t="str">
            <v>ค่าซ่อมแซมและบำรุงรักษา-อาคารสำนักงาน</v>
          </cell>
          <cell r="C458">
            <v>0</v>
          </cell>
          <cell r="D458">
            <v>265416.2</v>
          </cell>
          <cell r="E458">
            <v>152077.70000000001</v>
          </cell>
          <cell r="F458">
            <v>113338.5</v>
          </cell>
          <cell r="G458">
            <v>0</v>
          </cell>
          <cell r="H458">
            <v>0</v>
          </cell>
          <cell r="J458">
            <v>113338.5</v>
          </cell>
        </row>
        <row r="459">
          <cell r="A459">
            <v>71010603</v>
          </cell>
          <cell r="B459" t="str">
            <v>ค่าซ่อมแซมและบำรุงรักษา-เครื่องใช้สำนักงาน</v>
          </cell>
          <cell r="C459">
            <v>0</v>
          </cell>
          <cell r="D459">
            <v>8432</v>
          </cell>
          <cell r="E459">
            <v>0</v>
          </cell>
          <cell r="F459">
            <v>8432</v>
          </cell>
          <cell r="G459">
            <v>0</v>
          </cell>
          <cell r="H459">
            <v>0</v>
          </cell>
          <cell r="J459">
            <v>8432</v>
          </cell>
        </row>
        <row r="460">
          <cell r="A460">
            <v>71010604</v>
          </cell>
          <cell r="B460" t="str">
            <v>ค่าซ่อมแซมและบำรุงรักษา-คอมพิวเตอร์</v>
          </cell>
          <cell r="C460">
            <v>0</v>
          </cell>
          <cell r="D460">
            <v>502965</v>
          </cell>
          <cell r="E460">
            <v>7750</v>
          </cell>
          <cell r="F460">
            <v>495215</v>
          </cell>
          <cell r="G460">
            <v>0</v>
          </cell>
          <cell r="H460">
            <v>0</v>
          </cell>
          <cell r="J460">
            <v>495215</v>
          </cell>
        </row>
        <row r="461">
          <cell r="A461">
            <v>71010605</v>
          </cell>
          <cell r="B461" t="str">
            <v>ค่าซ่อมแซมและบำรุงรักษา-เครื่องตกแต่งสำนักงาน</v>
          </cell>
          <cell r="C461">
            <v>0</v>
          </cell>
          <cell r="D461">
            <v>4915.2700000000004</v>
          </cell>
          <cell r="E461">
            <v>0</v>
          </cell>
          <cell r="F461">
            <v>4915.2700000000004</v>
          </cell>
          <cell r="G461">
            <v>0</v>
          </cell>
          <cell r="H461">
            <v>0</v>
          </cell>
          <cell r="J461">
            <v>4915.2700000000004</v>
          </cell>
        </row>
        <row r="462">
          <cell r="A462">
            <v>71010701</v>
          </cell>
          <cell r="B462" t="str">
            <v>ค่าใช้จ่ายเดินทางและที่พัก - ในประเทศ</v>
          </cell>
          <cell r="C462">
            <v>0</v>
          </cell>
          <cell r="D462">
            <v>1490586.02</v>
          </cell>
          <cell r="E462">
            <v>246126.4</v>
          </cell>
          <cell r="F462">
            <v>1244459.6200000001</v>
          </cell>
          <cell r="G462">
            <v>0</v>
          </cell>
          <cell r="H462">
            <v>0</v>
          </cell>
          <cell r="J462">
            <v>1244459.6200000001</v>
          </cell>
        </row>
        <row r="463">
          <cell r="A463">
            <v>71010702</v>
          </cell>
          <cell r="B463" t="str">
            <v>ค่าใช้จ่ายเดินทางและที่พัก - ต่างประเทศ</v>
          </cell>
          <cell r="C463">
            <v>0</v>
          </cell>
          <cell r="D463">
            <v>1814525.18</v>
          </cell>
          <cell r="E463">
            <v>356851.22</v>
          </cell>
          <cell r="F463">
            <v>1457673.96</v>
          </cell>
          <cell r="G463">
            <v>0</v>
          </cell>
          <cell r="H463">
            <v>0</v>
          </cell>
          <cell r="J463">
            <v>1457673.96</v>
          </cell>
        </row>
        <row r="464">
          <cell r="A464">
            <v>71010703</v>
          </cell>
          <cell r="B464" t="str">
            <v>ค่าใช้จ่ายในการเดินทางอื่นๆ-บริหาร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J464">
            <v>0</v>
          </cell>
        </row>
        <row r="465">
          <cell r="A465">
            <v>71010704</v>
          </cell>
          <cell r="B465" t="str">
            <v>ค่าใช้จ่ายเดินทาง-พนักงาน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J465">
            <v>0</v>
          </cell>
        </row>
        <row r="466">
          <cell r="A466">
            <v>71010802</v>
          </cell>
          <cell r="B466" t="str">
            <v>ค่าเสื่อมราคา อาคารสำนักงาน</v>
          </cell>
          <cell r="C466">
            <v>0</v>
          </cell>
          <cell r="D466">
            <v>1352976.59</v>
          </cell>
          <cell r="E466">
            <v>299540.05</v>
          </cell>
          <cell r="F466">
            <v>1053436.54</v>
          </cell>
          <cell r="G466">
            <v>0</v>
          </cell>
          <cell r="H466">
            <v>0</v>
          </cell>
          <cell r="J466">
            <v>1053436.54</v>
          </cell>
        </row>
        <row r="467">
          <cell r="A467">
            <v>71010803</v>
          </cell>
          <cell r="B467" t="str">
            <v>ค่าเสื่อมราคา ส่วนต่อเติมอาคาร  สำนักงาน</v>
          </cell>
          <cell r="C467">
            <v>0</v>
          </cell>
          <cell r="D467">
            <v>424943.27</v>
          </cell>
          <cell r="E467">
            <v>96982.84</v>
          </cell>
          <cell r="F467">
            <v>327960.43</v>
          </cell>
          <cell r="G467">
            <v>0</v>
          </cell>
          <cell r="H467">
            <v>0</v>
          </cell>
          <cell r="J467">
            <v>327960.43</v>
          </cell>
        </row>
        <row r="468">
          <cell r="A468">
            <v>71010804</v>
          </cell>
          <cell r="B468" t="str">
            <v>ค่าเสื่อมราคา เครื่องใช้สำนักงาน</v>
          </cell>
          <cell r="C468">
            <v>0</v>
          </cell>
          <cell r="D468">
            <v>1044707.57</v>
          </cell>
          <cell r="E468">
            <v>244671.7</v>
          </cell>
          <cell r="F468">
            <v>800035.87</v>
          </cell>
          <cell r="G468">
            <v>0</v>
          </cell>
          <cell r="H468">
            <v>0</v>
          </cell>
          <cell r="J468">
            <v>800035.87</v>
          </cell>
        </row>
        <row r="469">
          <cell r="A469">
            <v>71010805</v>
          </cell>
          <cell r="B469" t="str">
            <v>ค่าเสื่อมราคา เครื่องตกแต่งสำนักงาน</v>
          </cell>
          <cell r="C469">
            <v>0</v>
          </cell>
          <cell r="D469">
            <v>1093062.4099999999</v>
          </cell>
          <cell r="E469">
            <v>269551.84000000003</v>
          </cell>
          <cell r="F469">
            <v>823510.57</v>
          </cell>
          <cell r="G469">
            <v>0</v>
          </cell>
          <cell r="H469">
            <v>0</v>
          </cell>
          <cell r="J469">
            <v>823510.57</v>
          </cell>
        </row>
        <row r="470">
          <cell r="A470">
            <v>71010806</v>
          </cell>
          <cell r="B470" t="str">
            <v>ค่าเสื่อมราคา ยานพาหนะ   สำนักงาน</v>
          </cell>
          <cell r="C470">
            <v>0</v>
          </cell>
          <cell r="D470">
            <v>3282137.31</v>
          </cell>
          <cell r="E470">
            <v>813753.06</v>
          </cell>
          <cell r="F470">
            <v>2468384.25</v>
          </cell>
          <cell r="G470">
            <v>0</v>
          </cell>
          <cell r="H470">
            <v>0</v>
          </cell>
          <cell r="J470">
            <v>2468384.25</v>
          </cell>
        </row>
        <row r="471">
          <cell r="A471">
            <v>71010807</v>
          </cell>
          <cell r="B471" t="str">
            <v>ค่าเสื่อมราคา คอมพิวเตอร์และอุปกรณ์  สำนักงาน</v>
          </cell>
          <cell r="C471">
            <v>0</v>
          </cell>
          <cell r="D471">
            <v>3497264.13</v>
          </cell>
          <cell r="E471">
            <v>855109.03</v>
          </cell>
          <cell r="F471">
            <v>2642155.1</v>
          </cell>
          <cell r="G471">
            <v>0</v>
          </cell>
          <cell r="H471">
            <v>0</v>
          </cell>
          <cell r="J471">
            <v>2642155.1</v>
          </cell>
        </row>
        <row r="472">
          <cell r="A472">
            <v>71010808</v>
          </cell>
          <cell r="B472" t="str">
            <v>ค่าเสื่อมราคา ระบบสื่อสาร  สำนักงาน</v>
          </cell>
          <cell r="C472">
            <v>0</v>
          </cell>
          <cell r="D472">
            <v>176486.52</v>
          </cell>
          <cell r="E472">
            <v>43120.17</v>
          </cell>
          <cell r="F472">
            <v>133366.35</v>
          </cell>
          <cell r="G472">
            <v>0</v>
          </cell>
          <cell r="H472">
            <v>0</v>
          </cell>
          <cell r="J472">
            <v>133366.35</v>
          </cell>
        </row>
        <row r="473">
          <cell r="A473">
            <v>71010809</v>
          </cell>
          <cell r="B473" t="str">
            <v>ค่าเสื่อมราคา ระบบสาธารณูปโภค  สำนักงาน</v>
          </cell>
          <cell r="C473">
            <v>0</v>
          </cell>
          <cell r="D473">
            <v>645511.12</v>
          </cell>
          <cell r="E473">
            <v>152424.07</v>
          </cell>
          <cell r="F473">
            <v>493087.05</v>
          </cell>
          <cell r="G473">
            <v>0</v>
          </cell>
          <cell r="H473">
            <v>0</v>
          </cell>
          <cell r="J473">
            <v>493087.05</v>
          </cell>
        </row>
        <row r="474">
          <cell r="A474">
            <v>71010810</v>
          </cell>
          <cell r="B474" t="str">
            <v>ค่าเสื่อมราคา ระบบรักษาความปลอดภัย - สำนักงาน</v>
          </cell>
          <cell r="C474">
            <v>0</v>
          </cell>
          <cell r="D474">
            <v>160765</v>
          </cell>
          <cell r="E474">
            <v>37698.239999999998</v>
          </cell>
          <cell r="F474">
            <v>123066.76</v>
          </cell>
          <cell r="G474">
            <v>0</v>
          </cell>
          <cell r="H474">
            <v>0</v>
          </cell>
          <cell r="J474">
            <v>123066.76</v>
          </cell>
        </row>
        <row r="475">
          <cell r="A475">
            <v>71010812</v>
          </cell>
          <cell r="B475" t="str">
            <v>ค่าตัดจำหน่าย - เครื่องหมายการค้า</v>
          </cell>
          <cell r="C475">
            <v>0</v>
          </cell>
          <cell r="D475">
            <v>1059225.23</v>
          </cell>
          <cell r="E475">
            <v>262617.82</v>
          </cell>
          <cell r="F475">
            <v>796607.41</v>
          </cell>
          <cell r="G475">
            <v>0</v>
          </cell>
          <cell r="H475">
            <v>0</v>
          </cell>
          <cell r="J475">
            <v>796607.41</v>
          </cell>
        </row>
        <row r="476">
          <cell r="A476">
            <v>71010813</v>
          </cell>
          <cell r="B476" t="str">
            <v>ค่าตัดจำหน่าย - โปรแกรมสำเร็จรูป  สำนักงาน</v>
          </cell>
          <cell r="C476">
            <v>0</v>
          </cell>
          <cell r="D476">
            <v>1451805.5</v>
          </cell>
          <cell r="E476">
            <v>343974.99</v>
          </cell>
          <cell r="F476">
            <v>1107830.51</v>
          </cell>
          <cell r="G476">
            <v>0</v>
          </cell>
          <cell r="H476">
            <v>0</v>
          </cell>
          <cell r="J476">
            <v>1107830.51</v>
          </cell>
        </row>
        <row r="477">
          <cell r="A477">
            <v>71010901</v>
          </cell>
          <cell r="B477" t="str">
            <v>ค่าภาษีป้าย</v>
          </cell>
          <cell r="C477">
            <v>0</v>
          </cell>
          <cell r="D477">
            <v>11357.19</v>
          </cell>
          <cell r="E477">
            <v>0</v>
          </cell>
          <cell r="F477">
            <v>11357.19</v>
          </cell>
          <cell r="G477">
            <v>0</v>
          </cell>
          <cell r="H477">
            <v>0</v>
          </cell>
          <cell r="J477">
            <v>11357.19</v>
          </cell>
        </row>
        <row r="478">
          <cell r="A478">
            <v>71010902</v>
          </cell>
          <cell r="B478" t="str">
            <v>ค่าภาษีบำรุงท้องที่และภาษีโรงเรือน</v>
          </cell>
          <cell r="C478">
            <v>0</v>
          </cell>
          <cell r="D478">
            <v>105200</v>
          </cell>
          <cell r="E478">
            <v>10730</v>
          </cell>
          <cell r="F478">
            <v>94470</v>
          </cell>
          <cell r="G478">
            <v>0</v>
          </cell>
          <cell r="H478">
            <v>0</v>
          </cell>
          <cell r="J478">
            <v>94470</v>
          </cell>
        </row>
        <row r="479">
          <cell r="A479">
            <v>71010904</v>
          </cell>
          <cell r="B479" t="str">
            <v>ค่าอากรแสตมป์</v>
          </cell>
          <cell r="C479">
            <v>0</v>
          </cell>
          <cell r="D479">
            <v>19961.28</v>
          </cell>
          <cell r="E479">
            <v>168.3</v>
          </cell>
          <cell r="F479">
            <v>19792.98</v>
          </cell>
          <cell r="G479">
            <v>0</v>
          </cell>
          <cell r="H479">
            <v>0</v>
          </cell>
          <cell r="J479">
            <v>19792.98</v>
          </cell>
        </row>
        <row r="480">
          <cell r="A480">
            <v>71010905</v>
          </cell>
          <cell r="B480" t="str">
            <v>ภาษีหัก ณ ที่จ่าย ออกให้</v>
          </cell>
          <cell r="C480">
            <v>0</v>
          </cell>
          <cell r="D480">
            <v>54.45</v>
          </cell>
          <cell r="E480">
            <v>0</v>
          </cell>
          <cell r="F480">
            <v>54.45</v>
          </cell>
          <cell r="G480">
            <v>0</v>
          </cell>
          <cell r="H480">
            <v>0</v>
          </cell>
          <cell r="J480">
            <v>54.45</v>
          </cell>
        </row>
        <row r="481">
          <cell r="A481">
            <v>71010999</v>
          </cell>
          <cell r="B481" t="str">
            <v>ค่าภาษีอื่น ๆ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J481">
            <v>0</v>
          </cell>
        </row>
        <row r="482">
          <cell r="A482">
            <v>71011001</v>
          </cell>
          <cell r="B482" t="str">
            <v>เงินบริจาค</v>
          </cell>
          <cell r="C482">
            <v>0</v>
          </cell>
          <cell r="D482">
            <v>6513900</v>
          </cell>
          <cell r="E482">
            <v>2751950</v>
          </cell>
          <cell r="F482">
            <v>3761950</v>
          </cell>
          <cell r="G482">
            <v>0</v>
          </cell>
          <cell r="H482">
            <v>0</v>
          </cell>
          <cell r="J482">
            <v>3761950</v>
          </cell>
        </row>
        <row r="483">
          <cell r="A483">
            <v>71011002</v>
          </cell>
          <cell r="B483" t="str">
            <v>เงินสนับสนุนการศึกษาและกีฬา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J483">
            <v>0</v>
          </cell>
        </row>
        <row r="484">
          <cell r="A484">
            <v>71011101</v>
          </cell>
          <cell r="B484" t="str">
            <v>ค่ารับรอง - บริหาร</v>
          </cell>
          <cell r="C484">
            <v>0</v>
          </cell>
          <cell r="D484">
            <v>4397349.59</v>
          </cell>
          <cell r="E484">
            <v>2245254.08</v>
          </cell>
          <cell r="F484">
            <v>2152095.5099999998</v>
          </cell>
          <cell r="G484">
            <v>0</v>
          </cell>
          <cell r="H484">
            <v>0</v>
          </cell>
          <cell r="J484">
            <v>2152095.5099999998</v>
          </cell>
        </row>
        <row r="485">
          <cell r="A485">
            <v>71011102</v>
          </cell>
          <cell r="B485" t="str">
            <v>ค่าของขวัญ - บริหาร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J485">
            <v>0</v>
          </cell>
        </row>
        <row r="486">
          <cell r="A486">
            <v>71011201</v>
          </cell>
          <cell r="B486" t="str">
            <v>หนี้สูญ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J486">
            <v>0</v>
          </cell>
        </row>
        <row r="487">
          <cell r="A487">
            <v>71011202</v>
          </cell>
          <cell r="B487" t="str">
            <v>หนี้สงสัยจะสูญ</v>
          </cell>
          <cell r="C487">
            <v>0</v>
          </cell>
          <cell r="D487">
            <v>0.2</v>
          </cell>
          <cell r="E487">
            <v>0.2</v>
          </cell>
          <cell r="F487">
            <v>0</v>
          </cell>
          <cell r="G487">
            <v>0</v>
          </cell>
          <cell r="H487">
            <v>0</v>
          </cell>
          <cell r="J487">
            <v>0</v>
          </cell>
        </row>
        <row r="488">
          <cell r="A488">
            <v>71011701</v>
          </cell>
          <cell r="B488" t="str">
            <v>ผลต่างเศษสตางค์</v>
          </cell>
          <cell r="C488">
            <v>0</v>
          </cell>
          <cell r="D488">
            <v>23.88</v>
          </cell>
          <cell r="E488">
            <v>18.62</v>
          </cell>
          <cell r="F488">
            <v>5.26</v>
          </cell>
          <cell r="G488">
            <v>0</v>
          </cell>
          <cell r="H488">
            <v>0</v>
          </cell>
          <cell r="J488">
            <v>5.26</v>
          </cell>
        </row>
        <row r="489">
          <cell r="A489">
            <v>71011702</v>
          </cell>
          <cell r="B489" t="str">
            <v>ค่าใช้จ่ายต้องห้ามตามประมวลรัษฎากร</v>
          </cell>
          <cell r="C489">
            <v>0</v>
          </cell>
          <cell r="D489">
            <v>4890374.5599999996</v>
          </cell>
          <cell r="E489">
            <v>4967283.41</v>
          </cell>
          <cell r="F489">
            <v>-76908.850000000006</v>
          </cell>
          <cell r="G489">
            <v>0</v>
          </cell>
          <cell r="H489">
            <v>0</v>
          </cell>
          <cell r="J489">
            <v>-76908.850000000006</v>
          </cell>
        </row>
        <row r="490">
          <cell r="A490">
            <v>71011703</v>
          </cell>
          <cell r="B490" t="str">
            <v>ค่าเบี้ยปรับ-เงินเพิ่ม</v>
          </cell>
          <cell r="C490">
            <v>0</v>
          </cell>
          <cell r="D490">
            <v>136445.62</v>
          </cell>
          <cell r="E490">
            <v>0</v>
          </cell>
          <cell r="F490">
            <v>136445.62</v>
          </cell>
          <cell r="G490">
            <v>0</v>
          </cell>
          <cell r="H490">
            <v>0</v>
          </cell>
          <cell r="J490">
            <v>136445.62</v>
          </cell>
        </row>
        <row r="491">
          <cell r="A491">
            <v>71011704</v>
          </cell>
          <cell r="B491" t="str">
            <v>ภาษีซื้อขอคืนไม่ได้</v>
          </cell>
          <cell r="C491">
            <v>0</v>
          </cell>
          <cell r="D491">
            <v>259152.66</v>
          </cell>
          <cell r="E491">
            <v>6300</v>
          </cell>
          <cell r="F491">
            <v>252852.66</v>
          </cell>
          <cell r="G491">
            <v>0</v>
          </cell>
          <cell r="H491">
            <v>0</v>
          </cell>
          <cell r="J491">
            <v>252852.66</v>
          </cell>
        </row>
        <row r="492">
          <cell r="A492">
            <v>71011706</v>
          </cell>
          <cell r="B492" t="str">
            <v>ขาดทุนจากการจำหน่ายทรัพย์สิน</v>
          </cell>
          <cell r="C492">
            <v>0</v>
          </cell>
          <cell r="D492">
            <v>94054.96</v>
          </cell>
          <cell r="E492">
            <v>47886.73</v>
          </cell>
          <cell r="F492">
            <v>46168.23</v>
          </cell>
          <cell r="G492">
            <v>0</v>
          </cell>
          <cell r="H492">
            <v>0</v>
          </cell>
          <cell r="J492">
            <v>46168.23</v>
          </cell>
        </row>
        <row r="493">
          <cell r="A493">
            <v>71011707</v>
          </cell>
          <cell r="B493" t="str">
            <v>ค่าใช้จ่าย CSR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J493">
            <v>0</v>
          </cell>
        </row>
        <row r="494">
          <cell r="A494">
            <v>71011708</v>
          </cell>
          <cell r="B494" t="str">
            <v>ขาดทุนจากการทำลายสินค้า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J494">
            <v>0</v>
          </cell>
        </row>
        <row r="495">
          <cell r="A495">
            <v>71011709</v>
          </cell>
          <cell r="B495" t="str">
            <v>กำไร(ขาดทุน)จากการประมาณการตามหลักคณิตศาสตร์ประกันภัย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J495">
            <v>0</v>
          </cell>
        </row>
        <row r="496">
          <cell r="A496">
            <v>71011710</v>
          </cell>
          <cell r="B496" t="str">
            <v>กำไร(ขาดทุน)จากการตัดจำหน่ายสินทรัพย์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J496">
            <v>0</v>
          </cell>
        </row>
        <row r="497">
          <cell r="A497">
            <v>71011713</v>
          </cell>
          <cell r="B497" t="str">
            <v>ขาดทุนจากสินค้าสูญหาย</v>
          </cell>
          <cell r="C497">
            <v>0</v>
          </cell>
          <cell r="D497">
            <v>0</v>
          </cell>
          <cell r="E497">
            <v>262361.68</v>
          </cell>
          <cell r="F497">
            <v>-262361.68</v>
          </cell>
          <cell r="G497">
            <v>0</v>
          </cell>
          <cell r="H497">
            <v>0</v>
          </cell>
          <cell r="J497">
            <v>-262361.68</v>
          </cell>
        </row>
        <row r="498">
          <cell r="A498">
            <v>71011801</v>
          </cell>
          <cell r="B498" t="str">
            <v>ค่าดอกเบี้ยจ่าย - เบิกเงินเกินบัญชี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J498">
            <v>0</v>
          </cell>
        </row>
        <row r="499">
          <cell r="A499">
            <v>71011802</v>
          </cell>
          <cell r="B499" t="str">
            <v>ค่าดอกเบี้ยจ่าย - เงินกู้ยืมระยะยาว</v>
          </cell>
          <cell r="C499">
            <v>0</v>
          </cell>
          <cell r="D499">
            <v>4560253.57</v>
          </cell>
          <cell r="E499">
            <v>1102457.98</v>
          </cell>
          <cell r="F499">
            <v>3457795.59</v>
          </cell>
          <cell r="G499">
            <v>0</v>
          </cell>
          <cell r="H499">
            <v>0</v>
          </cell>
          <cell r="J499">
            <v>3457795.59</v>
          </cell>
        </row>
        <row r="500">
          <cell r="A500">
            <v>71011803</v>
          </cell>
          <cell r="B500" t="str">
            <v>ค่าดอกเบี้ยจ่าย - เช่าซื้อ</v>
          </cell>
          <cell r="C500">
            <v>0</v>
          </cell>
          <cell r="D500">
            <v>291630.67</v>
          </cell>
          <cell r="E500">
            <v>117907.8</v>
          </cell>
          <cell r="F500">
            <v>173722.87</v>
          </cell>
          <cell r="G500">
            <v>0</v>
          </cell>
          <cell r="H500">
            <v>0</v>
          </cell>
          <cell r="J500">
            <v>173722.87</v>
          </cell>
        </row>
        <row r="501">
          <cell r="A501">
            <v>71011804</v>
          </cell>
          <cell r="B501" t="str">
            <v>ค่าดอกเบี้ยจ่าย - เงินกู้ยืมระยะสั้น</v>
          </cell>
          <cell r="C501">
            <v>0</v>
          </cell>
          <cell r="D501">
            <v>4732496.96</v>
          </cell>
          <cell r="E501">
            <v>0</v>
          </cell>
          <cell r="F501">
            <v>4732496.96</v>
          </cell>
          <cell r="G501">
            <v>0</v>
          </cell>
          <cell r="J501">
            <v>4732496.96</v>
          </cell>
        </row>
        <row r="502">
          <cell r="A502">
            <v>71011901</v>
          </cell>
          <cell r="B502" t="str">
            <v>ภาษีเงินได้นิติบุคคล</v>
          </cell>
          <cell r="C502">
            <v>0</v>
          </cell>
          <cell r="D502">
            <v>26687570.289999999</v>
          </cell>
          <cell r="E502">
            <v>12366455.390000001</v>
          </cell>
          <cell r="F502">
            <v>14321114.9</v>
          </cell>
          <cell r="G502">
            <v>782364.23</v>
          </cell>
          <cell r="H502">
            <v>0</v>
          </cell>
          <cell r="J502">
            <v>15103479.130000001</v>
          </cell>
        </row>
        <row r="503">
          <cell r="A503">
            <v>71011902</v>
          </cell>
          <cell r="B503" t="str">
            <v>ภาษีเงินได้รอการตัดบัญชี</v>
          </cell>
          <cell r="C503">
            <v>0</v>
          </cell>
          <cell r="D503">
            <v>892872.58</v>
          </cell>
          <cell r="E503">
            <v>160333.62</v>
          </cell>
          <cell r="F503">
            <v>732538.96</v>
          </cell>
          <cell r="J503">
            <v>732538.96</v>
          </cell>
        </row>
        <row r="504">
          <cell r="C504" t="str">
            <v>=============</v>
          </cell>
          <cell r="D504" t="str">
            <v>=============</v>
          </cell>
          <cell r="E504" t="str">
            <v>=============</v>
          </cell>
          <cell r="F504" t="str">
            <v>=============</v>
          </cell>
        </row>
        <row r="505">
          <cell r="A505" t="str">
            <v>Total</v>
          </cell>
          <cell r="C505">
            <v>0</v>
          </cell>
          <cell r="D505">
            <v>28795957574.939999</v>
          </cell>
          <cell r="E505">
            <v>28795957574.939999</v>
          </cell>
          <cell r="F505">
            <v>0</v>
          </cell>
        </row>
      </sheetData>
      <sheetData sheetId="14">
        <row r="1">
          <cell r="A1" t="str">
            <v>G/L Acct/BP Code</v>
          </cell>
          <cell r="B1" t="str">
            <v>Name</v>
          </cell>
          <cell r="C1" t="str">
            <v>Local Currency - Thai Baht (THB) - OB</v>
          </cell>
          <cell r="D1" t="str">
            <v>Local Currency - Thai Baht (THB) - Debit</v>
          </cell>
          <cell r="E1" t="str">
            <v>Local Currency - Thai Baht (THB) - Credit</v>
          </cell>
          <cell r="F1" t="str">
            <v>Local Currency - Thai Baht (THB) - Balance</v>
          </cell>
          <cell r="G1" t="str">
            <v>Dr</v>
          </cell>
          <cell r="H1" t="str">
            <v>Cr.</v>
          </cell>
          <cell r="I1" t="str">
            <v>rate</v>
          </cell>
          <cell r="J1" t="str">
            <v>balance</v>
          </cell>
        </row>
        <row r="2">
          <cell r="A2">
            <v>11010101</v>
          </cell>
          <cell r="B2" t="str">
            <v>เงินสดในมือ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J2">
            <v>0</v>
          </cell>
        </row>
        <row r="3">
          <cell r="A3">
            <v>11010102</v>
          </cell>
          <cell r="B3" t="str">
            <v>เงินสดย่อย - สำนักงาน</v>
          </cell>
          <cell r="C3">
            <v>10714</v>
          </cell>
          <cell r="D3">
            <v>177767.63</v>
          </cell>
          <cell r="E3">
            <v>188481.63</v>
          </cell>
          <cell r="F3">
            <v>0</v>
          </cell>
          <cell r="J3">
            <v>0</v>
          </cell>
        </row>
        <row r="4">
          <cell r="A4">
            <v>11010201</v>
          </cell>
          <cell r="B4" t="str">
            <v>เงินฝากออมทรัพย์ - กสิกรไทย # 735-2-90705-1</v>
          </cell>
          <cell r="C4">
            <v>20978420.09</v>
          </cell>
          <cell r="D4">
            <v>541557939.74000001</v>
          </cell>
          <cell r="E4">
            <v>483909654.47000003</v>
          </cell>
          <cell r="F4">
            <v>78626705.359999999</v>
          </cell>
          <cell r="J4">
            <v>78626705.359999999</v>
          </cell>
        </row>
        <row r="5">
          <cell r="A5">
            <v>11010202</v>
          </cell>
          <cell r="B5" t="str">
            <v>เงินฝากออมทรัพย์ - กรุงเทพ # 085-7-09620-0</v>
          </cell>
          <cell r="C5">
            <v>134903.03</v>
          </cell>
          <cell r="D5">
            <v>17742219.739999998</v>
          </cell>
          <cell r="E5">
            <v>10109234.130000001</v>
          </cell>
          <cell r="F5">
            <v>7767888.6399999997</v>
          </cell>
          <cell r="J5">
            <v>7767888.6399999997</v>
          </cell>
        </row>
        <row r="6">
          <cell r="A6">
            <v>11010203</v>
          </cell>
          <cell r="B6" t="str">
            <v>เงินฝากออมทรัพย์ - ไทยพาณิชย์ # 405-969102-2</v>
          </cell>
          <cell r="C6">
            <v>2176372.16</v>
          </cell>
          <cell r="D6">
            <v>325463015.22000003</v>
          </cell>
          <cell r="E6">
            <v>298427238.36000001</v>
          </cell>
          <cell r="F6">
            <v>29212149.02</v>
          </cell>
          <cell r="J6">
            <v>29212149.02</v>
          </cell>
        </row>
        <row r="7">
          <cell r="A7">
            <v>11010204</v>
          </cell>
          <cell r="B7" t="str">
            <v>เงินฝากออมทรัพย์ - ซีไอเอ็มบีไทย # 70-0902137-0</v>
          </cell>
          <cell r="C7">
            <v>780614.85</v>
          </cell>
          <cell r="D7">
            <v>3002153.57</v>
          </cell>
          <cell r="E7">
            <v>2939742.98</v>
          </cell>
          <cell r="F7">
            <v>843025.44</v>
          </cell>
          <cell r="J7">
            <v>843025.44</v>
          </cell>
        </row>
        <row r="8">
          <cell r="A8">
            <v>11010205</v>
          </cell>
          <cell r="B8" t="str">
            <v>เงินฝากออมทรัพย์ - สแตนดาร์ด #001-0085-8082</v>
          </cell>
          <cell r="C8">
            <v>448813.15</v>
          </cell>
          <cell r="D8">
            <v>449324.43</v>
          </cell>
          <cell r="E8">
            <v>898137.58</v>
          </cell>
          <cell r="F8">
            <v>0</v>
          </cell>
          <cell r="J8">
            <v>0</v>
          </cell>
        </row>
        <row r="9">
          <cell r="A9">
            <v>11010206</v>
          </cell>
          <cell r="B9" t="str">
            <v>เงินฝากออมทรัพย์ - กรุงไทย #458-0-27272-2</v>
          </cell>
          <cell r="C9">
            <v>1001.89</v>
          </cell>
          <cell r="D9">
            <v>2.36</v>
          </cell>
          <cell r="E9">
            <v>1004.25</v>
          </cell>
          <cell r="F9">
            <v>0</v>
          </cell>
          <cell r="J9">
            <v>0</v>
          </cell>
        </row>
        <row r="10">
          <cell r="A10">
            <v>11010301</v>
          </cell>
          <cell r="B10" t="str">
            <v>เงินฝากกระแสรายวัน - กสิกรไทย # 735-1-05530-2</v>
          </cell>
          <cell r="C10">
            <v>30000</v>
          </cell>
          <cell r="D10">
            <v>451447496.38999999</v>
          </cell>
          <cell r="E10">
            <v>451447496.38999999</v>
          </cell>
          <cell r="F10">
            <v>30000</v>
          </cell>
          <cell r="J10">
            <v>30000</v>
          </cell>
        </row>
        <row r="11">
          <cell r="A11">
            <v>11010302</v>
          </cell>
          <cell r="B11" t="str">
            <v>เงินฝากกระแสรายวัน - ซีไอเอ็มบี ไทย# 80-0024861-6</v>
          </cell>
          <cell r="C11">
            <v>9700</v>
          </cell>
          <cell r="D11">
            <v>2939742.98</v>
          </cell>
          <cell r="E11">
            <v>2939842.98</v>
          </cell>
          <cell r="F11">
            <v>9600</v>
          </cell>
          <cell r="J11">
            <v>9600</v>
          </cell>
        </row>
        <row r="12">
          <cell r="A12">
            <v>11010303</v>
          </cell>
          <cell r="B12" t="str">
            <v>เงินฝากกระแสรายวัน - สแตนดาร์ดชาร์เตอร์ # 00100858074</v>
          </cell>
          <cell r="C12">
            <v>100000</v>
          </cell>
          <cell r="D12">
            <v>549324.43000000005</v>
          </cell>
          <cell r="E12">
            <v>648813.15</v>
          </cell>
          <cell r="F12">
            <v>511.28</v>
          </cell>
          <cell r="J12">
            <v>511.28</v>
          </cell>
        </row>
        <row r="13">
          <cell r="A13">
            <v>11010304</v>
          </cell>
          <cell r="B13" t="str">
            <v>เงินฝากกระแสรายวัน - ไทยพาณิชย์ # 4680721305</v>
          </cell>
          <cell r="C13">
            <v>0</v>
          </cell>
          <cell r="D13">
            <v>80008696</v>
          </cell>
          <cell r="E13">
            <v>80008696</v>
          </cell>
          <cell r="F13">
            <v>0</v>
          </cell>
          <cell r="J13">
            <v>0</v>
          </cell>
        </row>
        <row r="14">
          <cell r="A14">
            <v>11010501</v>
          </cell>
          <cell r="B14" t="str">
            <v>เช็ครับ</v>
          </cell>
          <cell r="C14">
            <v>0</v>
          </cell>
          <cell r="D14">
            <v>456852476.20999998</v>
          </cell>
          <cell r="E14">
            <v>441518677.18000001</v>
          </cell>
          <cell r="F14">
            <v>15333799.029999999</v>
          </cell>
          <cell r="J14">
            <v>15333799.029999999</v>
          </cell>
        </row>
        <row r="15">
          <cell r="A15">
            <v>11010510</v>
          </cell>
          <cell r="B15" t="str">
            <v>เครดิตการ์ด-VISA</v>
          </cell>
          <cell r="C15">
            <v>16327.51</v>
          </cell>
          <cell r="D15">
            <v>2238108.3199999998</v>
          </cell>
          <cell r="E15">
            <v>2195399.4900000002</v>
          </cell>
          <cell r="F15">
            <v>59036.34</v>
          </cell>
          <cell r="J15">
            <v>59036.34</v>
          </cell>
        </row>
        <row r="16">
          <cell r="A16">
            <v>11010511</v>
          </cell>
          <cell r="B16" t="str">
            <v>เครดิตการ์ด-Union Pay</v>
          </cell>
          <cell r="C16">
            <v>0</v>
          </cell>
          <cell r="D16">
            <v>840764.21</v>
          </cell>
          <cell r="E16">
            <v>768733.21</v>
          </cell>
          <cell r="F16">
            <v>72031</v>
          </cell>
          <cell r="J16">
            <v>72031</v>
          </cell>
        </row>
        <row r="17">
          <cell r="A17">
            <v>11010512</v>
          </cell>
          <cell r="B17" t="str">
            <v>เครดิตการ์ด-Alipay</v>
          </cell>
          <cell r="C17">
            <v>51877.05</v>
          </cell>
          <cell r="D17">
            <v>2287818.63</v>
          </cell>
          <cell r="E17">
            <v>2298105.64</v>
          </cell>
          <cell r="F17">
            <v>41590.04</v>
          </cell>
          <cell r="J17">
            <v>41590.04</v>
          </cell>
        </row>
        <row r="18">
          <cell r="A18">
            <v>11020101</v>
          </cell>
          <cell r="B18" t="str">
            <v>เงินลงทุน-ตั๋วแลกเงิน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</row>
        <row r="19">
          <cell r="A19">
            <v>11030101</v>
          </cell>
          <cell r="B19" t="str">
            <v>ลูกหนี้การค้า - ในประเทศ</v>
          </cell>
          <cell r="C19">
            <v>298216352.94</v>
          </cell>
          <cell r="D19">
            <v>798482081.45000005</v>
          </cell>
          <cell r="E19">
            <v>958232391.99000001</v>
          </cell>
          <cell r="F19">
            <v>138466042.40000001</v>
          </cell>
          <cell r="G19">
            <v>0</v>
          </cell>
          <cell r="J19">
            <v>138466042.40000001</v>
          </cell>
        </row>
        <row r="20">
          <cell r="A20">
            <v>11030102</v>
          </cell>
          <cell r="B20" t="str">
            <v>ลูกหนี้การค้า - ต่างประเทศ</v>
          </cell>
          <cell r="C20">
            <v>0</v>
          </cell>
          <cell r="D20">
            <v>796038.07</v>
          </cell>
          <cell r="E20">
            <v>796038.07</v>
          </cell>
          <cell r="F20">
            <v>0</v>
          </cell>
          <cell r="J20">
            <v>0</v>
          </cell>
        </row>
        <row r="21">
          <cell r="A21">
            <v>11030103</v>
          </cell>
          <cell r="B21" t="str">
            <v>ลูกหนี้การค้า - ฝากขาย</v>
          </cell>
          <cell r="C21">
            <v>71509971.629999995</v>
          </cell>
          <cell r="D21">
            <v>295865520.63</v>
          </cell>
          <cell r="E21">
            <v>291911270.61000001</v>
          </cell>
          <cell r="F21">
            <v>75464221.650000006</v>
          </cell>
          <cell r="G21">
            <v>533212.46</v>
          </cell>
          <cell r="J21">
            <v>75997434.109999999</v>
          </cell>
        </row>
        <row r="22">
          <cell r="A22">
            <v>11030104</v>
          </cell>
          <cell r="B22" t="str">
            <v>เช็ครับลงวันที่ล่วงหน้า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J22">
            <v>0</v>
          </cell>
        </row>
        <row r="23">
          <cell r="A23">
            <v>11030197</v>
          </cell>
          <cell r="B23" t="str">
            <v>ประมาณการส่วนลดส่งเสริมการขาย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J23">
            <v>0</v>
          </cell>
        </row>
        <row r="24">
          <cell r="A24">
            <v>11030198</v>
          </cell>
          <cell r="B24" t="str">
            <v>พักลูกหนี้การค้า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J24">
            <v>0</v>
          </cell>
        </row>
        <row r="25">
          <cell r="A25">
            <v>11030199</v>
          </cell>
          <cell r="B25" t="str">
            <v>ค่าเผื่อหนี้สงสัยจะสูญ</v>
          </cell>
          <cell r="C25">
            <v>-211501.96</v>
          </cell>
          <cell r="D25">
            <v>4694922.3899999997</v>
          </cell>
          <cell r="E25">
            <v>4807160.57</v>
          </cell>
          <cell r="F25">
            <v>-323740.14</v>
          </cell>
          <cell r="J25">
            <v>-323740.14</v>
          </cell>
        </row>
        <row r="26">
          <cell r="A26">
            <v>11030201</v>
          </cell>
          <cell r="B26" t="str">
            <v>เงินมัดจำ-ค่าซื้อสินค้าในประเทศ</v>
          </cell>
          <cell r="C26">
            <v>0</v>
          </cell>
          <cell r="D26">
            <v>16364608.41</v>
          </cell>
          <cell r="E26">
            <v>12235053.41</v>
          </cell>
          <cell r="F26">
            <v>4129555</v>
          </cell>
          <cell r="J26">
            <v>4129555</v>
          </cell>
        </row>
        <row r="27">
          <cell r="A27">
            <v>11030299</v>
          </cell>
          <cell r="B27" t="str">
            <v>เงินมัดจำอื่น (ไม่เกินปี)</v>
          </cell>
          <cell r="C27">
            <v>1148750</v>
          </cell>
          <cell r="D27">
            <v>13642477.119999999</v>
          </cell>
          <cell r="E27">
            <v>5878340.5199999996</v>
          </cell>
          <cell r="F27">
            <v>8912886.5999999996</v>
          </cell>
          <cell r="J27">
            <v>8912886.5999999996</v>
          </cell>
        </row>
        <row r="28">
          <cell r="A28">
            <v>11030301</v>
          </cell>
          <cell r="B28" t="str">
            <v>ค่าโฆษณาจ่ายล่วงหน้า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</row>
        <row r="29">
          <cell r="A29">
            <v>11030302</v>
          </cell>
          <cell r="B29" t="str">
            <v>ค่าเบี้ยประกันจ่ายล่วงหน้า</v>
          </cell>
          <cell r="C29">
            <v>0</v>
          </cell>
          <cell r="D29">
            <v>180191.09</v>
          </cell>
          <cell r="E29">
            <v>124529.95</v>
          </cell>
          <cell r="F29">
            <v>55661.14</v>
          </cell>
          <cell r="J29">
            <v>55661.14</v>
          </cell>
        </row>
        <row r="30">
          <cell r="A30">
            <v>11030399</v>
          </cell>
          <cell r="B30" t="str">
            <v>ค่าใช้จ่ายล่วงหน้าอื่น</v>
          </cell>
          <cell r="C30">
            <v>1421758.76</v>
          </cell>
          <cell r="D30">
            <v>4952922.38</v>
          </cell>
          <cell r="E30">
            <v>5533029.9800000004</v>
          </cell>
          <cell r="F30">
            <v>841651.16</v>
          </cell>
          <cell r="J30">
            <v>841651.16</v>
          </cell>
        </row>
        <row r="31">
          <cell r="A31">
            <v>11030402</v>
          </cell>
          <cell r="B31" t="str">
            <v>รายได้ค่าสินค้าค้างรับ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J31">
            <v>0</v>
          </cell>
        </row>
        <row r="32">
          <cell r="A32">
            <v>11030404</v>
          </cell>
          <cell r="B32" t="str">
            <v>คูปองค้างรับ</v>
          </cell>
          <cell r="C32">
            <v>0</v>
          </cell>
          <cell r="D32">
            <v>1500</v>
          </cell>
          <cell r="E32">
            <v>1500</v>
          </cell>
          <cell r="F32">
            <v>0</v>
          </cell>
          <cell r="J32">
            <v>0</v>
          </cell>
        </row>
        <row r="33">
          <cell r="A33">
            <v>11030499</v>
          </cell>
          <cell r="B33" t="str">
            <v>รายได้ค้างรับอื่นๆ</v>
          </cell>
          <cell r="C33">
            <v>853678.8</v>
          </cell>
          <cell r="D33">
            <v>8629807.8300000001</v>
          </cell>
          <cell r="E33">
            <v>9478729.6199999992</v>
          </cell>
          <cell r="F33">
            <v>4757.01</v>
          </cell>
          <cell r="J33">
            <v>4757.01</v>
          </cell>
        </row>
        <row r="34">
          <cell r="A34">
            <v>11030501</v>
          </cell>
          <cell r="B34" t="str">
            <v>เงินทดรองจ่าย - กรรมการ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J34">
            <v>0</v>
          </cell>
        </row>
        <row r="35">
          <cell r="A35">
            <v>11030502</v>
          </cell>
          <cell r="B35" t="str">
            <v>เงินทดรองจ่าย - พนักงาน</v>
          </cell>
          <cell r="C35">
            <v>59004.160000000003</v>
          </cell>
          <cell r="D35">
            <v>3700984.81</v>
          </cell>
          <cell r="E35">
            <v>3414279.97</v>
          </cell>
          <cell r="F35">
            <v>345709</v>
          </cell>
          <cell r="J35">
            <v>345709</v>
          </cell>
        </row>
        <row r="36">
          <cell r="A36">
            <v>11030503</v>
          </cell>
          <cell r="B36" t="str">
            <v>เงินทดรองจ่าย - สำนักงาน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J36">
            <v>0</v>
          </cell>
        </row>
        <row r="37">
          <cell r="A37">
            <v>11030504</v>
          </cell>
          <cell r="B37" t="str">
            <v>เงินทดรองจ่าย - ค่าขนส่ง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J37">
            <v>0</v>
          </cell>
        </row>
        <row r="38">
          <cell r="A38">
            <v>11030599</v>
          </cell>
          <cell r="B38" t="str">
            <v>เงินทดรองจ่าย - อื่นๆ</v>
          </cell>
          <cell r="C38">
            <v>13212</v>
          </cell>
          <cell r="D38">
            <v>-289.5</v>
          </cell>
          <cell r="E38">
            <v>1877</v>
          </cell>
          <cell r="F38">
            <v>11045.5</v>
          </cell>
          <cell r="J38">
            <v>11045.5</v>
          </cell>
        </row>
        <row r="39">
          <cell r="A39">
            <v>11030601</v>
          </cell>
          <cell r="B39" t="str">
            <v>ภาษีเงินได้นิติบุคคลจ่ายล่วงหน้า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2824281.21</v>
          </cell>
          <cell r="J39">
            <v>2824281.21</v>
          </cell>
        </row>
        <row r="40">
          <cell r="A40">
            <v>11030602</v>
          </cell>
          <cell r="B40" t="str">
            <v>ภาษีเงินได้นิติบุคคลถูกหัก ณ.ที่จ่าย</v>
          </cell>
          <cell r="C40">
            <v>0</v>
          </cell>
          <cell r="D40">
            <v>990896.5</v>
          </cell>
          <cell r="E40">
            <v>54.14</v>
          </cell>
          <cell r="F40">
            <v>990842.36</v>
          </cell>
          <cell r="H40">
            <v>990842.36</v>
          </cell>
          <cell r="J40">
            <v>0</v>
          </cell>
        </row>
        <row r="41">
          <cell r="A41">
            <v>11030603</v>
          </cell>
          <cell r="B41" t="str">
            <v>ลูกหนี้กรมสรรพากร</v>
          </cell>
          <cell r="C41">
            <v>0</v>
          </cell>
          <cell r="D41">
            <v>4832095.9800000004</v>
          </cell>
          <cell r="E41">
            <v>4501797.84</v>
          </cell>
          <cell r="F41">
            <v>330298.14</v>
          </cell>
          <cell r="J41">
            <v>330298.14</v>
          </cell>
        </row>
        <row r="42">
          <cell r="A42">
            <v>11030901</v>
          </cell>
          <cell r="B42" t="str">
            <v>ภาษีหัก ณ ที่จ่ายรอเรียกคืน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J42">
            <v>0</v>
          </cell>
        </row>
        <row r="43">
          <cell r="A43">
            <v>11030902</v>
          </cell>
          <cell r="B43" t="str">
            <v>ลูกหนี้อื่น -  กิจการที่เกี่ยวข้องกัน</v>
          </cell>
          <cell r="C43">
            <v>0</v>
          </cell>
          <cell r="D43">
            <v>11173900.689999999</v>
          </cell>
          <cell r="E43">
            <v>1741949.46</v>
          </cell>
          <cell r="F43">
            <v>9431951.2300000004</v>
          </cell>
          <cell r="J43">
            <v>9431951.2300000004</v>
          </cell>
        </row>
        <row r="44">
          <cell r="A44">
            <v>11030999</v>
          </cell>
          <cell r="B44" t="str">
            <v>พักลูกหนี้อื่น</v>
          </cell>
          <cell r="C44">
            <v>29407.87</v>
          </cell>
          <cell r="D44">
            <v>136897.64000000001</v>
          </cell>
          <cell r="E44">
            <v>19026.53</v>
          </cell>
          <cell r="F44">
            <v>147278.98000000001</v>
          </cell>
          <cell r="J44">
            <v>147278.98000000001</v>
          </cell>
        </row>
        <row r="45">
          <cell r="A45">
            <v>11050101</v>
          </cell>
          <cell r="B45" t="str">
            <v>สินค้าสำเร็จรูป</v>
          </cell>
          <cell r="C45">
            <v>14962247.869999999</v>
          </cell>
          <cell r="D45">
            <v>573660166.88999999</v>
          </cell>
          <cell r="E45">
            <v>579060595.75999999</v>
          </cell>
          <cell r="F45">
            <v>9561819</v>
          </cell>
          <cell r="J45">
            <v>9561819</v>
          </cell>
        </row>
        <row r="46">
          <cell r="A46">
            <v>11050102</v>
          </cell>
          <cell r="B46" t="str">
            <v>บรรจุภัณฑ์คงเหลือ</v>
          </cell>
          <cell r="C46">
            <v>121108.4</v>
          </cell>
          <cell r="D46">
            <v>9604.5</v>
          </cell>
          <cell r="E46">
            <v>130052.9</v>
          </cell>
          <cell r="F46">
            <v>660</v>
          </cell>
          <cell r="J46">
            <v>660</v>
          </cell>
        </row>
        <row r="47">
          <cell r="A47">
            <v>11050198</v>
          </cell>
          <cell r="B47" t="str">
            <v>สินค้าสำเร็จรูปรับฝากขาย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J47">
            <v>0</v>
          </cell>
        </row>
        <row r="48">
          <cell r="A48">
            <v>11050199</v>
          </cell>
          <cell r="B48" t="str">
            <v>พักสินค้าคงเหลือ</v>
          </cell>
          <cell r="C48">
            <v>0</v>
          </cell>
          <cell r="D48">
            <v>251444.87</v>
          </cell>
          <cell r="E48">
            <v>251444.87</v>
          </cell>
          <cell r="F48">
            <v>0</v>
          </cell>
          <cell r="J48">
            <v>0</v>
          </cell>
        </row>
        <row r="49">
          <cell r="A49">
            <v>11059902</v>
          </cell>
          <cell r="B49" t="str">
            <v>ค่าเผื่อสินค้าสูญหาย</v>
          </cell>
          <cell r="C49">
            <v>-357879.31</v>
          </cell>
          <cell r="D49">
            <v>2443605.46</v>
          </cell>
          <cell r="E49">
            <v>2338608.7400000002</v>
          </cell>
          <cell r="F49">
            <v>-252882.59</v>
          </cell>
          <cell r="J49">
            <v>-252882.59</v>
          </cell>
        </row>
        <row r="50">
          <cell r="A50">
            <v>11060101</v>
          </cell>
          <cell r="B50" t="str">
            <v>ภาษีซื้อ</v>
          </cell>
          <cell r="C50">
            <v>251786.28</v>
          </cell>
          <cell r="D50">
            <v>56190592.799999997</v>
          </cell>
          <cell r="E50">
            <v>56275002.140000001</v>
          </cell>
          <cell r="F50">
            <v>167376.94</v>
          </cell>
          <cell r="J50">
            <v>167376.94</v>
          </cell>
        </row>
        <row r="51">
          <cell r="A51">
            <v>11060102</v>
          </cell>
          <cell r="B51" t="str">
            <v>ภาษีซื้อไม่ถึงกำหนด</v>
          </cell>
          <cell r="C51">
            <v>138796.43</v>
          </cell>
          <cell r="D51">
            <v>14465185.300000001</v>
          </cell>
          <cell r="E51">
            <v>13382813.67</v>
          </cell>
          <cell r="F51">
            <v>1221168.06</v>
          </cell>
          <cell r="J51">
            <v>1221168.06</v>
          </cell>
        </row>
        <row r="52">
          <cell r="A52">
            <v>11060103</v>
          </cell>
          <cell r="B52" t="str">
            <v>ต้นทุนฝากขายรอรับรู้</v>
          </cell>
          <cell r="C52">
            <v>31691256.07</v>
          </cell>
          <cell r="D52">
            <v>142318543.72</v>
          </cell>
          <cell r="E52">
            <v>148651347.02000001</v>
          </cell>
          <cell r="F52">
            <v>25358452.77</v>
          </cell>
          <cell r="J52">
            <v>25358452.77</v>
          </cell>
        </row>
        <row r="53">
          <cell r="A53">
            <v>11060105</v>
          </cell>
          <cell r="B53" t="str">
            <v>พักภาษีซื้อ</v>
          </cell>
          <cell r="C53">
            <v>141.80000000000001</v>
          </cell>
          <cell r="D53">
            <v>9598.17</v>
          </cell>
          <cell r="E53">
            <v>9251.0400000000009</v>
          </cell>
          <cell r="F53">
            <v>488.93</v>
          </cell>
          <cell r="J53">
            <v>488.93</v>
          </cell>
        </row>
        <row r="54">
          <cell r="A54">
            <v>12080110</v>
          </cell>
          <cell r="B54" t="str">
            <v>เครื่องใช้สำนักงาน</v>
          </cell>
          <cell r="C54">
            <v>3000</v>
          </cell>
          <cell r="D54">
            <v>13500</v>
          </cell>
          <cell r="E54">
            <v>0</v>
          </cell>
          <cell r="F54">
            <v>16500</v>
          </cell>
          <cell r="J54">
            <v>16500</v>
          </cell>
        </row>
        <row r="55">
          <cell r="A55">
            <v>12080112</v>
          </cell>
          <cell r="B55" t="str">
            <v>เครื่องตกแต่งสำนักงาน</v>
          </cell>
          <cell r="C55">
            <v>671030</v>
          </cell>
          <cell r="D55">
            <v>0</v>
          </cell>
          <cell r="E55">
            <v>0</v>
          </cell>
          <cell r="F55">
            <v>671030</v>
          </cell>
          <cell r="J55">
            <v>671030</v>
          </cell>
        </row>
        <row r="56">
          <cell r="A56">
            <v>12080116</v>
          </cell>
          <cell r="B56" t="str">
            <v>คอมพิวเตอร์และอุปกรณ์  สำนักงาน</v>
          </cell>
          <cell r="C56">
            <v>559968.57999999996</v>
          </cell>
          <cell r="D56">
            <v>4302</v>
          </cell>
          <cell r="E56">
            <v>2</v>
          </cell>
          <cell r="F56">
            <v>564268.57999999996</v>
          </cell>
          <cell r="J56">
            <v>564268.57999999996</v>
          </cell>
        </row>
        <row r="57">
          <cell r="A57">
            <v>12080210</v>
          </cell>
          <cell r="B57" t="str">
            <v>ค่าเสื่อมราคาสะสม เครื่องใช้สำนักงาน</v>
          </cell>
          <cell r="C57">
            <v>-123.22</v>
          </cell>
          <cell r="D57">
            <v>280.12</v>
          </cell>
          <cell r="E57">
            <v>2510.42</v>
          </cell>
          <cell r="F57">
            <v>-2353.52</v>
          </cell>
          <cell r="J57">
            <v>-2353.52</v>
          </cell>
        </row>
        <row r="58">
          <cell r="A58">
            <v>12080212</v>
          </cell>
          <cell r="B58" t="str">
            <v>ค่าเสื่อมราคาสะสม เครื่องตกแต่งสำนักงาน</v>
          </cell>
          <cell r="C58">
            <v>-114796.64</v>
          </cell>
          <cell r="D58">
            <v>11392.1</v>
          </cell>
          <cell r="E58">
            <v>111715.89</v>
          </cell>
          <cell r="F58">
            <v>-215120.43</v>
          </cell>
          <cell r="J58">
            <v>-215120.43</v>
          </cell>
        </row>
        <row r="59">
          <cell r="A59">
            <v>12080216</v>
          </cell>
          <cell r="B59" t="str">
            <v>ค่าเสื่อมราคาสะสม คอมพิวเตอร์และอุปกรณ์  สำนักงาน</v>
          </cell>
          <cell r="C59">
            <v>-264568.46999999997</v>
          </cell>
          <cell r="D59">
            <v>14776.3</v>
          </cell>
          <cell r="E59">
            <v>147450.39000000001</v>
          </cell>
          <cell r="F59">
            <v>-397242.56</v>
          </cell>
          <cell r="J59">
            <v>-397242.56</v>
          </cell>
        </row>
        <row r="60">
          <cell r="A60">
            <v>12100103</v>
          </cell>
          <cell r="B60" t="str">
            <v>โปรแกรมคอมพิวเตอร์</v>
          </cell>
          <cell r="C60">
            <v>81600</v>
          </cell>
          <cell r="D60">
            <v>0</v>
          </cell>
          <cell r="E60">
            <v>0</v>
          </cell>
          <cell r="F60">
            <v>81600</v>
          </cell>
          <cell r="J60">
            <v>81600</v>
          </cell>
        </row>
        <row r="61">
          <cell r="A61">
            <v>12100199</v>
          </cell>
          <cell r="B61" t="str">
            <v>พักสินทรัพย์</v>
          </cell>
          <cell r="C61">
            <v>0</v>
          </cell>
          <cell r="D61">
            <v>22652.47</v>
          </cell>
          <cell r="E61">
            <v>22652.47</v>
          </cell>
          <cell r="F61">
            <v>0</v>
          </cell>
          <cell r="J61">
            <v>0</v>
          </cell>
        </row>
        <row r="62">
          <cell r="A62">
            <v>12100203</v>
          </cell>
          <cell r="B62" t="str">
            <v>ค่าตัดจำหน่ายสะสม - โปรแกรมคอมพิวเตอร์</v>
          </cell>
          <cell r="C62">
            <v>-7469.2</v>
          </cell>
          <cell r="D62">
            <v>692.66</v>
          </cell>
          <cell r="E62">
            <v>6792.58</v>
          </cell>
          <cell r="F62">
            <v>-13569.12</v>
          </cell>
          <cell r="G62">
            <v>0</v>
          </cell>
          <cell r="J62">
            <v>-13569.12</v>
          </cell>
        </row>
        <row r="63">
          <cell r="A63">
            <v>12110101</v>
          </cell>
          <cell r="B63" t="str">
            <v>สินทรัพย์ภาษีเงินได้รอการตัดบัญชี</v>
          </cell>
          <cell r="C63">
            <v>245611.63</v>
          </cell>
          <cell r="D63">
            <v>3283007.49</v>
          </cell>
          <cell r="E63">
            <v>3213633.19</v>
          </cell>
          <cell r="F63">
            <v>314985.93</v>
          </cell>
          <cell r="J63">
            <v>314985.93</v>
          </cell>
        </row>
        <row r="64">
          <cell r="A64">
            <v>12120101</v>
          </cell>
          <cell r="B64" t="str">
            <v>เงินมัดจำ(เกิน 1 ปี )</v>
          </cell>
          <cell r="C64">
            <v>28037.38</v>
          </cell>
          <cell r="D64">
            <v>3479587.63</v>
          </cell>
          <cell r="E64">
            <v>2329587.63</v>
          </cell>
          <cell r="F64">
            <v>1178037.3799999999</v>
          </cell>
          <cell r="G64">
            <v>0</v>
          </cell>
          <cell r="J64">
            <v>1178037.3799999999</v>
          </cell>
        </row>
        <row r="65">
          <cell r="A65">
            <v>21020101</v>
          </cell>
          <cell r="B65" t="str">
            <v>เจ้าหนี้การค้าในประเทศ</v>
          </cell>
          <cell r="C65">
            <v>-268288940.13</v>
          </cell>
          <cell r="D65">
            <v>933100444.63</v>
          </cell>
          <cell r="E65">
            <v>924874610.38</v>
          </cell>
          <cell r="F65">
            <v>-260063105.88</v>
          </cell>
          <cell r="J65">
            <v>-260063105.88</v>
          </cell>
        </row>
        <row r="66">
          <cell r="A66">
            <v>21020102</v>
          </cell>
          <cell r="B66" t="str">
            <v>เจ้าหนี้การค้าต่างประเทศ</v>
          </cell>
          <cell r="C66">
            <v>0</v>
          </cell>
          <cell r="D66">
            <v>674578.8</v>
          </cell>
          <cell r="E66">
            <v>674578.8</v>
          </cell>
          <cell r="F66">
            <v>0</v>
          </cell>
          <cell r="J66">
            <v>0</v>
          </cell>
        </row>
        <row r="67">
          <cell r="A67">
            <v>21020103</v>
          </cell>
          <cell r="B67" t="str">
            <v>เช็คจ่ายลงวันที่ล่วงหน้า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J67">
            <v>0</v>
          </cell>
        </row>
        <row r="68">
          <cell r="A68">
            <v>21020104</v>
          </cell>
          <cell r="B68" t="str">
            <v>เช็คจ่าย</v>
          </cell>
          <cell r="C68">
            <v>-531416</v>
          </cell>
          <cell r="D68">
            <v>538364608.03999996</v>
          </cell>
          <cell r="E68">
            <v>539182693.38</v>
          </cell>
          <cell r="F68">
            <v>-1349501.34</v>
          </cell>
          <cell r="J68">
            <v>-1349501.34</v>
          </cell>
        </row>
        <row r="69">
          <cell r="A69">
            <v>21020105</v>
          </cell>
          <cell r="B69" t="str">
            <v>เจ้าหนี้การค้ารับฝากขาย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J69">
            <v>0</v>
          </cell>
        </row>
        <row r="70">
          <cell r="A70">
            <v>21020199</v>
          </cell>
          <cell r="B70" t="str">
            <v>พักเจ้าหนี้</v>
          </cell>
          <cell r="C70">
            <v>0</v>
          </cell>
          <cell r="D70">
            <v>578882024.22000003</v>
          </cell>
          <cell r="E70">
            <v>578882024.22000003</v>
          </cell>
          <cell r="F70">
            <v>0</v>
          </cell>
          <cell r="H70">
            <v>0</v>
          </cell>
          <cell r="J70">
            <v>0</v>
          </cell>
        </row>
        <row r="71">
          <cell r="A71">
            <v>21020201</v>
          </cell>
          <cell r="B71" t="str">
            <v>เจ้าหนี้อื่น</v>
          </cell>
          <cell r="C71">
            <v>-219875.45</v>
          </cell>
          <cell r="D71">
            <v>40563228.859999999</v>
          </cell>
          <cell r="E71">
            <v>43159968.479999997</v>
          </cell>
          <cell r="F71">
            <v>-2816615.07</v>
          </cell>
          <cell r="H71">
            <v>533212.46</v>
          </cell>
          <cell r="J71">
            <v>-3349827.53</v>
          </cell>
        </row>
        <row r="72">
          <cell r="A72">
            <v>21020202</v>
          </cell>
          <cell r="B72" t="str">
            <v>รายได้รับล่วงหน้า</v>
          </cell>
          <cell r="C72">
            <v>0</v>
          </cell>
          <cell r="D72">
            <v>8171430.8499999996</v>
          </cell>
          <cell r="E72">
            <v>8172298.6200000001</v>
          </cell>
          <cell r="F72">
            <v>-867.77</v>
          </cell>
          <cell r="G72">
            <v>0</v>
          </cell>
          <cell r="J72">
            <v>-867.77</v>
          </cell>
        </row>
        <row r="73">
          <cell r="A73">
            <v>21020203</v>
          </cell>
          <cell r="B73" t="str">
            <v>ค่าโฆษณาค้างจ่าย</v>
          </cell>
          <cell r="C73">
            <v>0</v>
          </cell>
          <cell r="D73">
            <v>191669917.66999999</v>
          </cell>
          <cell r="E73">
            <v>197734525.02000001</v>
          </cell>
          <cell r="F73">
            <v>-6064607.3499999996</v>
          </cell>
          <cell r="J73">
            <v>-6064607.3499999996</v>
          </cell>
        </row>
        <row r="74">
          <cell r="A74">
            <v>21020204</v>
          </cell>
          <cell r="B74" t="str">
            <v>ค่าส่งเสริมการขายค้างจ่าย</v>
          </cell>
          <cell r="C74">
            <v>-20223291.52</v>
          </cell>
          <cell r="D74">
            <v>84956326.819999993</v>
          </cell>
          <cell r="E74">
            <v>114727884.40000001</v>
          </cell>
          <cell r="F74">
            <v>-49994849.100000001</v>
          </cell>
          <cell r="J74">
            <v>-49994849.100000001</v>
          </cell>
        </row>
        <row r="75">
          <cell r="A75">
            <v>21020208</v>
          </cell>
          <cell r="B75" t="str">
            <v>ค่านายหน้าค้างจ่าย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J75">
            <v>0</v>
          </cell>
        </row>
        <row r="76">
          <cell r="A76">
            <v>21020209</v>
          </cell>
          <cell r="B76" t="str">
            <v>ค่าโบนัสค้างจ่าย</v>
          </cell>
          <cell r="C76">
            <v>-2200000</v>
          </cell>
          <cell r="D76">
            <v>3483597.36</v>
          </cell>
          <cell r="E76">
            <v>3042664.82</v>
          </cell>
          <cell r="F76">
            <v>-1759067.46</v>
          </cell>
          <cell r="J76">
            <v>-1759067.46</v>
          </cell>
        </row>
        <row r="77">
          <cell r="A77">
            <v>21020210</v>
          </cell>
          <cell r="B77" t="str">
            <v>เงินปันผลค้างจ่าย</v>
          </cell>
          <cell r="C77">
            <v>0</v>
          </cell>
          <cell r="D77">
            <v>79996800</v>
          </cell>
          <cell r="E77">
            <v>79996800</v>
          </cell>
          <cell r="F77">
            <v>0</v>
          </cell>
          <cell r="J77">
            <v>0</v>
          </cell>
        </row>
        <row r="78">
          <cell r="A78">
            <v>21020211</v>
          </cell>
          <cell r="B78" t="str">
            <v>ค่าสอบบัญชีค้างจ่าย</v>
          </cell>
          <cell r="C78">
            <v>-290000</v>
          </cell>
          <cell r="D78">
            <v>314166.67</v>
          </cell>
          <cell r="E78">
            <v>451666.67</v>
          </cell>
          <cell r="F78">
            <v>-427500</v>
          </cell>
          <cell r="J78">
            <v>-427500</v>
          </cell>
        </row>
        <row r="79">
          <cell r="A79">
            <v>21020212</v>
          </cell>
          <cell r="B79" t="str">
            <v>เงินสบทบประกันสังคมค้างจ่าย</v>
          </cell>
          <cell r="C79">
            <v>-25500</v>
          </cell>
          <cell r="D79">
            <v>654223.88</v>
          </cell>
          <cell r="E79">
            <v>667181.88</v>
          </cell>
          <cell r="F79">
            <v>-38458</v>
          </cell>
          <cell r="J79">
            <v>-38458</v>
          </cell>
        </row>
        <row r="80">
          <cell r="A80">
            <v>21020213</v>
          </cell>
          <cell r="B80" t="str">
            <v>ค่าเบี้ยประกันภัยค้างจ่าย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J80">
            <v>0</v>
          </cell>
        </row>
        <row r="81">
          <cell r="A81">
            <v>21020215</v>
          </cell>
          <cell r="B81" t="str">
            <v>เจ้าหนี้กรมสรรพากร</v>
          </cell>
          <cell r="C81">
            <v>-5810016.5099999998</v>
          </cell>
          <cell r="D81">
            <v>19672514.93</v>
          </cell>
          <cell r="E81">
            <v>13862498.42</v>
          </cell>
          <cell r="F81">
            <v>0</v>
          </cell>
          <cell r="J81">
            <v>0</v>
          </cell>
        </row>
        <row r="82">
          <cell r="A82">
            <v>21020220</v>
          </cell>
          <cell r="B82" t="str">
            <v>กองทุนสำรองเลี้ยงชีพค้างจ่าย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J82">
            <v>0</v>
          </cell>
        </row>
        <row r="83">
          <cell r="A83">
            <v>21020221</v>
          </cell>
          <cell r="B83" t="str">
            <v>เงินเดือนค้างจ่าย</v>
          </cell>
          <cell r="C83">
            <v>0</v>
          </cell>
          <cell r="D83">
            <v>11939473.57</v>
          </cell>
          <cell r="E83">
            <v>12172285.630000001</v>
          </cell>
          <cell r="F83">
            <v>-232812.06</v>
          </cell>
          <cell r="J83">
            <v>-232812.06</v>
          </cell>
        </row>
        <row r="84">
          <cell r="A84">
            <v>21020299</v>
          </cell>
          <cell r="B84" t="str">
            <v>ค่าใช้จ่ายค้างจ่ายอื่นๆ</v>
          </cell>
          <cell r="C84">
            <v>-6674723.6600000001</v>
          </cell>
          <cell r="D84">
            <v>25147369.940000001</v>
          </cell>
          <cell r="E84">
            <v>22913950.23</v>
          </cell>
          <cell r="F84">
            <v>-4441303.95</v>
          </cell>
          <cell r="J84">
            <v>-4441303.95</v>
          </cell>
        </row>
        <row r="85">
          <cell r="A85">
            <v>21020217</v>
          </cell>
          <cell r="B85" t="str">
            <v>กองทุนสำรองเลี้ยงชีพค้างจ่าย</v>
          </cell>
          <cell r="C85">
            <v>0</v>
          </cell>
          <cell r="D85">
            <v>939742.98</v>
          </cell>
          <cell r="E85">
            <v>939742.98</v>
          </cell>
          <cell r="F85">
            <v>0</v>
          </cell>
          <cell r="H85">
            <v>0</v>
          </cell>
          <cell r="J85">
            <v>0</v>
          </cell>
        </row>
        <row r="86">
          <cell r="A86">
            <v>21050101</v>
          </cell>
          <cell r="B86" t="str">
            <v>ภาษีเงินได้นิติบุคคลค้างจ่าย</v>
          </cell>
          <cell r="C86">
            <v>-201970.43</v>
          </cell>
          <cell r="D86">
            <v>16350522.67</v>
          </cell>
          <cell r="E86">
            <v>14315113.390000001</v>
          </cell>
          <cell r="F86">
            <v>1833438.85</v>
          </cell>
          <cell r="H86">
            <v>1833438.85</v>
          </cell>
          <cell r="J86">
            <v>0</v>
          </cell>
        </row>
        <row r="87">
          <cell r="A87">
            <v>21070101</v>
          </cell>
          <cell r="B87" t="str">
            <v>ภาษีขาย</v>
          </cell>
          <cell r="C87">
            <v>0</v>
          </cell>
          <cell r="D87">
            <v>73232869.670000002</v>
          </cell>
          <cell r="E87">
            <v>73232869.670000002</v>
          </cell>
          <cell r="F87">
            <v>0</v>
          </cell>
          <cell r="J87">
            <v>0</v>
          </cell>
        </row>
        <row r="88">
          <cell r="A88">
            <v>21070102</v>
          </cell>
          <cell r="B88" t="str">
            <v>ภงด.1 หัก ณ ที่จ่ายค้างจ่าย</v>
          </cell>
          <cell r="C88">
            <v>-61274.91</v>
          </cell>
          <cell r="D88">
            <v>2912542.85</v>
          </cell>
          <cell r="E88">
            <v>2954672.37</v>
          </cell>
          <cell r="F88">
            <v>-103404.43</v>
          </cell>
          <cell r="J88">
            <v>-103404.43</v>
          </cell>
        </row>
        <row r="89">
          <cell r="A89">
            <v>21070103</v>
          </cell>
          <cell r="B89" t="str">
            <v>ภงด.2 หัก ณ ที่จ่ายค้างจ่าย</v>
          </cell>
          <cell r="C89">
            <v>0</v>
          </cell>
          <cell r="D89">
            <v>320</v>
          </cell>
          <cell r="E89">
            <v>320</v>
          </cell>
          <cell r="F89">
            <v>0</v>
          </cell>
          <cell r="J89">
            <v>0</v>
          </cell>
        </row>
        <row r="90">
          <cell r="A90">
            <v>21070104</v>
          </cell>
          <cell r="B90" t="str">
            <v>ภงด.3 หัก ณ ที่จ่ายค้างจ่าย</v>
          </cell>
          <cell r="C90">
            <v>0</v>
          </cell>
          <cell r="D90">
            <v>424800.42</v>
          </cell>
          <cell r="E90">
            <v>441788.32</v>
          </cell>
          <cell r="F90">
            <v>-16987.900000000001</v>
          </cell>
          <cell r="J90">
            <v>-16987.900000000001</v>
          </cell>
        </row>
        <row r="91">
          <cell r="A91">
            <v>21070105</v>
          </cell>
          <cell r="B91" t="str">
            <v>ภงด.53 หัก ณ ที่จ่ายค้างจ่าย</v>
          </cell>
          <cell r="C91">
            <v>-415536.61</v>
          </cell>
          <cell r="D91">
            <v>6769209.2000000002</v>
          </cell>
          <cell r="E91">
            <v>6984932.2999999998</v>
          </cell>
          <cell r="F91">
            <v>-631259.71</v>
          </cell>
          <cell r="J91">
            <v>-631259.71</v>
          </cell>
        </row>
        <row r="92">
          <cell r="A92">
            <v>21070107</v>
          </cell>
          <cell r="B92" t="str">
            <v>รายได้จากการฝากขายรอรับรู้</v>
          </cell>
          <cell r="C92">
            <v>-46562248.600000001</v>
          </cell>
          <cell r="D92">
            <v>276850259.16000003</v>
          </cell>
          <cell r="E92">
            <v>277949769.91000003</v>
          </cell>
          <cell r="F92">
            <v>-47661759.350000001</v>
          </cell>
          <cell r="J92">
            <v>-47661759.350000001</v>
          </cell>
        </row>
        <row r="93">
          <cell r="A93">
            <v>21070108</v>
          </cell>
          <cell r="B93" t="str">
            <v>ดอกเบี้ยรับล่วงหน้า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J93">
            <v>0</v>
          </cell>
        </row>
        <row r="94">
          <cell r="A94">
            <v>21070198</v>
          </cell>
          <cell r="B94" t="str">
            <v>พักหัก ณ ที่จ่ายค้างจ่าย</v>
          </cell>
          <cell r="C94">
            <v>1169698.7</v>
          </cell>
          <cell r="D94">
            <v>1189021.1599999999</v>
          </cell>
          <cell r="E94">
            <v>2096736.23</v>
          </cell>
          <cell r="F94">
            <v>261983.63</v>
          </cell>
          <cell r="J94">
            <v>261983.63</v>
          </cell>
        </row>
        <row r="95">
          <cell r="A95">
            <v>21070197</v>
          </cell>
          <cell r="B95" t="str">
            <v>พักสวัสดิการ-พนักงาน</v>
          </cell>
          <cell r="C95">
            <v>0</v>
          </cell>
          <cell r="D95">
            <v>61503.75</v>
          </cell>
          <cell r="E95">
            <v>61503.75</v>
          </cell>
          <cell r="F95">
            <v>0</v>
          </cell>
          <cell r="J95">
            <v>0</v>
          </cell>
        </row>
        <row r="96">
          <cell r="A96">
            <v>21070199</v>
          </cell>
          <cell r="B96" t="str">
            <v>พักซื้อขายระหว่างกัน</v>
          </cell>
          <cell r="C96">
            <v>104789.95</v>
          </cell>
          <cell r="D96">
            <v>180729453.52000001</v>
          </cell>
          <cell r="E96">
            <v>180657517.06</v>
          </cell>
          <cell r="F96">
            <v>176726.41</v>
          </cell>
          <cell r="J96">
            <v>176726.41</v>
          </cell>
        </row>
        <row r="97">
          <cell r="A97">
            <v>22030101</v>
          </cell>
          <cell r="B97" t="str">
            <v>ภาระผูกพันผลประโยชน์พนักงาน</v>
          </cell>
          <cell r="C97">
            <v>-658677</v>
          </cell>
          <cell r="D97">
            <v>0</v>
          </cell>
          <cell r="E97">
            <v>339630</v>
          </cell>
          <cell r="F97">
            <v>-998307</v>
          </cell>
          <cell r="J97">
            <v>-998307</v>
          </cell>
        </row>
        <row r="98">
          <cell r="A98">
            <v>31020101</v>
          </cell>
          <cell r="B98" t="str">
            <v>หุ้นสามัญ</v>
          </cell>
          <cell r="C98">
            <v>-5000000</v>
          </cell>
          <cell r="D98">
            <v>0</v>
          </cell>
          <cell r="E98">
            <v>0</v>
          </cell>
          <cell r="F98">
            <v>-5000000</v>
          </cell>
          <cell r="J98">
            <v>-5000000</v>
          </cell>
        </row>
        <row r="99">
          <cell r="A99">
            <v>34010101</v>
          </cell>
          <cell r="B99" t="str">
            <v>สำรองตามกฏหมาย</v>
          </cell>
          <cell r="C99">
            <v>-3323590.83</v>
          </cell>
          <cell r="D99">
            <v>0</v>
          </cell>
          <cell r="E99">
            <v>0</v>
          </cell>
          <cell r="F99">
            <v>-3323590.83</v>
          </cell>
          <cell r="J99">
            <v>-3323590.83</v>
          </cell>
        </row>
        <row r="100">
          <cell r="A100">
            <v>34020101</v>
          </cell>
          <cell r="B100" t="str">
            <v>กำไร(ขาดทุน)สะสม</v>
          </cell>
          <cell r="C100">
            <v>-64535020.020000003</v>
          </cell>
          <cell r="D100">
            <v>1095153847.5999999</v>
          </cell>
          <cell r="E100">
            <v>1037195380.11</v>
          </cell>
          <cell r="F100">
            <v>-6576552.5300000003</v>
          </cell>
          <cell r="J100">
            <v>-6576552.5300000003</v>
          </cell>
        </row>
        <row r="101">
          <cell r="A101">
            <v>34020102</v>
          </cell>
          <cell r="B101" t="str">
            <v>กำไร(ขาดทุน)ประจำงวด</v>
          </cell>
          <cell r="C101">
            <v>-22041532.510000002</v>
          </cell>
          <cell r="D101">
            <v>1037195380.11</v>
          </cell>
          <cell r="E101">
            <v>1015153847.6</v>
          </cell>
          <cell r="F101">
            <v>0</v>
          </cell>
          <cell r="J101">
            <v>0</v>
          </cell>
        </row>
        <row r="102">
          <cell r="A102">
            <v>34020103</v>
          </cell>
          <cell r="B102" t="str">
            <v>เงินปันผลจ่าย</v>
          </cell>
          <cell r="C102">
            <v>0</v>
          </cell>
          <cell r="D102">
            <v>80000000</v>
          </cell>
          <cell r="E102">
            <v>80000000</v>
          </cell>
          <cell r="F102">
            <v>0</v>
          </cell>
          <cell r="G102">
            <v>0</v>
          </cell>
          <cell r="J102">
            <v>0</v>
          </cell>
        </row>
        <row r="103">
          <cell r="A103">
            <v>41010101</v>
          </cell>
          <cell r="B103" t="str">
            <v>รายได้จากการขาย-ในประเทศ</v>
          </cell>
          <cell r="C103">
            <v>0</v>
          </cell>
          <cell r="D103">
            <v>281340748.62</v>
          </cell>
          <cell r="E103">
            <v>779057837.33000004</v>
          </cell>
          <cell r="F103">
            <v>-497717088.70999998</v>
          </cell>
          <cell r="J103">
            <v>-497717088.70999998</v>
          </cell>
        </row>
        <row r="104">
          <cell r="A104">
            <v>41010102</v>
          </cell>
          <cell r="B104" t="str">
            <v>รายได้จากการขาย-ต่างประเทศ</v>
          </cell>
          <cell r="C104">
            <v>0</v>
          </cell>
          <cell r="D104">
            <v>0</v>
          </cell>
          <cell r="E104">
            <v>539286.53</v>
          </cell>
          <cell r="F104">
            <v>-539286.53</v>
          </cell>
          <cell r="J104">
            <v>-539286.53</v>
          </cell>
        </row>
        <row r="105">
          <cell r="A105">
            <v>41010103</v>
          </cell>
          <cell r="B105" t="str">
            <v>รายได้จากการฝากขาย</v>
          </cell>
          <cell r="C105">
            <v>0</v>
          </cell>
          <cell r="D105">
            <v>17096381.289999999</v>
          </cell>
          <cell r="E105">
            <v>222605730.59999999</v>
          </cell>
          <cell r="F105">
            <v>-205509349.31</v>
          </cell>
          <cell r="J105">
            <v>-205509349.31</v>
          </cell>
        </row>
        <row r="106">
          <cell r="A106">
            <v>41010104</v>
          </cell>
          <cell r="B106" t="str">
            <v>รับคืนสินค้า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J106">
            <v>0</v>
          </cell>
        </row>
        <row r="107">
          <cell r="A107">
            <v>41010105</v>
          </cell>
          <cell r="B107" t="str">
            <v>ส่วนลดจ่าย (ส่งเสริมการขาย)</v>
          </cell>
          <cell r="C107">
            <v>0</v>
          </cell>
          <cell r="D107">
            <v>634650.93000000005</v>
          </cell>
          <cell r="E107">
            <v>634650.93000000005</v>
          </cell>
          <cell r="F107">
            <v>0</v>
          </cell>
          <cell r="J107">
            <v>0</v>
          </cell>
        </row>
        <row r="108">
          <cell r="A108">
            <v>41010106</v>
          </cell>
          <cell r="B108" t="str">
            <v>Rebate</v>
          </cell>
          <cell r="C108">
            <v>0</v>
          </cell>
          <cell r="D108">
            <v>14615873.470000001</v>
          </cell>
          <cell r="E108">
            <v>6951833.96</v>
          </cell>
          <cell r="F108">
            <v>7664039.5099999998</v>
          </cell>
          <cell r="J108">
            <v>7664039.5099999998</v>
          </cell>
        </row>
        <row r="109">
          <cell r="A109">
            <v>41010107</v>
          </cell>
          <cell r="B109" t="str">
            <v>DC Allowance</v>
          </cell>
          <cell r="C109">
            <v>0</v>
          </cell>
          <cell r="D109">
            <v>11442285.619999999</v>
          </cell>
          <cell r="E109">
            <v>4141130.28</v>
          </cell>
          <cell r="F109">
            <v>7301155.3399999999</v>
          </cell>
          <cell r="J109">
            <v>7301155.3399999999</v>
          </cell>
        </row>
        <row r="110">
          <cell r="A110">
            <v>41010108</v>
          </cell>
          <cell r="B110" t="str">
            <v>KPI</v>
          </cell>
          <cell r="C110">
            <v>0</v>
          </cell>
          <cell r="D110">
            <v>613915.4</v>
          </cell>
          <cell r="E110">
            <v>606635.04</v>
          </cell>
          <cell r="F110">
            <v>7280.36</v>
          </cell>
          <cell r="J110">
            <v>7280.36</v>
          </cell>
        </row>
        <row r="111">
          <cell r="A111">
            <v>41010199</v>
          </cell>
          <cell r="B111" t="str">
            <v>รายได้จากการรับฝากขาย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J111">
            <v>0</v>
          </cell>
        </row>
        <row r="112">
          <cell r="A112">
            <v>43010101</v>
          </cell>
          <cell r="B112" t="str">
            <v>ดอกเบี้ยรับจากธนาคาร</v>
          </cell>
          <cell r="C112">
            <v>0</v>
          </cell>
          <cell r="D112">
            <v>5468.38</v>
          </cell>
          <cell r="E112">
            <v>160695.20000000001</v>
          </cell>
          <cell r="F112">
            <v>-155226.82</v>
          </cell>
          <cell r="J112">
            <v>-155226.82</v>
          </cell>
        </row>
        <row r="113">
          <cell r="A113">
            <v>43010103</v>
          </cell>
          <cell r="B113" t="str">
            <v>ส่วนลดเงินสด</v>
          </cell>
          <cell r="C113">
            <v>0</v>
          </cell>
          <cell r="D113">
            <v>22854.01</v>
          </cell>
          <cell r="E113">
            <v>500</v>
          </cell>
          <cell r="F113">
            <v>22354.01</v>
          </cell>
          <cell r="J113">
            <v>22354.01</v>
          </cell>
        </row>
        <row r="114">
          <cell r="A114">
            <v>43010105</v>
          </cell>
          <cell r="B114" t="str">
            <v>กำไรจากการจำหน่ายทรัพย์สิน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J114">
            <v>0</v>
          </cell>
        </row>
        <row r="115">
          <cell r="A115">
            <v>43010106</v>
          </cell>
          <cell r="B115" t="str">
            <v>กำไร(ขาดทุน)จากอัตราแลกเปลี่ยน</v>
          </cell>
          <cell r="C115">
            <v>0</v>
          </cell>
          <cell r="D115">
            <v>9271.3700000000008</v>
          </cell>
          <cell r="E115">
            <v>14693.34</v>
          </cell>
          <cell r="F115">
            <v>-5421.97</v>
          </cell>
          <cell r="J115">
            <v>-5421.97</v>
          </cell>
        </row>
        <row r="116">
          <cell r="A116">
            <v>43010109</v>
          </cell>
          <cell r="B116" t="str">
            <v>รายได้อื่นจากพนักงาน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J116">
            <v>0</v>
          </cell>
        </row>
        <row r="117">
          <cell r="A117">
            <v>43010199</v>
          </cell>
          <cell r="B117" t="str">
            <v>รายได้อื่นๆ</v>
          </cell>
          <cell r="C117">
            <v>0</v>
          </cell>
          <cell r="D117">
            <v>91114.67</v>
          </cell>
          <cell r="E117">
            <v>924168.32</v>
          </cell>
          <cell r="F117">
            <v>-833053.65</v>
          </cell>
          <cell r="H117">
            <v>0</v>
          </cell>
          <cell r="J117">
            <v>-833053.65</v>
          </cell>
        </row>
        <row r="118">
          <cell r="A118">
            <v>51010101</v>
          </cell>
          <cell r="B118" t="str">
            <v>ต้นทุนสินค้าที่ขาย</v>
          </cell>
          <cell r="C118">
            <v>0</v>
          </cell>
          <cell r="D118">
            <v>586674653.82000005</v>
          </cell>
          <cell r="E118">
            <v>252461372.30000001</v>
          </cell>
          <cell r="F118">
            <v>334213281.51999998</v>
          </cell>
          <cell r="J118">
            <v>334213281.51999998</v>
          </cell>
        </row>
        <row r="119">
          <cell r="A119">
            <v>51010105</v>
          </cell>
          <cell r="B119" t="str">
            <v>ผลต่างจากการตรวจนับ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J119">
            <v>0</v>
          </cell>
        </row>
        <row r="120">
          <cell r="A120">
            <v>51010199</v>
          </cell>
          <cell r="B120" t="str">
            <v>ต้นทุนสินค้าขายรับฝากขาย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J120">
            <v>0</v>
          </cell>
        </row>
        <row r="121">
          <cell r="A121">
            <v>52010715</v>
          </cell>
          <cell r="B121" t="str">
            <v>ผลต่างจากการตรวจนับ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J121">
            <v>0</v>
          </cell>
        </row>
        <row r="122">
          <cell r="A122">
            <v>61010101</v>
          </cell>
          <cell r="B122" t="str">
            <v>เงินเดือนพนักงาน-ฝ่ายขาย</v>
          </cell>
          <cell r="C122">
            <v>0</v>
          </cell>
          <cell r="D122">
            <v>12094664.82</v>
          </cell>
          <cell r="E122">
            <v>0</v>
          </cell>
          <cell r="F122">
            <v>12094664.82</v>
          </cell>
          <cell r="J122">
            <v>12094664.82</v>
          </cell>
        </row>
        <row r="123">
          <cell r="A123">
            <v>61010102</v>
          </cell>
          <cell r="B123" t="str">
            <v>ค่าแรงงาน-ฝ่ายขาย</v>
          </cell>
          <cell r="C123">
            <v>0</v>
          </cell>
          <cell r="D123">
            <v>15082.2</v>
          </cell>
          <cell r="E123">
            <v>0</v>
          </cell>
          <cell r="F123">
            <v>15082.2</v>
          </cell>
          <cell r="J123">
            <v>15082.2</v>
          </cell>
        </row>
        <row r="124">
          <cell r="A124">
            <v>61010103</v>
          </cell>
          <cell r="B124" t="str">
            <v>ค่าล่วงเวลา-ฝ่ายขาย</v>
          </cell>
          <cell r="C124">
            <v>0</v>
          </cell>
          <cell r="D124">
            <v>66690.06</v>
          </cell>
          <cell r="E124">
            <v>0</v>
          </cell>
          <cell r="F124">
            <v>66690.06</v>
          </cell>
          <cell r="J124">
            <v>66690.06</v>
          </cell>
        </row>
        <row r="125">
          <cell r="A125">
            <v>61010104</v>
          </cell>
          <cell r="B125" t="str">
            <v>ค่าตำแหน่ง-ฝ่ายขาย</v>
          </cell>
          <cell r="C125">
            <v>0</v>
          </cell>
          <cell r="D125">
            <v>65000</v>
          </cell>
          <cell r="E125">
            <v>0</v>
          </cell>
          <cell r="F125">
            <v>65000</v>
          </cell>
          <cell r="J125">
            <v>65000</v>
          </cell>
        </row>
        <row r="126">
          <cell r="A126">
            <v>61010105</v>
          </cell>
          <cell r="B126" t="str">
            <v>ค่าเบี้ยขยัน-ฝ่ายขาย</v>
          </cell>
          <cell r="C126">
            <v>0</v>
          </cell>
          <cell r="D126">
            <v>25500</v>
          </cell>
          <cell r="E126">
            <v>0</v>
          </cell>
          <cell r="F126">
            <v>25500</v>
          </cell>
          <cell r="J126">
            <v>25500</v>
          </cell>
        </row>
        <row r="127">
          <cell r="A127">
            <v>61010106</v>
          </cell>
          <cell r="B127" t="str">
            <v>ค่าเบี้ยอาหาร-ฝ่ายขาย</v>
          </cell>
          <cell r="C127">
            <v>0</v>
          </cell>
          <cell r="D127">
            <v>72960</v>
          </cell>
          <cell r="E127">
            <v>0</v>
          </cell>
          <cell r="F127">
            <v>72960</v>
          </cell>
          <cell r="J127">
            <v>72960</v>
          </cell>
        </row>
        <row r="128">
          <cell r="A128">
            <v>61010107</v>
          </cell>
          <cell r="B128" t="str">
            <v>ค่าน้ำมันและค่าเสือมรถ-ฝ่ายขาย (เงินเดือน)</v>
          </cell>
          <cell r="C128">
            <v>0</v>
          </cell>
          <cell r="D128">
            <v>1238829.99</v>
          </cell>
          <cell r="E128">
            <v>0</v>
          </cell>
          <cell r="F128">
            <v>1238829.99</v>
          </cell>
          <cell r="J128">
            <v>1238829.99</v>
          </cell>
        </row>
        <row r="129">
          <cell r="A129">
            <v>61010108</v>
          </cell>
          <cell r="B129" t="str">
            <v>โบนัส-ฝ่ายขาย</v>
          </cell>
          <cell r="C129">
            <v>0</v>
          </cell>
          <cell r="D129">
            <v>3078663.61</v>
          </cell>
          <cell r="E129">
            <v>3086947.19</v>
          </cell>
          <cell r="F129">
            <v>-8283.58</v>
          </cell>
          <cell r="J129">
            <v>-8283.58</v>
          </cell>
        </row>
        <row r="130">
          <cell r="A130">
            <v>61010109</v>
          </cell>
          <cell r="B130" t="str">
            <v>เงินสมทบกองทุนประกันสังคม-ฝ่ายขาย</v>
          </cell>
          <cell r="C130">
            <v>0</v>
          </cell>
          <cell r="D130">
            <v>188303</v>
          </cell>
          <cell r="E130">
            <v>395</v>
          </cell>
          <cell r="F130">
            <v>187908</v>
          </cell>
          <cell r="J130">
            <v>187908</v>
          </cell>
        </row>
        <row r="131">
          <cell r="A131">
            <v>61010110</v>
          </cell>
          <cell r="B131" t="str">
            <v>กองทุนสำรองเลี้ยงชีพ-ฝ่ายขาย</v>
          </cell>
          <cell r="C131">
            <v>0</v>
          </cell>
          <cell r="D131">
            <v>469871.49</v>
          </cell>
          <cell r="E131">
            <v>0</v>
          </cell>
          <cell r="F131">
            <v>469871.49</v>
          </cell>
          <cell r="J131">
            <v>469871.49</v>
          </cell>
        </row>
        <row r="132">
          <cell r="A132">
            <v>61010111</v>
          </cell>
          <cell r="B132" t="str">
            <v>ค่าใช้จ่ายผลประโยชน์พนักงาน - ฝ่ายขาย</v>
          </cell>
          <cell r="C132">
            <v>0</v>
          </cell>
          <cell r="D132">
            <v>149597.97</v>
          </cell>
          <cell r="E132">
            <v>0</v>
          </cell>
          <cell r="F132">
            <v>149597.97</v>
          </cell>
          <cell r="J132">
            <v>149597.97</v>
          </cell>
        </row>
        <row r="133">
          <cell r="A133">
            <v>61010112</v>
          </cell>
          <cell r="B133" t="str">
            <v>ค่าสวัสดิการพนักงาน-ฝ่ายขาย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J133">
            <v>0</v>
          </cell>
        </row>
        <row r="134">
          <cell r="A134">
            <v>61010113</v>
          </cell>
          <cell r="B134" t="str">
            <v>ค่าประกันสุขภาพพนักงาน-ฝ่ายขาย</v>
          </cell>
          <cell r="C134">
            <v>0</v>
          </cell>
          <cell r="D134">
            <v>176997.56</v>
          </cell>
          <cell r="E134">
            <v>19676.7</v>
          </cell>
          <cell r="F134">
            <v>157320.85999999999</v>
          </cell>
          <cell r="J134">
            <v>157320.85999999999</v>
          </cell>
        </row>
        <row r="135">
          <cell r="A135">
            <v>61010115</v>
          </cell>
          <cell r="B135" t="str">
            <v>ค่าอบรมสัมมนา - ฝ่ายขาย</v>
          </cell>
          <cell r="C135">
            <v>0</v>
          </cell>
          <cell r="D135">
            <v>8247.42</v>
          </cell>
          <cell r="E135">
            <v>0</v>
          </cell>
          <cell r="F135">
            <v>8247.42</v>
          </cell>
          <cell r="J135">
            <v>8247.42</v>
          </cell>
        </row>
        <row r="136">
          <cell r="A136">
            <v>61010116</v>
          </cell>
          <cell r="B136" t="str">
            <v>ค่าคอมมิชชั่น - ฝ่ายขาย</v>
          </cell>
          <cell r="C136">
            <v>0</v>
          </cell>
          <cell r="D136">
            <v>426408.33</v>
          </cell>
          <cell r="E136">
            <v>74666.67</v>
          </cell>
          <cell r="F136">
            <v>351741.66</v>
          </cell>
          <cell r="J136">
            <v>351741.66</v>
          </cell>
        </row>
        <row r="137">
          <cell r="A137">
            <v>61010117</v>
          </cell>
          <cell r="B137" t="str">
            <v>ค่าโทรศัพท์ - ฝ่ายขาย (เงินเดือน)</v>
          </cell>
          <cell r="C137">
            <v>0</v>
          </cell>
          <cell r="D137">
            <v>152700.01</v>
          </cell>
          <cell r="E137">
            <v>0</v>
          </cell>
          <cell r="F137">
            <v>152700.01</v>
          </cell>
          <cell r="J137">
            <v>152700.01</v>
          </cell>
        </row>
        <row r="138">
          <cell r="A138">
            <v>61010118</v>
          </cell>
          <cell r="B138" t="str">
            <v>ค่าเช่ารถเดินทาง - ฝ่ายขาย</v>
          </cell>
          <cell r="C138">
            <v>0</v>
          </cell>
          <cell r="D138">
            <v>1561456</v>
          </cell>
          <cell r="E138">
            <v>615362.67000000004</v>
          </cell>
          <cell r="F138">
            <v>946093.33</v>
          </cell>
          <cell r="J138">
            <v>946093.33</v>
          </cell>
        </row>
        <row r="139">
          <cell r="A139">
            <v>61010119</v>
          </cell>
          <cell r="B139" t="str">
            <v>ค่าโรงแรมและที่พัก - ฝ่ายขาย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J139">
            <v>0</v>
          </cell>
        </row>
        <row r="140">
          <cell r="A140">
            <v>61010120</v>
          </cell>
          <cell r="B140" t="str">
            <v>ค่าน้ำมันเดินทาง - ฝ่ายขาย</v>
          </cell>
          <cell r="C140">
            <v>0</v>
          </cell>
          <cell r="D140">
            <v>190267.42</v>
          </cell>
          <cell r="E140">
            <v>22845</v>
          </cell>
          <cell r="F140">
            <v>167422.42000000001</v>
          </cell>
          <cell r="J140">
            <v>167422.42000000001</v>
          </cell>
        </row>
        <row r="141">
          <cell r="A141">
            <v>61010121</v>
          </cell>
          <cell r="B141" t="str">
            <v>ค่าเบี้ยเลี้ยงเดินทาง-ฝ่ายขาย</v>
          </cell>
          <cell r="C141">
            <v>0</v>
          </cell>
          <cell r="D141">
            <v>44870</v>
          </cell>
          <cell r="E141">
            <v>0</v>
          </cell>
          <cell r="F141">
            <v>44870</v>
          </cell>
          <cell r="H141">
            <v>0</v>
          </cell>
          <cell r="J141">
            <v>44870</v>
          </cell>
        </row>
        <row r="142">
          <cell r="A142">
            <v>61010201</v>
          </cell>
          <cell r="B142" t="str">
            <v>ค่าโฆษณา</v>
          </cell>
          <cell r="C142">
            <v>0</v>
          </cell>
          <cell r="D142">
            <v>240013786.65000001</v>
          </cell>
          <cell r="E142">
            <v>123228079.09</v>
          </cell>
          <cell r="F142">
            <v>116785707.56</v>
          </cell>
          <cell r="H142">
            <v>0</v>
          </cell>
          <cell r="J142">
            <v>116785707.56</v>
          </cell>
        </row>
        <row r="143">
          <cell r="A143">
            <v>61010202</v>
          </cell>
          <cell r="B143" t="str">
            <v>ค่าใช้จ่ายในการถ่ายทำโฆษณา</v>
          </cell>
          <cell r="C143">
            <v>0</v>
          </cell>
          <cell r="D143">
            <v>50925383.380000003</v>
          </cell>
          <cell r="E143">
            <v>30156330.940000001</v>
          </cell>
          <cell r="F143">
            <v>20769052.440000001</v>
          </cell>
          <cell r="J143">
            <v>20769052.440000001</v>
          </cell>
        </row>
        <row r="144">
          <cell r="A144">
            <v>61010203</v>
          </cell>
          <cell r="B144" t="str">
            <v>ค่าพรีเซ็นเตอร์</v>
          </cell>
          <cell r="C144">
            <v>0</v>
          </cell>
          <cell r="D144">
            <v>41758663.689999998</v>
          </cell>
          <cell r="E144">
            <v>27350362.02</v>
          </cell>
          <cell r="F144">
            <v>14408301.67</v>
          </cell>
          <cell r="J144">
            <v>14408301.67</v>
          </cell>
        </row>
        <row r="145">
          <cell r="A145">
            <v>61010205</v>
          </cell>
          <cell r="B145" t="str">
            <v>ค่าส่งเสริมการขาย</v>
          </cell>
          <cell r="C145">
            <v>0</v>
          </cell>
          <cell r="D145">
            <v>3234575.92</v>
          </cell>
          <cell r="E145">
            <v>3234575.92</v>
          </cell>
          <cell r="F145">
            <v>0</v>
          </cell>
          <cell r="J145">
            <v>0</v>
          </cell>
        </row>
        <row r="146">
          <cell r="A146">
            <v>61010206</v>
          </cell>
          <cell r="B146" t="str">
            <v>ค่าอุปกรณ์ส่งเสริมการขาย</v>
          </cell>
          <cell r="C146">
            <v>0</v>
          </cell>
          <cell r="D146">
            <v>1820348.8</v>
          </cell>
          <cell r="E146">
            <v>109260</v>
          </cell>
          <cell r="F146">
            <v>1711088.8</v>
          </cell>
          <cell r="J146">
            <v>1711088.8</v>
          </cell>
        </row>
        <row r="147">
          <cell r="A147">
            <v>61010207</v>
          </cell>
          <cell r="B147" t="str">
            <v>ค่าเช่าชั้นวางสินค้า</v>
          </cell>
          <cell r="C147">
            <v>0</v>
          </cell>
          <cell r="D147">
            <v>32059037.350000001</v>
          </cell>
          <cell r="E147">
            <v>13026534</v>
          </cell>
          <cell r="F147">
            <v>19032503.350000001</v>
          </cell>
          <cell r="J147">
            <v>19032503.350000001</v>
          </cell>
        </row>
        <row r="148">
          <cell r="A148">
            <v>61010208</v>
          </cell>
          <cell r="B148" t="str">
            <v>ค่าธรรมเนียมแรกเข้าสินค้า</v>
          </cell>
          <cell r="C148">
            <v>0</v>
          </cell>
          <cell r="D148">
            <v>16382724.01</v>
          </cell>
          <cell r="E148">
            <v>5015894.2300000004</v>
          </cell>
          <cell r="F148">
            <v>11366829.779999999</v>
          </cell>
          <cell r="J148">
            <v>11366829.779999999</v>
          </cell>
        </row>
        <row r="149">
          <cell r="A149">
            <v>61010209</v>
          </cell>
          <cell r="B149" t="str">
            <v>ค่าใช้จ่ายเดินทางและที่พัก-ในประเทศ</v>
          </cell>
          <cell r="C149">
            <v>0</v>
          </cell>
          <cell r="D149">
            <v>404801.38</v>
          </cell>
          <cell r="E149">
            <v>23316.6</v>
          </cell>
          <cell r="F149">
            <v>381484.78</v>
          </cell>
          <cell r="J149">
            <v>381484.78</v>
          </cell>
        </row>
        <row r="150">
          <cell r="A150">
            <v>61010210</v>
          </cell>
          <cell r="B150" t="str">
            <v>ค่าใช้จ่ายเดินทางและที่พัก-ต่างประเทศ</v>
          </cell>
          <cell r="C150">
            <v>0</v>
          </cell>
          <cell r="D150">
            <v>9300</v>
          </cell>
          <cell r="E150">
            <v>0</v>
          </cell>
          <cell r="F150">
            <v>9300</v>
          </cell>
          <cell r="J150">
            <v>9300</v>
          </cell>
        </row>
        <row r="151">
          <cell r="A151">
            <v>61010211</v>
          </cell>
          <cell r="B151" t="str">
            <v>ค่าใช้จ่ายอื่นๆเกี่ยวกับกิจกรรมการขาย</v>
          </cell>
          <cell r="C151">
            <v>0</v>
          </cell>
          <cell r="D151">
            <v>10205889.18</v>
          </cell>
          <cell r="E151">
            <v>4736188.33</v>
          </cell>
          <cell r="F151">
            <v>5469700.8499999996</v>
          </cell>
          <cell r="J151">
            <v>5469700.8499999996</v>
          </cell>
        </row>
        <row r="152">
          <cell r="A152">
            <v>61010212</v>
          </cell>
          <cell r="B152" t="str">
            <v>ค่านายหน้า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J152">
            <v>0</v>
          </cell>
        </row>
        <row r="153">
          <cell r="A153">
            <v>61010213</v>
          </cell>
          <cell r="B153" t="str">
            <v>ค่าจ้างพนักงานประจำร้านค้า</v>
          </cell>
          <cell r="C153">
            <v>0</v>
          </cell>
          <cell r="D153">
            <v>30026112.710000001</v>
          </cell>
          <cell r="E153">
            <v>13321466.539999999</v>
          </cell>
          <cell r="F153">
            <v>16704646.17</v>
          </cell>
          <cell r="H153">
            <v>0</v>
          </cell>
          <cell r="J153">
            <v>16704646.17</v>
          </cell>
        </row>
        <row r="154">
          <cell r="A154">
            <v>61010214</v>
          </cell>
          <cell r="B154" t="str">
            <v>ค่าใช้จ่ายอื่นๆเกี่ยวกับโฆษณา</v>
          </cell>
          <cell r="C154">
            <v>0</v>
          </cell>
          <cell r="D154">
            <v>33953061.579999998</v>
          </cell>
          <cell r="E154">
            <v>23284514.629999999</v>
          </cell>
          <cell r="F154">
            <v>10668546.949999999</v>
          </cell>
          <cell r="J154">
            <v>10668546.949999999</v>
          </cell>
        </row>
        <row r="155">
          <cell r="A155">
            <v>61010215</v>
          </cell>
          <cell r="B155" t="str">
            <v>Compensate</v>
          </cell>
          <cell r="C155">
            <v>0</v>
          </cell>
          <cell r="D155">
            <v>145387914.00999999</v>
          </cell>
          <cell r="E155">
            <v>69792951.189999998</v>
          </cell>
          <cell r="F155">
            <v>75594962.819999993</v>
          </cell>
          <cell r="J155">
            <v>75594962.819999993</v>
          </cell>
        </row>
        <row r="156">
          <cell r="A156">
            <v>61010216</v>
          </cell>
          <cell r="B156" t="str">
            <v>ค่าสื่อโฆษณา</v>
          </cell>
          <cell r="C156">
            <v>0</v>
          </cell>
          <cell r="D156">
            <v>6818145.5</v>
          </cell>
          <cell r="E156">
            <v>1839948.9</v>
          </cell>
          <cell r="F156">
            <v>4978196.5999999996</v>
          </cell>
          <cell r="J156">
            <v>4978196.5999999996</v>
          </cell>
        </row>
        <row r="157">
          <cell r="A157">
            <v>61010217</v>
          </cell>
          <cell r="B157" t="str">
            <v>Exhibition/CRM/Events</v>
          </cell>
          <cell r="C157">
            <v>0</v>
          </cell>
          <cell r="D157">
            <v>5674236.6299999999</v>
          </cell>
          <cell r="E157">
            <v>1897766.98</v>
          </cell>
          <cell r="F157">
            <v>3776469.65</v>
          </cell>
          <cell r="J157">
            <v>3776469.65</v>
          </cell>
        </row>
        <row r="158">
          <cell r="A158">
            <v>61010218</v>
          </cell>
          <cell r="B158" t="str">
            <v>Sampling/FOC</v>
          </cell>
          <cell r="C158">
            <v>0</v>
          </cell>
          <cell r="D158">
            <v>4667749.75</v>
          </cell>
          <cell r="E158">
            <v>2916475.03</v>
          </cell>
          <cell r="F158">
            <v>1751274.72</v>
          </cell>
          <cell r="J158">
            <v>1751274.72</v>
          </cell>
        </row>
        <row r="159">
          <cell r="A159">
            <v>61010219</v>
          </cell>
          <cell r="B159" t="str">
            <v>ค่าส่งเสริมการขายอื่น</v>
          </cell>
          <cell r="C159">
            <v>0</v>
          </cell>
          <cell r="D159">
            <v>5260154.8899999997</v>
          </cell>
          <cell r="E159">
            <v>5260154.8899999997</v>
          </cell>
          <cell r="F159">
            <v>0</v>
          </cell>
          <cell r="J159">
            <v>0</v>
          </cell>
        </row>
        <row r="160">
          <cell r="A160">
            <v>61010301</v>
          </cell>
          <cell r="B160" t="str">
            <v>ค่าขนส่งสินค้า</v>
          </cell>
          <cell r="C160">
            <v>0</v>
          </cell>
          <cell r="D160">
            <v>314723</v>
          </cell>
          <cell r="E160">
            <v>30730</v>
          </cell>
          <cell r="F160">
            <v>283993</v>
          </cell>
          <cell r="J160">
            <v>283993</v>
          </cell>
        </row>
        <row r="161">
          <cell r="A161">
            <v>61010303</v>
          </cell>
          <cell r="B161" t="str">
            <v>ค่าน้ำมันรถส่งของ</v>
          </cell>
          <cell r="C161">
            <v>0</v>
          </cell>
          <cell r="D161">
            <v>22997.38</v>
          </cell>
          <cell r="E161">
            <v>0</v>
          </cell>
          <cell r="F161">
            <v>22997.38</v>
          </cell>
          <cell r="J161">
            <v>22997.38</v>
          </cell>
        </row>
        <row r="162">
          <cell r="A162">
            <v>61010305</v>
          </cell>
          <cell r="B162" t="str">
            <v>ค่าไปรษณีย์</v>
          </cell>
          <cell r="C162">
            <v>0</v>
          </cell>
          <cell r="D162">
            <v>14155</v>
          </cell>
          <cell r="E162">
            <v>0</v>
          </cell>
          <cell r="F162">
            <v>14155</v>
          </cell>
          <cell r="J162">
            <v>14155</v>
          </cell>
        </row>
        <row r="163">
          <cell r="A163">
            <v>61010401</v>
          </cell>
          <cell r="B163" t="str">
            <v>ค่าโทรศัพท์-ฝ่ายขาย</v>
          </cell>
          <cell r="C163">
            <v>0</v>
          </cell>
          <cell r="D163">
            <v>3031.74</v>
          </cell>
          <cell r="E163">
            <v>949</v>
          </cell>
          <cell r="F163">
            <v>2082.7399999999998</v>
          </cell>
          <cell r="J163">
            <v>2082.7399999999998</v>
          </cell>
        </row>
        <row r="164">
          <cell r="A164">
            <v>61010402</v>
          </cell>
          <cell r="B164" t="str">
            <v>ค่าวิจัยตลาด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J164">
            <v>0</v>
          </cell>
        </row>
        <row r="165">
          <cell r="A165">
            <v>61010403</v>
          </cell>
          <cell r="B165" t="str">
            <v>ค่าของขวัญให้ลูกค้า</v>
          </cell>
          <cell r="C165">
            <v>0</v>
          </cell>
          <cell r="D165">
            <v>3919.32</v>
          </cell>
          <cell r="E165">
            <v>0</v>
          </cell>
          <cell r="F165">
            <v>3919.32</v>
          </cell>
          <cell r="J165">
            <v>3919.32</v>
          </cell>
        </row>
        <row r="166">
          <cell r="A166">
            <v>61010404</v>
          </cell>
          <cell r="B166" t="str">
            <v>ค่าเลี้ยงรับรอง-ฝ่ายขาย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J166">
            <v>0</v>
          </cell>
        </row>
        <row r="167">
          <cell r="A167">
            <v>61010405</v>
          </cell>
          <cell r="B167" t="str">
            <v>ค่าเช่าพื้นที่</v>
          </cell>
          <cell r="C167">
            <v>0</v>
          </cell>
          <cell r="D167">
            <v>855000</v>
          </cell>
          <cell r="E167">
            <v>0</v>
          </cell>
          <cell r="F167">
            <v>855000</v>
          </cell>
          <cell r="J167">
            <v>855000</v>
          </cell>
        </row>
        <row r="168">
          <cell r="A168">
            <v>61010406</v>
          </cell>
          <cell r="B168" t="str">
            <v>ค่าบริการเกี่ยวกับการเช่าพื้นที่</v>
          </cell>
          <cell r="C168">
            <v>0</v>
          </cell>
          <cell r="D168">
            <v>2857822.5</v>
          </cell>
          <cell r="E168">
            <v>106875</v>
          </cell>
          <cell r="F168">
            <v>2750947.5</v>
          </cell>
          <cell r="J168">
            <v>2750947.5</v>
          </cell>
        </row>
        <row r="169">
          <cell r="A169">
            <v>61010407</v>
          </cell>
          <cell r="B169" t="str">
            <v>ค่าบริการอินเตอร์เน็ต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J169">
            <v>0</v>
          </cell>
        </row>
        <row r="170">
          <cell r="A170">
            <v>61010408</v>
          </cell>
          <cell r="B170" t="str">
            <v>ค่าใช้จ่ายในการตรวจสอบคุณภาพสินค้า</v>
          </cell>
          <cell r="C170">
            <v>0</v>
          </cell>
          <cell r="D170">
            <v>4908.88</v>
          </cell>
          <cell r="E170">
            <v>0</v>
          </cell>
          <cell r="F170">
            <v>4908.88</v>
          </cell>
          <cell r="J170">
            <v>4908.88</v>
          </cell>
        </row>
        <row r="171">
          <cell r="A171">
            <v>61010499</v>
          </cell>
          <cell r="B171" t="str">
            <v>ค่าใช้จ่ายในการขายอื่นๆ</v>
          </cell>
          <cell r="C171">
            <v>0</v>
          </cell>
          <cell r="D171">
            <v>10800</v>
          </cell>
          <cell r="E171">
            <v>0</v>
          </cell>
          <cell r="F171">
            <v>10800</v>
          </cell>
          <cell r="J171">
            <v>10800</v>
          </cell>
        </row>
        <row r="172">
          <cell r="A172">
            <v>71010111</v>
          </cell>
          <cell r="B172" t="str">
            <v>ค่าใช้จ่ายผลประโยชน์พนักงาน - ฝ่ายบริหาร</v>
          </cell>
          <cell r="C172">
            <v>0</v>
          </cell>
          <cell r="D172">
            <v>190032.03</v>
          </cell>
          <cell r="E172">
            <v>0</v>
          </cell>
          <cell r="F172">
            <v>190032.03</v>
          </cell>
          <cell r="J172">
            <v>190032.03</v>
          </cell>
        </row>
        <row r="173">
          <cell r="A173">
            <v>71010112</v>
          </cell>
          <cell r="B173" t="str">
            <v>ค่าสวัสดิการพนักงาน-ฝ่ายบริหาร</v>
          </cell>
          <cell r="C173">
            <v>0</v>
          </cell>
          <cell r="D173">
            <v>29577.86</v>
          </cell>
          <cell r="E173">
            <v>4332.5</v>
          </cell>
          <cell r="F173">
            <v>25245.360000000001</v>
          </cell>
          <cell r="J173">
            <v>25245.360000000001</v>
          </cell>
        </row>
        <row r="174">
          <cell r="A174">
            <v>71010113</v>
          </cell>
          <cell r="B174" t="str">
            <v>ค่าประกันสุขภาพพนักงาน- ฝ่ายบริหาร</v>
          </cell>
          <cell r="C174">
            <v>0</v>
          </cell>
          <cell r="D174">
            <v>19516.47</v>
          </cell>
          <cell r="E174">
            <v>19516.47</v>
          </cell>
          <cell r="F174">
            <v>0</v>
          </cell>
          <cell r="J174">
            <v>0</v>
          </cell>
        </row>
        <row r="175">
          <cell r="A175">
            <v>71010114</v>
          </cell>
          <cell r="B175" t="str">
            <v>เงินกองทุนทดแทน</v>
          </cell>
          <cell r="C175">
            <v>0</v>
          </cell>
          <cell r="D175">
            <v>9184</v>
          </cell>
          <cell r="E175">
            <v>0</v>
          </cell>
          <cell r="F175">
            <v>9184</v>
          </cell>
          <cell r="J175">
            <v>9184</v>
          </cell>
        </row>
        <row r="176">
          <cell r="A176">
            <v>71010120</v>
          </cell>
          <cell r="B176" t="str">
            <v>ค่าจัดเลี้ยงและสันทนาการ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J176">
            <v>0</v>
          </cell>
        </row>
        <row r="177">
          <cell r="A177">
            <v>71010131</v>
          </cell>
          <cell r="B177" t="str">
            <v>ค่าจัดเลี้ยงและสันทนาการ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J177">
            <v>0</v>
          </cell>
        </row>
        <row r="178">
          <cell r="A178">
            <v>71010201</v>
          </cell>
          <cell r="B178" t="str">
            <v>ค่าใช้จ่ายเบ็ตเตล็ดสำนักงาน</v>
          </cell>
          <cell r="C178">
            <v>0</v>
          </cell>
          <cell r="D178">
            <v>1168</v>
          </cell>
          <cell r="E178">
            <v>0</v>
          </cell>
          <cell r="F178">
            <v>1168</v>
          </cell>
          <cell r="J178">
            <v>1168</v>
          </cell>
        </row>
        <row r="179">
          <cell r="A179">
            <v>71010206</v>
          </cell>
          <cell r="B179" t="str">
            <v>ค่าใช้จ่ายในการปรับปรุงสภาพแวดล้อม</v>
          </cell>
          <cell r="C179">
            <v>0</v>
          </cell>
          <cell r="D179">
            <v>27125</v>
          </cell>
          <cell r="E179">
            <v>27125</v>
          </cell>
          <cell r="F179">
            <v>0</v>
          </cell>
          <cell r="J179">
            <v>0</v>
          </cell>
        </row>
        <row r="180">
          <cell r="A180">
            <v>71010207</v>
          </cell>
          <cell r="B180" t="str">
            <v>ค่าทำนามบัตร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J180">
            <v>0</v>
          </cell>
        </row>
        <row r="181">
          <cell r="A181">
            <v>71010208</v>
          </cell>
          <cell r="B181" t="str">
            <v>ค่าเครื่องเขียนแบบพิมพ์</v>
          </cell>
          <cell r="C181">
            <v>0</v>
          </cell>
          <cell r="D181">
            <v>23112.67</v>
          </cell>
          <cell r="E181">
            <v>1170</v>
          </cell>
          <cell r="F181">
            <v>21942.67</v>
          </cell>
          <cell r="J181">
            <v>21942.67</v>
          </cell>
        </row>
        <row r="182">
          <cell r="A182">
            <v>71010209</v>
          </cell>
          <cell r="B182" t="str">
            <v>ค่าพนักงานส่งเอกสาร</v>
          </cell>
          <cell r="C182">
            <v>0</v>
          </cell>
          <cell r="D182">
            <v>3676</v>
          </cell>
          <cell r="E182">
            <v>0</v>
          </cell>
          <cell r="F182">
            <v>3676</v>
          </cell>
          <cell r="J182">
            <v>3676</v>
          </cell>
        </row>
        <row r="183">
          <cell r="A183">
            <v>71010210</v>
          </cell>
          <cell r="B183" t="str">
            <v>ค่าใช้จ่ายเกี่ยวกับคอมพิวเตอร์</v>
          </cell>
          <cell r="C183">
            <v>0</v>
          </cell>
          <cell r="D183">
            <v>33894.959999999999</v>
          </cell>
          <cell r="E183">
            <v>0</v>
          </cell>
          <cell r="F183">
            <v>33894.959999999999</v>
          </cell>
          <cell r="J183">
            <v>33894.959999999999</v>
          </cell>
        </row>
        <row r="184">
          <cell r="A184">
            <v>71010212</v>
          </cell>
          <cell r="B184" t="str">
            <v>ค่าเช่าสำนักงาน</v>
          </cell>
          <cell r="C184">
            <v>0</v>
          </cell>
          <cell r="D184">
            <v>244125</v>
          </cell>
          <cell r="E184">
            <v>0</v>
          </cell>
          <cell r="F184">
            <v>244125</v>
          </cell>
          <cell r="J184">
            <v>244125</v>
          </cell>
        </row>
        <row r="185">
          <cell r="A185">
            <v>71010213</v>
          </cell>
          <cell r="B185" t="str">
            <v>ค่าไปรษณีย์</v>
          </cell>
          <cell r="C185">
            <v>0</v>
          </cell>
          <cell r="D185">
            <v>24969</v>
          </cell>
          <cell r="E185">
            <v>144</v>
          </cell>
          <cell r="F185">
            <v>24825</v>
          </cell>
          <cell r="J185">
            <v>24825</v>
          </cell>
        </row>
        <row r="186">
          <cell r="A186">
            <v>71010216</v>
          </cell>
          <cell r="B186" t="str">
            <v>ค่าบริการจอดรถ</v>
          </cell>
          <cell r="C186">
            <v>0</v>
          </cell>
          <cell r="D186">
            <v>160</v>
          </cell>
          <cell r="E186">
            <v>5</v>
          </cell>
          <cell r="F186">
            <v>155</v>
          </cell>
          <cell r="J186">
            <v>155</v>
          </cell>
        </row>
        <row r="187">
          <cell r="A187">
            <v>71010303</v>
          </cell>
          <cell r="B187" t="str">
            <v>ค่าโทรศัพท์-บริหาร</v>
          </cell>
          <cell r="C187">
            <v>0</v>
          </cell>
          <cell r="D187">
            <v>13707.94</v>
          </cell>
          <cell r="E187">
            <v>1893.2</v>
          </cell>
          <cell r="F187">
            <v>11814.74</v>
          </cell>
          <cell r="J187">
            <v>11814.74</v>
          </cell>
        </row>
        <row r="188">
          <cell r="A188">
            <v>71010304</v>
          </cell>
          <cell r="B188" t="str">
            <v>ค่าบริการอินเตอร์เน็ต</v>
          </cell>
          <cell r="C188">
            <v>0</v>
          </cell>
          <cell r="D188">
            <v>2970</v>
          </cell>
          <cell r="E188">
            <v>3178</v>
          </cell>
          <cell r="F188">
            <v>-208</v>
          </cell>
          <cell r="J188">
            <v>-208</v>
          </cell>
        </row>
        <row r="189">
          <cell r="A189">
            <v>71010501</v>
          </cell>
          <cell r="B189" t="str">
            <v>ค่าธรรมเนียมธนาคาร</v>
          </cell>
          <cell r="C189">
            <v>0</v>
          </cell>
          <cell r="D189">
            <v>283193.62</v>
          </cell>
          <cell r="E189">
            <v>745.11</v>
          </cell>
          <cell r="F189">
            <v>282448.51</v>
          </cell>
          <cell r="J189">
            <v>282448.51</v>
          </cell>
        </row>
        <row r="190">
          <cell r="A190">
            <v>71010502</v>
          </cell>
          <cell r="B190" t="str">
            <v>ค่าธรรมเนียมอื่นๆ</v>
          </cell>
          <cell r="C190">
            <v>0</v>
          </cell>
          <cell r="D190">
            <v>515961.54</v>
          </cell>
          <cell r="E190">
            <v>47968.67</v>
          </cell>
          <cell r="F190">
            <v>467992.87</v>
          </cell>
          <cell r="J190">
            <v>467992.87</v>
          </cell>
        </row>
        <row r="191">
          <cell r="A191">
            <v>71010503</v>
          </cell>
          <cell r="B191" t="str">
            <v>ค่าสอบบัญชี</v>
          </cell>
          <cell r="C191">
            <v>0</v>
          </cell>
          <cell r="D191">
            <v>464349.67</v>
          </cell>
          <cell r="E191">
            <v>24166.67</v>
          </cell>
          <cell r="F191">
            <v>440183</v>
          </cell>
          <cell r="J191">
            <v>440183</v>
          </cell>
        </row>
        <row r="192">
          <cell r="A192">
            <v>71010504</v>
          </cell>
          <cell r="B192" t="str">
            <v>ค่าธรรมเนียมที่ปรึกษา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J192">
            <v>0</v>
          </cell>
        </row>
        <row r="193">
          <cell r="A193">
            <v>71010505</v>
          </cell>
          <cell r="B193" t="str">
            <v>ค่าใช้จ่ายในการบริหารจัดการ</v>
          </cell>
          <cell r="C193">
            <v>0</v>
          </cell>
          <cell r="D193">
            <v>5282902</v>
          </cell>
          <cell r="E193">
            <v>1409617.59</v>
          </cell>
          <cell r="F193">
            <v>3873284.41</v>
          </cell>
          <cell r="J193">
            <v>3873284.41</v>
          </cell>
        </row>
        <row r="194">
          <cell r="A194">
            <v>71010603</v>
          </cell>
          <cell r="B194" t="str">
            <v>ค่าซ่อมแซมและบำรุงรักษา-เครื่องใช้สำนักงาน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J194">
            <v>0</v>
          </cell>
        </row>
        <row r="195">
          <cell r="A195">
            <v>71010701</v>
          </cell>
          <cell r="B195" t="str">
            <v>ค่าใช้จ่ายเดินทาง-บริหาร</v>
          </cell>
          <cell r="C195">
            <v>0</v>
          </cell>
          <cell r="D195">
            <v>4500</v>
          </cell>
          <cell r="E195">
            <v>0</v>
          </cell>
          <cell r="F195">
            <v>4500</v>
          </cell>
          <cell r="J195">
            <v>4500</v>
          </cell>
        </row>
        <row r="196">
          <cell r="A196">
            <v>71010704</v>
          </cell>
          <cell r="B196" t="str">
            <v>ค่าใช้จ่ายเดินทางพนักงาน</v>
          </cell>
          <cell r="C196">
            <v>0</v>
          </cell>
          <cell r="D196">
            <v>9000</v>
          </cell>
          <cell r="E196">
            <v>0</v>
          </cell>
          <cell r="F196">
            <v>9000</v>
          </cell>
          <cell r="J196">
            <v>9000</v>
          </cell>
        </row>
        <row r="197">
          <cell r="A197">
            <v>71010804</v>
          </cell>
          <cell r="B197" t="str">
            <v>ค่าเสื่อมราคา เครื่องใช้สำนักงาน</v>
          </cell>
          <cell r="C197">
            <v>0</v>
          </cell>
          <cell r="D197">
            <v>2510.42</v>
          </cell>
          <cell r="E197">
            <v>280.12</v>
          </cell>
          <cell r="F197">
            <v>2230.3000000000002</v>
          </cell>
          <cell r="J197">
            <v>2230.3000000000002</v>
          </cell>
        </row>
        <row r="198">
          <cell r="A198">
            <v>71010805</v>
          </cell>
          <cell r="B198" t="str">
            <v>ค่าเสื่อมราคา เครื่องตกแต่งสำนักงาน</v>
          </cell>
          <cell r="C198">
            <v>0</v>
          </cell>
          <cell r="D198">
            <v>111715.89</v>
          </cell>
          <cell r="E198">
            <v>11392.1</v>
          </cell>
          <cell r="F198">
            <v>100323.79</v>
          </cell>
          <cell r="J198">
            <v>100323.79</v>
          </cell>
        </row>
        <row r="199">
          <cell r="A199">
            <v>71010807</v>
          </cell>
          <cell r="B199" t="str">
            <v>ค่าเสื่อมราคา คอมพิวเตอร์และอุปกรณ์ สำนักงาน</v>
          </cell>
          <cell r="C199">
            <v>0</v>
          </cell>
          <cell r="D199">
            <v>147450.39000000001</v>
          </cell>
          <cell r="E199">
            <v>14776.3</v>
          </cell>
          <cell r="F199">
            <v>132674.09</v>
          </cell>
          <cell r="J199">
            <v>132674.09</v>
          </cell>
        </row>
        <row r="200">
          <cell r="A200">
            <v>71010813</v>
          </cell>
          <cell r="B200" t="str">
            <v>ค่าตัดจำหน่าย - โปรแกรมคอมพิวเตอร์</v>
          </cell>
          <cell r="C200">
            <v>0</v>
          </cell>
          <cell r="D200">
            <v>6792.58</v>
          </cell>
          <cell r="E200">
            <v>692.66</v>
          </cell>
          <cell r="F200">
            <v>6099.92</v>
          </cell>
          <cell r="J200">
            <v>6099.92</v>
          </cell>
        </row>
        <row r="201">
          <cell r="A201">
            <v>71010903</v>
          </cell>
          <cell r="B201" t="str">
            <v>ค่าภาษีธุรกิจเฉพาะ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J201">
            <v>0</v>
          </cell>
        </row>
        <row r="202">
          <cell r="A202">
            <v>71010904</v>
          </cell>
          <cell r="B202" t="str">
            <v>ค่าอากรแสตมป์</v>
          </cell>
          <cell r="C202">
            <v>0</v>
          </cell>
          <cell r="D202">
            <v>26554</v>
          </cell>
          <cell r="E202">
            <v>3005</v>
          </cell>
          <cell r="F202">
            <v>23549</v>
          </cell>
          <cell r="J202">
            <v>23549</v>
          </cell>
        </row>
        <row r="203">
          <cell r="A203">
            <v>71011001</v>
          </cell>
          <cell r="B203" t="str">
            <v>เงินบริจาค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J203">
            <v>0</v>
          </cell>
        </row>
        <row r="204">
          <cell r="A204">
            <v>71011101</v>
          </cell>
          <cell r="B204" t="str">
            <v>ค่ารับรอง - บริหาร</v>
          </cell>
          <cell r="C204">
            <v>0</v>
          </cell>
          <cell r="D204">
            <v>34187.81</v>
          </cell>
          <cell r="E204">
            <v>3361</v>
          </cell>
          <cell r="F204">
            <v>30826.81</v>
          </cell>
          <cell r="J204">
            <v>30826.81</v>
          </cell>
        </row>
        <row r="205">
          <cell r="A205">
            <v>71011102</v>
          </cell>
          <cell r="B205" t="str">
            <v>ค่าของขวัญ - บริหาร</v>
          </cell>
          <cell r="C205">
            <v>0</v>
          </cell>
          <cell r="D205">
            <v>7698.08</v>
          </cell>
          <cell r="E205">
            <v>0</v>
          </cell>
          <cell r="F205">
            <v>7698.08</v>
          </cell>
          <cell r="J205">
            <v>7698.08</v>
          </cell>
        </row>
        <row r="206">
          <cell r="A206">
            <v>71011202</v>
          </cell>
          <cell r="B206" t="str">
            <v>หนี้สงสัยจะสูญ</v>
          </cell>
          <cell r="C206">
            <v>0</v>
          </cell>
          <cell r="D206">
            <v>4807160.57</v>
          </cell>
          <cell r="E206">
            <v>4694922.3899999997</v>
          </cell>
          <cell r="F206">
            <v>112238.18</v>
          </cell>
          <cell r="G206">
            <v>0</v>
          </cell>
          <cell r="J206">
            <v>112238.18</v>
          </cell>
        </row>
        <row r="207">
          <cell r="A207">
            <v>71011701</v>
          </cell>
          <cell r="B207" t="str">
            <v>ผลต่างเศษสตางค์</v>
          </cell>
          <cell r="C207">
            <v>0</v>
          </cell>
          <cell r="D207">
            <v>602691.01</v>
          </cell>
          <cell r="E207">
            <v>602648.73</v>
          </cell>
          <cell r="F207">
            <v>42.28</v>
          </cell>
          <cell r="J207">
            <v>42.28</v>
          </cell>
        </row>
        <row r="208">
          <cell r="A208">
            <v>71011702</v>
          </cell>
          <cell r="B208" t="str">
            <v>ค่าใช้จ่ายต้องห้ามตามประมวลรัษฎากร</v>
          </cell>
          <cell r="C208">
            <v>0</v>
          </cell>
          <cell r="D208">
            <v>993793.81</v>
          </cell>
          <cell r="E208">
            <v>2024.37</v>
          </cell>
          <cell r="F208">
            <v>991769.44</v>
          </cell>
          <cell r="J208">
            <v>991769.44</v>
          </cell>
        </row>
        <row r="209">
          <cell r="A209">
            <v>71011703</v>
          </cell>
          <cell r="B209" t="str">
            <v>ค่าเบี้ยปรับเงินเพิ่ม</v>
          </cell>
          <cell r="C209">
            <v>0</v>
          </cell>
          <cell r="D209">
            <v>12180.61</v>
          </cell>
          <cell r="E209">
            <v>0</v>
          </cell>
          <cell r="F209">
            <v>12180.61</v>
          </cell>
          <cell r="J209">
            <v>12180.61</v>
          </cell>
        </row>
        <row r="210">
          <cell r="A210">
            <v>71011704</v>
          </cell>
          <cell r="B210" t="str">
            <v>ภาษีซื้อขอคืนไม่ได้</v>
          </cell>
          <cell r="C210">
            <v>0</v>
          </cell>
          <cell r="D210">
            <v>30165.94</v>
          </cell>
          <cell r="E210">
            <v>0</v>
          </cell>
          <cell r="F210">
            <v>30165.94</v>
          </cell>
          <cell r="J210">
            <v>30165.94</v>
          </cell>
        </row>
        <row r="211">
          <cell r="A211">
            <v>71011706</v>
          </cell>
          <cell r="B211" t="str">
            <v>ขาดทุนจากการจำหน่ายทรัพย์สิน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J211">
            <v>0</v>
          </cell>
        </row>
        <row r="212">
          <cell r="A212">
            <v>71011707</v>
          </cell>
          <cell r="B212" t="str">
            <v>ขาดทุนจากสินค้าสูญหาย</v>
          </cell>
          <cell r="C212">
            <v>0</v>
          </cell>
          <cell r="D212">
            <v>2338608.7400000002</v>
          </cell>
          <cell r="E212">
            <v>2443605.46</v>
          </cell>
          <cell r="F212">
            <v>-104996.72</v>
          </cell>
          <cell r="J212">
            <v>-104996.72</v>
          </cell>
        </row>
        <row r="213">
          <cell r="A213">
            <v>71011709</v>
          </cell>
          <cell r="B213" t="str">
            <v>กำไร(ขาดทุน) จากการประมาณการทางคณิตศาสตร์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J213">
            <v>0</v>
          </cell>
        </row>
        <row r="214">
          <cell r="A214">
            <v>71011801</v>
          </cell>
          <cell r="B214" t="str">
            <v>ค่าดอกเบี้ยจ่าย - เบิกเงินเกินบัญชี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J214">
            <v>0</v>
          </cell>
        </row>
        <row r="215">
          <cell r="A215">
            <v>71011901</v>
          </cell>
          <cell r="B215" t="str">
            <v>ภาษีเงินได้นิติบุคคล</v>
          </cell>
          <cell r="C215">
            <v>0</v>
          </cell>
          <cell r="D215">
            <v>14315113.390000001</v>
          </cell>
          <cell r="E215">
            <v>9076889.4299999997</v>
          </cell>
          <cell r="F215">
            <v>5238223.96</v>
          </cell>
          <cell r="H215">
            <v>0</v>
          </cell>
          <cell r="J215">
            <v>5238223.96</v>
          </cell>
        </row>
        <row r="216">
          <cell r="A216">
            <v>71011902</v>
          </cell>
          <cell r="B216" t="str">
            <v>ภาษีเงินได้รอการตัดบัญชี</v>
          </cell>
          <cell r="C216">
            <v>0</v>
          </cell>
          <cell r="D216">
            <v>3213633.19</v>
          </cell>
          <cell r="E216">
            <v>3283007.49</v>
          </cell>
          <cell r="F216">
            <v>-69374.3</v>
          </cell>
          <cell r="J216">
            <v>-69374.3</v>
          </cell>
        </row>
        <row r="217">
          <cell r="A217">
            <v>99999999</v>
          </cell>
          <cell r="B217" t="str">
            <v>บัญชีพัก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</row>
        <row r="218">
          <cell r="C218" t="str">
            <v>=============</v>
          </cell>
          <cell r="D218" t="str">
            <v>=============</v>
          </cell>
          <cell r="E218" t="str">
            <v>=============</v>
          </cell>
          <cell r="F218" t="str">
            <v>=============</v>
          </cell>
          <cell r="G218">
            <v>0</v>
          </cell>
          <cell r="H218">
            <v>0</v>
          </cell>
        </row>
        <row r="219">
          <cell r="A219" t="str">
            <v>Total</v>
          </cell>
          <cell r="C219">
            <v>0</v>
          </cell>
          <cell r="D219">
            <v>10734676470.059999</v>
          </cell>
          <cell r="E219">
            <v>10734676470.059999</v>
          </cell>
          <cell r="F219">
            <v>0</v>
          </cell>
        </row>
      </sheetData>
      <sheetData sheetId="15">
        <row r="1">
          <cell r="A1" t="str">
            <v>G/L Acct/BP Code</v>
          </cell>
          <cell r="B1" t="str">
            <v>Name</v>
          </cell>
          <cell r="C1" t="str">
            <v>Local Currency - Thai Baht (THB) - OB</v>
          </cell>
          <cell r="D1" t="str">
            <v>Local Currency - Thai Baht (THB) - Debit</v>
          </cell>
          <cell r="E1" t="str">
            <v>Local Currency - Thai Baht (THB) - Credit</v>
          </cell>
          <cell r="F1" t="str">
            <v>Local Currency - Thai Baht (THB) - Balance</v>
          </cell>
          <cell r="G1" t="str">
            <v>Dr</v>
          </cell>
          <cell r="H1" t="str">
            <v>Cr</v>
          </cell>
          <cell r="I1" t="str">
            <v>rate</v>
          </cell>
          <cell r="J1" t="str">
            <v>balance</v>
          </cell>
        </row>
        <row r="2">
          <cell r="A2">
            <v>11010102</v>
          </cell>
          <cell r="B2" t="str">
            <v>เงินสดย่อย - สำนักงาน</v>
          </cell>
          <cell r="D2">
            <v>38715</v>
          </cell>
          <cell r="E2">
            <v>38715</v>
          </cell>
          <cell r="J2">
            <v>0</v>
          </cell>
        </row>
        <row r="3">
          <cell r="A3">
            <v>11010201</v>
          </cell>
          <cell r="B3" t="str">
            <v>เงินฝากออมทรัพย์ - ไทยพาณิชย์ #408-454123-4</v>
          </cell>
          <cell r="C3">
            <v>25014853.41</v>
          </cell>
          <cell r="D3">
            <v>79008662.340000004</v>
          </cell>
          <cell r="E3">
            <v>92480592.780000001</v>
          </cell>
          <cell r="F3">
            <v>11542922.970000001</v>
          </cell>
          <cell r="J3">
            <v>11542922.970000001</v>
          </cell>
        </row>
        <row r="4">
          <cell r="A4">
            <v>11010301</v>
          </cell>
          <cell r="B4" t="str">
            <v>เงินฝากกระแสรายวัน - ไทยพาณิชย์#468-0671356</v>
          </cell>
          <cell r="D4">
            <v>2408534.19</v>
          </cell>
          <cell r="E4">
            <v>2408534.19</v>
          </cell>
          <cell r="J4">
            <v>0</v>
          </cell>
        </row>
        <row r="5">
          <cell r="A5">
            <v>11030106</v>
          </cell>
          <cell r="B5" t="str">
            <v>Revalue AR</v>
          </cell>
          <cell r="D5">
            <v>176855.88</v>
          </cell>
          <cell r="E5">
            <v>176855.88</v>
          </cell>
          <cell r="J5">
            <v>0</v>
          </cell>
        </row>
        <row r="6">
          <cell r="A6">
            <v>11030199</v>
          </cell>
          <cell r="B6" t="str">
            <v>ค่าเผื่อหนี้สงสัยจะสูญ</v>
          </cell>
          <cell r="D6">
            <v>422014.96</v>
          </cell>
          <cell r="E6">
            <v>422014.96</v>
          </cell>
          <cell r="J6">
            <v>0</v>
          </cell>
        </row>
        <row r="7">
          <cell r="A7">
            <v>11030302</v>
          </cell>
          <cell r="B7" t="str">
            <v>ค่าเบี้ยประกันจ่ายล่วงหน้า</v>
          </cell>
          <cell r="D7">
            <v>71320.41</v>
          </cell>
          <cell r="E7">
            <v>47546.94</v>
          </cell>
          <cell r="F7">
            <v>23773.47</v>
          </cell>
          <cell r="J7">
            <v>23773.47</v>
          </cell>
        </row>
        <row r="8">
          <cell r="A8">
            <v>11030399</v>
          </cell>
          <cell r="B8" t="str">
            <v>ค่าใช้จ่ายจ่ายล่วงหน้าอื่น-ร่มเกล้า</v>
          </cell>
          <cell r="D8">
            <v>98547.38</v>
          </cell>
          <cell r="E8">
            <v>92962.71</v>
          </cell>
          <cell r="F8">
            <v>5584.67</v>
          </cell>
          <cell r="J8">
            <v>5584.67</v>
          </cell>
        </row>
        <row r="9">
          <cell r="A9">
            <v>11030403</v>
          </cell>
          <cell r="B9" t="str">
            <v>รายได้ค่าบริการค้างรับ</v>
          </cell>
          <cell r="D9">
            <v>6181637.1900000004</v>
          </cell>
          <cell r="E9">
            <v>6181637.1900000004</v>
          </cell>
          <cell r="J9">
            <v>0</v>
          </cell>
        </row>
        <row r="10">
          <cell r="A10">
            <v>11030499</v>
          </cell>
          <cell r="B10" t="str">
            <v>รายได้ค้างรับอื่นๆ</v>
          </cell>
          <cell r="D10">
            <v>442979116.66000003</v>
          </cell>
          <cell r="E10">
            <v>442979116.66000003</v>
          </cell>
          <cell r="J10">
            <v>0</v>
          </cell>
        </row>
        <row r="11">
          <cell r="A11">
            <v>11030502</v>
          </cell>
          <cell r="B11" t="str">
            <v>เงินทดรองจ่าย - พนักงาน</v>
          </cell>
          <cell r="D11">
            <v>500</v>
          </cell>
          <cell r="E11">
            <v>500</v>
          </cell>
          <cell r="J11">
            <v>0</v>
          </cell>
        </row>
        <row r="12">
          <cell r="A12">
            <v>11030602</v>
          </cell>
          <cell r="B12" t="str">
            <v>ภาษีเงินได้นิติบุคคลถูกหัก ณ.ที่จ่าย</v>
          </cell>
          <cell r="C12">
            <v>159.25</v>
          </cell>
          <cell r="D12">
            <v>728.87</v>
          </cell>
          <cell r="E12">
            <v>159.25</v>
          </cell>
          <cell r="F12">
            <v>728.87</v>
          </cell>
          <cell r="J12">
            <v>728.87</v>
          </cell>
        </row>
        <row r="13">
          <cell r="A13">
            <v>11030603</v>
          </cell>
          <cell r="B13" t="str">
            <v>ลูกหนี้กรมสรรพากร</v>
          </cell>
          <cell r="D13">
            <v>60987.63</v>
          </cell>
          <cell r="E13">
            <v>60987.63</v>
          </cell>
          <cell r="J13">
            <v>0</v>
          </cell>
        </row>
        <row r="14">
          <cell r="A14">
            <v>11030902</v>
          </cell>
          <cell r="B14" t="str">
            <v>ลูกหนี้อื่น -  กิจการที่เกี่ยวข้องกัน</v>
          </cell>
          <cell r="D14">
            <v>36115588.259999998</v>
          </cell>
          <cell r="E14">
            <v>21904910.629999999</v>
          </cell>
          <cell r="F14">
            <v>14210677.630000001</v>
          </cell>
          <cell r="J14">
            <v>14210677.630000001</v>
          </cell>
        </row>
        <row r="15">
          <cell r="A15">
            <v>11030998</v>
          </cell>
          <cell r="B15" t="str">
            <v>Revalue AR-Other</v>
          </cell>
          <cell r="D15">
            <v>1951521.85</v>
          </cell>
          <cell r="E15">
            <v>1816061.57</v>
          </cell>
          <cell r="F15">
            <v>135460.28</v>
          </cell>
          <cell r="J15">
            <v>135460.28</v>
          </cell>
        </row>
        <row r="16">
          <cell r="A16">
            <v>11060101</v>
          </cell>
          <cell r="B16" t="str">
            <v>ภาษีซื้อ</v>
          </cell>
          <cell r="D16">
            <v>254857.11</v>
          </cell>
          <cell r="E16">
            <v>254857.11</v>
          </cell>
          <cell r="J16">
            <v>0</v>
          </cell>
        </row>
        <row r="17">
          <cell r="A17">
            <v>11060102</v>
          </cell>
          <cell r="B17" t="str">
            <v>ภาษีซื้อไม่ถึงกำหนด</v>
          </cell>
          <cell r="D17">
            <v>34434.620000000003</v>
          </cell>
          <cell r="E17">
            <v>34434.620000000003</v>
          </cell>
          <cell r="J17">
            <v>0</v>
          </cell>
        </row>
        <row r="18">
          <cell r="A18">
            <v>12030101</v>
          </cell>
          <cell r="B18" t="str">
            <v>เงินลงทุนใน - DO DAY DREAM HOLDING PTE. LTD.</v>
          </cell>
          <cell r="D18">
            <v>63073435.030000001</v>
          </cell>
          <cell r="F18">
            <v>63073435.030000001</v>
          </cell>
          <cell r="J18">
            <v>63073435.030000001</v>
          </cell>
        </row>
        <row r="19">
          <cell r="A19">
            <v>12030102</v>
          </cell>
          <cell r="B19" t="str">
            <v>เงินลงทุนใน - DO DAY DREAM TRADING PTE. LTD.</v>
          </cell>
          <cell r="D19">
            <v>9464999.6300000008</v>
          </cell>
          <cell r="F19">
            <v>9464999.6300000008</v>
          </cell>
          <cell r="J19">
            <v>9464999.6300000008</v>
          </cell>
        </row>
        <row r="20">
          <cell r="A20">
            <v>12080116</v>
          </cell>
          <cell r="B20" t="str">
            <v>คอมพิวเตอร์และอุปกรณ์  สำนักงาน</v>
          </cell>
          <cell r="D20">
            <v>75000</v>
          </cell>
          <cell r="E20">
            <v>25000</v>
          </cell>
          <cell r="F20">
            <v>50000</v>
          </cell>
          <cell r="J20">
            <v>50000</v>
          </cell>
        </row>
        <row r="21">
          <cell r="A21">
            <v>12080120</v>
          </cell>
          <cell r="B21" t="str">
            <v>โปรแกรมสำเร็จรูป  สำนักงาน</v>
          </cell>
          <cell r="D21">
            <v>32758.400000000001</v>
          </cell>
          <cell r="F21">
            <v>32758.400000000001</v>
          </cell>
          <cell r="J21">
            <v>32758.400000000001</v>
          </cell>
        </row>
        <row r="22">
          <cell r="A22">
            <v>12080216</v>
          </cell>
          <cell r="B22" t="str">
            <v>ค่าเสื่อมราคาสะสม คอมพิวเตอร์และอุปกรณ์  สำนักงาน</v>
          </cell>
          <cell r="D22">
            <v>246.44</v>
          </cell>
          <cell r="E22">
            <v>6352.7</v>
          </cell>
          <cell r="F22">
            <v>-6106.26</v>
          </cell>
          <cell r="J22">
            <v>-6106.26</v>
          </cell>
        </row>
        <row r="23">
          <cell r="A23">
            <v>12080220</v>
          </cell>
          <cell r="B23" t="str">
            <v>ค่าเสื่อมราคาสะสม โปรแกรมสำเร็จรูป  สำนักงาน</v>
          </cell>
          <cell r="E23">
            <v>2177.63</v>
          </cell>
          <cell r="F23">
            <v>-2177.63</v>
          </cell>
          <cell r="J23">
            <v>-2177.63</v>
          </cell>
        </row>
        <row r="24">
          <cell r="A24">
            <v>12100199</v>
          </cell>
          <cell r="B24" t="str">
            <v>พักสินทรัพย์</v>
          </cell>
          <cell r="D24">
            <v>161258.4</v>
          </cell>
          <cell r="E24">
            <v>161258.4</v>
          </cell>
          <cell r="J24">
            <v>0</v>
          </cell>
        </row>
        <row r="25">
          <cell r="A25">
            <v>12110101</v>
          </cell>
          <cell r="B25" t="str">
            <v>สินทรัพย์ภาษีเงินได้รอการตัดบัญชี</v>
          </cell>
          <cell r="C25">
            <v>75710.66</v>
          </cell>
          <cell r="D25">
            <v>2363686.27</v>
          </cell>
          <cell r="E25">
            <v>1718008.2</v>
          </cell>
          <cell r="F25">
            <v>721388.73</v>
          </cell>
          <cell r="J25">
            <v>721388.73</v>
          </cell>
        </row>
        <row r="26">
          <cell r="A26">
            <v>21020101</v>
          </cell>
          <cell r="B26" t="str">
            <v>เจ้าหนี้การค้าในประเทศ</v>
          </cell>
          <cell r="C26">
            <v>-293566</v>
          </cell>
          <cell r="D26">
            <v>4449448.6100000003</v>
          </cell>
          <cell r="E26">
            <v>4968600.17</v>
          </cell>
          <cell r="F26">
            <v>-812717.56</v>
          </cell>
          <cell r="J26">
            <v>-812717.56</v>
          </cell>
        </row>
        <row r="27">
          <cell r="A27">
            <v>21020102</v>
          </cell>
          <cell r="B27" t="str">
            <v>เจ้าหนี้การค้าต่างประเทศ</v>
          </cell>
          <cell r="D27">
            <v>440027941.26999998</v>
          </cell>
          <cell r="E27">
            <v>440027941.26999998</v>
          </cell>
          <cell r="J27">
            <v>0</v>
          </cell>
        </row>
        <row r="28">
          <cell r="A28">
            <v>21020104</v>
          </cell>
          <cell r="B28" t="str">
            <v>เช็คจ่าย</v>
          </cell>
          <cell r="D28">
            <v>2754901.51</v>
          </cell>
          <cell r="E28">
            <v>2754901.51</v>
          </cell>
          <cell r="J28">
            <v>0</v>
          </cell>
        </row>
        <row r="29">
          <cell r="A29">
            <v>21020199</v>
          </cell>
          <cell r="B29" t="str">
            <v>พักเจ้าหนี้</v>
          </cell>
          <cell r="J29">
            <v>0</v>
          </cell>
        </row>
        <row r="30">
          <cell r="A30">
            <v>21020105</v>
          </cell>
          <cell r="B30" t="str">
            <v>Revalue AP</v>
          </cell>
          <cell r="D30">
            <v>11923.88</v>
          </cell>
          <cell r="E30">
            <v>11923.88</v>
          </cell>
          <cell r="J30">
            <v>0</v>
          </cell>
        </row>
        <row r="31">
          <cell r="A31">
            <v>21020201</v>
          </cell>
          <cell r="B31" t="str">
            <v>เจ้าหนี้อื่น</v>
          </cell>
          <cell r="D31">
            <v>1066092.23</v>
          </cell>
          <cell r="E31">
            <v>1067942.26</v>
          </cell>
          <cell r="F31">
            <v>-1850.03</v>
          </cell>
          <cell r="J31">
            <v>-1850.03</v>
          </cell>
        </row>
        <row r="32">
          <cell r="A32">
            <v>21020209</v>
          </cell>
          <cell r="B32" t="str">
            <v>ค่าโบนัสค้างจ่าย</v>
          </cell>
          <cell r="D32">
            <v>747030.94</v>
          </cell>
          <cell r="E32">
            <v>1860200.97</v>
          </cell>
          <cell r="F32">
            <v>-1113170.03</v>
          </cell>
          <cell r="J32">
            <v>-1113170.03</v>
          </cell>
        </row>
        <row r="33">
          <cell r="A33">
            <v>21020211</v>
          </cell>
          <cell r="B33" t="str">
            <v>ค่าสอบบัญชีค้างจ่าย</v>
          </cell>
          <cell r="C33">
            <v>-100000</v>
          </cell>
          <cell r="D33">
            <v>108333.33</v>
          </cell>
          <cell r="E33">
            <v>143333.32999999999</v>
          </cell>
          <cell r="F33">
            <v>-135000</v>
          </cell>
          <cell r="J33">
            <v>-135000</v>
          </cell>
        </row>
        <row r="34">
          <cell r="A34">
            <v>21020212</v>
          </cell>
          <cell r="B34" t="str">
            <v>เงินสบทบประกันสังคมค้างจ่าย</v>
          </cell>
          <cell r="D34">
            <v>133233.34</v>
          </cell>
          <cell r="E34">
            <v>149733.34</v>
          </cell>
          <cell r="F34">
            <v>-16500</v>
          </cell>
          <cell r="J34">
            <v>-16500</v>
          </cell>
        </row>
        <row r="35">
          <cell r="A35">
            <v>21020215</v>
          </cell>
          <cell r="B35" t="str">
            <v>เจ้าหนี้กรมสรรพากร</v>
          </cell>
          <cell r="D35">
            <v>407905.93</v>
          </cell>
          <cell r="E35">
            <v>422415.75</v>
          </cell>
          <cell r="F35">
            <v>-14509.82</v>
          </cell>
          <cell r="J35">
            <v>-14509.82</v>
          </cell>
        </row>
        <row r="36">
          <cell r="A36">
            <v>21020220</v>
          </cell>
          <cell r="B36" t="str">
            <v>กองทุนสำรองเลี้ยงชีพค้างจ่าย</v>
          </cell>
          <cell r="D36">
            <v>885139.28</v>
          </cell>
          <cell r="E36">
            <v>885139.28</v>
          </cell>
          <cell r="J36">
            <v>0</v>
          </cell>
        </row>
        <row r="37">
          <cell r="A37">
            <v>21020217</v>
          </cell>
          <cell r="B37" t="str">
            <v>เงินประกันพนักงาน</v>
          </cell>
          <cell r="D37">
            <v>83847.240000000005</v>
          </cell>
          <cell r="E37">
            <v>83847.240000000005</v>
          </cell>
          <cell r="J37">
            <v>0</v>
          </cell>
        </row>
        <row r="38">
          <cell r="A38">
            <v>21020221</v>
          </cell>
          <cell r="B38" t="str">
            <v>เงินเดือนค้างจ่าย</v>
          </cell>
          <cell r="D38">
            <v>7360872.9299999997</v>
          </cell>
          <cell r="E38">
            <v>7360872.9299999997</v>
          </cell>
          <cell r="J38">
            <v>0</v>
          </cell>
        </row>
        <row r="39">
          <cell r="A39">
            <v>21020299</v>
          </cell>
          <cell r="B39" t="str">
            <v>ค่าใช้จ่ายค้างจ่ายอื่น</v>
          </cell>
          <cell r="D39">
            <v>5136891.46</v>
          </cell>
          <cell r="E39">
            <v>5136891.46</v>
          </cell>
          <cell r="J39">
            <v>0</v>
          </cell>
        </row>
        <row r="40">
          <cell r="A40">
            <v>21070101</v>
          </cell>
          <cell r="B40" t="str">
            <v>ภาษีขาย</v>
          </cell>
          <cell r="D40">
            <v>1130510.5900000001</v>
          </cell>
          <cell r="E40">
            <v>1130510.5900000001</v>
          </cell>
          <cell r="J40">
            <v>0</v>
          </cell>
        </row>
        <row r="41">
          <cell r="A41">
            <v>21070102</v>
          </cell>
          <cell r="B41" t="str">
            <v>ภงด.1 หัก ณ ที่จ่ายค้างจ่าย</v>
          </cell>
          <cell r="D41">
            <v>4303416.7300000004</v>
          </cell>
          <cell r="E41">
            <v>4341522.99</v>
          </cell>
          <cell r="F41">
            <v>-38106.26</v>
          </cell>
          <cell r="J41">
            <v>-38106.26</v>
          </cell>
        </row>
        <row r="42">
          <cell r="A42">
            <v>21070104</v>
          </cell>
          <cell r="B42" t="str">
            <v>ภงด.3 หัก ณ ที่จ่ายค้างจ่าย</v>
          </cell>
          <cell r="D42">
            <v>540</v>
          </cell>
          <cell r="E42">
            <v>540</v>
          </cell>
          <cell r="J42">
            <v>0</v>
          </cell>
        </row>
        <row r="43">
          <cell r="A43">
            <v>21070105</v>
          </cell>
          <cell r="B43" t="str">
            <v>ภงด.53 หัก ณ ที่จ่ายค้างจ่าย</v>
          </cell>
          <cell r="D43">
            <v>61294.35</v>
          </cell>
          <cell r="E43">
            <v>67708.2</v>
          </cell>
          <cell r="F43">
            <v>-6413.85</v>
          </cell>
          <cell r="J43">
            <v>-6413.85</v>
          </cell>
        </row>
        <row r="44">
          <cell r="A44">
            <v>21070197</v>
          </cell>
          <cell r="B44" t="str">
            <v>พักสวัสดิการ-พนักงาน</v>
          </cell>
          <cell r="D44">
            <v>9824.4</v>
          </cell>
          <cell r="E44">
            <v>10716.9</v>
          </cell>
          <cell r="F44">
            <v>-892.5</v>
          </cell>
          <cell r="J44">
            <v>-892.5</v>
          </cell>
        </row>
        <row r="45">
          <cell r="A45">
            <v>21070199</v>
          </cell>
          <cell r="B45" t="str">
            <v>พักซื้อขายระหว่างกัน</v>
          </cell>
          <cell r="J45">
            <v>0</v>
          </cell>
        </row>
        <row r="46">
          <cell r="A46">
            <v>31020101</v>
          </cell>
          <cell r="B46" t="str">
            <v>หุ้นสามัญ</v>
          </cell>
          <cell r="C46">
            <v>-25000000</v>
          </cell>
          <cell r="E46">
            <v>75000000</v>
          </cell>
          <cell r="F46">
            <v>-100000000</v>
          </cell>
          <cell r="J46">
            <v>-100000000</v>
          </cell>
        </row>
        <row r="47">
          <cell r="A47">
            <v>34020101</v>
          </cell>
          <cell r="B47" t="str">
            <v>กำไร(ขาดทุน)สะสม</v>
          </cell>
          <cell r="D47">
            <v>394478</v>
          </cell>
          <cell r="E47">
            <v>91635.32</v>
          </cell>
          <cell r="F47">
            <v>302842.68</v>
          </cell>
          <cell r="J47">
            <v>302842.68</v>
          </cell>
        </row>
        <row r="48">
          <cell r="A48">
            <v>34020102</v>
          </cell>
          <cell r="B48" t="str">
            <v>กำไร(ขาดทุน)ประจำงวด</v>
          </cell>
          <cell r="C48">
            <v>302842.68</v>
          </cell>
          <cell r="D48">
            <v>91635.32</v>
          </cell>
          <cell r="E48">
            <v>394478</v>
          </cell>
          <cell r="J48">
            <v>0</v>
          </cell>
        </row>
        <row r="49">
          <cell r="A49">
            <v>41010102</v>
          </cell>
          <cell r="B49" t="str">
            <v>รายได้จากการขาย-ต่างประเทศ</v>
          </cell>
          <cell r="D49">
            <v>9355239.8599999994</v>
          </cell>
          <cell r="E49">
            <v>9355239.8599999994</v>
          </cell>
          <cell r="J49">
            <v>0</v>
          </cell>
        </row>
        <row r="50">
          <cell r="A50">
            <v>42010103</v>
          </cell>
          <cell r="B50" t="str">
            <v>รายได้ค่าบริหารจัดการ</v>
          </cell>
          <cell r="D50">
            <v>5873551.8799999999</v>
          </cell>
          <cell r="E50">
            <v>14210811.470000001</v>
          </cell>
          <cell r="F50">
            <v>-8337259.5899999999</v>
          </cell>
          <cell r="J50">
            <v>-8337259.5899999999</v>
          </cell>
        </row>
        <row r="51">
          <cell r="A51">
            <v>43010101</v>
          </cell>
          <cell r="B51" t="str">
            <v>ดอกเบี้ยรับจากธนาคาร</v>
          </cell>
          <cell r="E51">
            <v>72886.78</v>
          </cell>
          <cell r="F51">
            <v>-72886.78</v>
          </cell>
          <cell r="J51">
            <v>-72886.78</v>
          </cell>
        </row>
        <row r="52">
          <cell r="A52">
            <v>43010106</v>
          </cell>
          <cell r="B52" t="str">
            <v>กำไร(ขาดทุน)จากอัตราแลกเปลี่ยน</v>
          </cell>
          <cell r="D52">
            <v>78644.88</v>
          </cell>
          <cell r="E52">
            <v>85735.5</v>
          </cell>
          <cell r="F52">
            <v>-7090.62</v>
          </cell>
          <cell r="J52">
            <v>-7090.62</v>
          </cell>
        </row>
        <row r="53">
          <cell r="A53">
            <v>43010107</v>
          </cell>
          <cell r="B53" t="str">
            <v>กำไร(ขาดทุน)จากอัตราแลกเปลี่ยนที่ยังไม่เกิดขึ้นจริง</v>
          </cell>
          <cell r="D53">
            <v>2004841.33</v>
          </cell>
          <cell r="E53">
            <v>2140301.61</v>
          </cell>
          <cell r="F53">
            <v>-135460.28</v>
          </cell>
          <cell r="J53">
            <v>-135460.28</v>
          </cell>
        </row>
        <row r="54">
          <cell r="A54">
            <v>43010109</v>
          </cell>
          <cell r="B54" t="str">
            <v>รายได้อื่นจากพนักงาน</v>
          </cell>
          <cell r="E54">
            <v>2000</v>
          </cell>
          <cell r="F54">
            <v>-2000</v>
          </cell>
          <cell r="J54">
            <v>-2000</v>
          </cell>
        </row>
        <row r="55">
          <cell r="A55">
            <v>43010199</v>
          </cell>
          <cell r="B55" t="str">
            <v>รายได้อื่นๆ</v>
          </cell>
          <cell r="D55">
            <v>2401242.46</v>
          </cell>
          <cell r="E55">
            <v>2401242.46</v>
          </cell>
          <cell r="J55">
            <v>0</v>
          </cell>
        </row>
        <row r="56">
          <cell r="A56">
            <v>52010201</v>
          </cell>
          <cell r="B56" t="str">
            <v>เงินเดือนพนักงาน-ฝ่ายขาย</v>
          </cell>
          <cell r="D56">
            <v>4136417.22</v>
          </cell>
          <cell r="F56">
            <v>4136417.22</v>
          </cell>
          <cell r="J56">
            <v>4136417.22</v>
          </cell>
        </row>
        <row r="57">
          <cell r="A57">
            <v>52010208</v>
          </cell>
          <cell r="B57" t="str">
            <v>โบนัส-ฝ่ายขาย</v>
          </cell>
          <cell r="D57">
            <v>859962.98</v>
          </cell>
          <cell r="E57">
            <v>133708.71</v>
          </cell>
          <cell r="F57">
            <v>726254.27</v>
          </cell>
          <cell r="J57">
            <v>726254.27</v>
          </cell>
        </row>
        <row r="58">
          <cell r="A58">
            <v>52010209</v>
          </cell>
          <cell r="B58" t="str">
            <v>เงินสมทบกองทุนประกันสังคม-ฝ่ายขาย</v>
          </cell>
          <cell r="D58">
            <v>40366.67</v>
          </cell>
          <cell r="F58">
            <v>40366.67</v>
          </cell>
          <cell r="J58">
            <v>40366.67</v>
          </cell>
        </row>
        <row r="59">
          <cell r="A59">
            <v>52010210</v>
          </cell>
          <cell r="B59" t="str">
            <v>กองทุนสำรองเลี้ยงชีพ-ฝ่ายขาย</v>
          </cell>
          <cell r="D59">
            <v>219570</v>
          </cell>
          <cell r="F59">
            <v>219570</v>
          </cell>
          <cell r="J59">
            <v>219570</v>
          </cell>
        </row>
        <row r="60">
          <cell r="A60">
            <v>52010213</v>
          </cell>
          <cell r="B60" t="str">
            <v>ค่าประกันสุขภาพพนักงาน-ฝ่ายขาย</v>
          </cell>
          <cell r="D60">
            <v>46633.24</v>
          </cell>
          <cell r="F60">
            <v>46633.24</v>
          </cell>
          <cell r="J60">
            <v>46633.24</v>
          </cell>
        </row>
        <row r="61">
          <cell r="A61">
            <v>52010217</v>
          </cell>
          <cell r="B61" t="str">
            <v>ค่าโทรศัพท์ - ฝ่ายขาย(เงินเดือน)</v>
          </cell>
          <cell r="D61">
            <v>66500</v>
          </cell>
          <cell r="F61">
            <v>66500</v>
          </cell>
          <cell r="J61">
            <v>66500</v>
          </cell>
        </row>
        <row r="62">
          <cell r="A62">
            <v>52010221</v>
          </cell>
          <cell r="B62" t="str">
            <v>ค่าเบี้ยเลี้ยงเดินทาง-ฝ่ายขาย</v>
          </cell>
          <cell r="D62">
            <v>201600</v>
          </cell>
          <cell r="F62">
            <v>201600</v>
          </cell>
          <cell r="J62">
            <v>201600</v>
          </cell>
        </row>
        <row r="63">
          <cell r="A63">
            <v>52010207</v>
          </cell>
          <cell r="B63" t="str">
            <v>ค่าน้ำมันและค่าเสื่อมรถ-ฝ่ายขาย(เงินเดือน)</v>
          </cell>
          <cell r="D63">
            <v>343666.67</v>
          </cell>
          <cell r="F63">
            <v>343666.67</v>
          </cell>
          <cell r="J63">
            <v>343666.67</v>
          </cell>
        </row>
        <row r="64">
          <cell r="A64">
            <v>52010701</v>
          </cell>
          <cell r="B64" t="str">
            <v>ค่าใช้จ่ายเดินทางและที่พัก-ต่างประเทศ</v>
          </cell>
          <cell r="D64">
            <v>561496.66</v>
          </cell>
          <cell r="F64">
            <v>561496.66</v>
          </cell>
          <cell r="J64">
            <v>561496.66</v>
          </cell>
        </row>
        <row r="65">
          <cell r="A65">
            <v>52010702</v>
          </cell>
          <cell r="B65" t="str">
            <v>ค่าเลี้ยงรับรอง-ฝ่ายขาย</v>
          </cell>
          <cell r="D65">
            <v>34478.28</v>
          </cell>
          <cell r="F65">
            <v>34478.28</v>
          </cell>
          <cell r="J65">
            <v>34478.28</v>
          </cell>
        </row>
        <row r="66">
          <cell r="A66">
            <v>61010101</v>
          </cell>
          <cell r="B66" t="str">
            <v>เงินเดือนพนักงาน-ฝ่ายขาย</v>
          </cell>
          <cell r="D66">
            <v>2607339.46</v>
          </cell>
          <cell r="E66">
            <v>2607339.46</v>
          </cell>
          <cell r="J66">
            <v>0</v>
          </cell>
        </row>
        <row r="67">
          <cell r="A67">
            <v>61010107</v>
          </cell>
          <cell r="B67" t="str">
            <v>ค่าน้ำมันและค่าเสือมรถ-ฝ่ายขาย(เงินเดือน)</v>
          </cell>
          <cell r="D67">
            <v>223666.67</v>
          </cell>
          <cell r="E67">
            <v>223666.67</v>
          </cell>
          <cell r="J67">
            <v>0</v>
          </cell>
        </row>
        <row r="68">
          <cell r="A68">
            <v>61010108</v>
          </cell>
          <cell r="B68" t="str">
            <v>โบนัส-ฝ่ายขาย</v>
          </cell>
          <cell r="D68">
            <v>1013379.37</v>
          </cell>
          <cell r="E68">
            <v>1013379.37</v>
          </cell>
          <cell r="J68">
            <v>0</v>
          </cell>
        </row>
        <row r="69">
          <cell r="A69">
            <v>61010109</v>
          </cell>
          <cell r="B69" t="str">
            <v>เงินสมทบกองทุนประกันสังคม-ฝ่ายขาย</v>
          </cell>
          <cell r="D69">
            <v>26116.67</v>
          </cell>
          <cell r="E69">
            <v>26116.67</v>
          </cell>
          <cell r="J69">
            <v>0</v>
          </cell>
        </row>
        <row r="70">
          <cell r="A70">
            <v>61010110</v>
          </cell>
          <cell r="B70" t="str">
            <v>กองทุนสำรองเลี้ยงชีพ-ฝ่ายขาย</v>
          </cell>
          <cell r="D70">
            <v>137535</v>
          </cell>
          <cell r="E70">
            <v>137535</v>
          </cell>
          <cell r="J70">
            <v>0</v>
          </cell>
        </row>
        <row r="71">
          <cell r="A71">
            <v>61010113</v>
          </cell>
          <cell r="B71" t="str">
            <v>ค่าประกันสุขภาพพนักงาน-ฝ่ายขาย</v>
          </cell>
          <cell r="D71">
            <v>25907.360000000001</v>
          </cell>
          <cell r="E71">
            <v>25907.360000000001</v>
          </cell>
          <cell r="J71">
            <v>0</v>
          </cell>
        </row>
        <row r="72">
          <cell r="A72">
            <v>61010117</v>
          </cell>
          <cell r="B72" t="str">
            <v>ค่าโทรศัพท์ - ฝ่ายขาย(เงินเดือน)</v>
          </cell>
          <cell r="D72">
            <v>42500</v>
          </cell>
          <cell r="E72">
            <v>42500</v>
          </cell>
          <cell r="J72">
            <v>0</v>
          </cell>
        </row>
        <row r="73">
          <cell r="A73">
            <v>61010121</v>
          </cell>
          <cell r="B73" t="str">
            <v>ค่าเบี้ยเลี้ยงเดินทาง-ฝ่ายขาย</v>
          </cell>
          <cell r="D73">
            <v>182000</v>
          </cell>
          <cell r="E73">
            <v>182000</v>
          </cell>
          <cell r="J73">
            <v>0</v>
          </cell>
        </row>
        <row r="74">
          <cell r="A74">
            <v>61010201</v>
          </cell>
          <cell r="B74" t="str">
            <v>ค่าโฆษณา</v>
          </cell>
          <cell r="D74">
            <v>2087636</v>
          </cell>
          <cell r="E74">
            <v>2087636</v>
          </cell>
          <cell r="J74">
            <v>0</v>
          </cell>
        </row>
        <row r="75">
          <cell r="A75">
            <v>61010210</v>
          </cell>
          <cell r="B75" t="str">
            <v>ค่าใช้จ่ายเดินทางและที่พัก-ต่างประเทศ</v>
          </cell>
          <cell r="D75">
            <v>88103.9</v>
          </cell>
          <cell r="E75">
            <v>88103.9</v>
          </cell>
          <cell r="J75">
            <v>0</v>
          </cell>
        </row>
        <row r="76">
          <cell r="A76">
            <v>61010213</v>
          </cell>
          <cell r="B76" t="str">
            <v>ค่าจ้างพนักงานประจำร้านค้า</v>
          </cell>
          <cell r="D76">
            <v>1705193.56</v>
          </cell>
          <cell r="E76">
            <v>1705193.56</v>
          </cell>
          <cell r="J76">
            <v>0</v>
          </cell>
        </row>
        <row r="77">
          <cell r="A77">
            <v>61010302</v>
          </cell>
          <cell r="B77" t="str">
            <v>ค่าใช้จ่ายในการส่งออก</v>
          </cell>
          <cell r="D77">
            <v>6478.32</v>
          </cell>
          <cell r="E77">
            <v>6478.32</v>
          </cell>
          <cell r="J77">
            <v>0</v>
          </cell>
        </row>
        <row r="78">
          <cell r="A78">
            <v>61010305</v>
          </cell>
          <cell r="B78" t="str">
            <v>ค่าไปรษณีย์</v>
          </cell>
          <cell r="D78">
            <v>1988.25</v>
          </cell>
          <cell r="E78">
            <v>1988.25</v>
          </cell>
          <cell r="J78">
            <v>0</v>
          </cell>
        </row>
        <row r="79">
          <cell r="A79">
            <v>61010402</v>
          </cell>
          <cell r="B79" t="str">
            <v>ค่าวิจัยตลาด</v>
          </cell>
          <cell r="D79">
            <v>322390.59999999998</v>
          </cell>
          <cell r="E79">
            <v>322390.59999999998</v>
          </cell>
          <cell r="J79">
            <v>0</v>
          </cell>
        </row>
        <row r="80">
          <cell r="A80">
            <v>61010404</v>
          </cell>
          <cell r="B80" t="str">
            <v>ค่าเลี้ยงรับรอง-ฝ่ายขาย</v>
          </cell>
          <cell r="D80">
            <v>17669.29</v>
          </cell>
          <cell r="E80">
            <v>17669.29</v>
          </cell>
          <cell r="J80">
            <v>0</v>
          </cell>
        </row>
        <row r="81">
          <cell r="A81">
            <v>71010101</v>
          </cell>
          <cell r="B81" t="str">
            <v>เงินเดือนพนักงาน-ฝ่ายบริหาร</v>
          </cell>
          <cell r="D81">
            <v>2533586.83</v>
          </cell>
          <cell r="E81">
            <v>273572.24</v>
          </cell>
          <cell r="F81">
            <v>2260014.59</v>
          </cell>
          <cell r="J81">
            <v>2260014.59</v>
          </cell>
        </row>
        <row r="82">
          <cell r="A82">
            <v>71010104</v>
          </cell>
          <cell r="B82" t="str">
            <v>ค่าตำแหน่ง-ฝ่ายบริหาร</v>
          </cell>
          <cell r="D82">
            <v>132666.67000000001</v>
          </cell>
          <cell r="E82">
            <v>15000</v>
          </cell>
          <cell r="F82">
            <v>117666.67</v>
          </cell>
          <cell r="J82">
            <v>117666.67</v>
          </cell>
        </row>
        <row r="83">
          <cell r="A83">
            <v>71010105</v>
          </cell>
          <cell r="B83" t="str">
            <v>โบนัส-ฝ่ายบริหาร</v>
          </cell>
          <cell r="D83">
            <v>597322.62</v>
          </cell>
          <cell r="E83">
            <v>210406.86</v>
          </cell>
          <cell r="F83">
            <v>386915.76</v>
          </cell>
          <cell r="J83">
            <v>386915.76</v>
          </cell>
        </row>
        <row r="84">
          <cell r="A84">
            <v>71010108</v>
          </cell>
          <cell r="B84" t="str">
            <v>ค่าน้ำมันและเดินทาง-ฝ่ายบริหาร</v>
          </cell>
          <cell r="D84">
            <v>31500</v>
          </cell>
          <cell r="E84">
            <v>3500</v>
          </cell>
          <cell r="F84">
            <v>28000</v>
          </cell>
          <cell r="J84">
            <v>28000</v>
          </cell>
        </row>
        <row r="85">
          <cell r="A85">
            <v>71010109</v>
          </cell>
          <cell r="B85" t="str">
            <v>เงินสมทบกองทุนประกันสังคม-ฝ่ายบริหาร</v>
          </cell>
          <cell r="D85">
            <v>29250</v>
          </cell>
          <cell r="E85">
            <v>3000</v>
          </cell>
          <cell r="F85">
            <v>26250</v>
          </cell>
          <cell r="J85">
            <v>26250</v>
          </cell>
        </row>
        <row r="86">
          <cell r="A86">
            <v>71010110</v>
          </cell>
          <cell r="B86" t="str">
            <v>กองทุนสำรองเลี้ยงชีพ-ฝ่ายบริหาร</v>
          </cell>
          <cell r="D86">
            <v>114479.39</v>
          </cell>
          <cell r="E86">
            <v>13678.62</v>
          </cell>
          <cell r="F86">
            <v>100800.77</v>
          </cell>
          <cell r="J86">
            <v>100800.77</v>
          </cell>
        </row>
        <row r="87">
          <cell r="A87">
            <v>71010112</v>
          </cell>
          <cell r="B87" t="str">
            <v>ค่าสวัสดิการพนักงาน-ฝ่ายบริหาร</v>
          </cell>
          <cell r="D87">
            <v>10098.15</v>
          </cell>
          <cell r="F87">
            <v>10098.15</v>
          </cell>
          <cell r="J87">
            <v>10098.15</v>
          </cell>
        </row>
        <row r="88">
          <cell r="A88">
            <v>71010113</v>
          </cell>
          <cell r="B88" t="str">
            <v>ค่าประกันสุขภาพพนักงาน- ฝ่ายบริหาร</v>
          </cell>
          <cell r="D88">
            <v>24687.17</v>
          </cell>
          <cell r="F88">
            <v>24687.17</v>
          </cell>
          <cell r="J88">
            <v>24687.17</v>
          </cell>
        </row>
        <row r="89">
          <cell r="A89">
            <v>71010114</v>
          </cell>
          <cell r="B89" t="str">
            <v>เงินกองทุนทดแทน</v>
          </cell>
          <cell r="D89">
            <v>3960</v>
          </cell>
          <cell r="F89">
            <v>3960</v>
          </cell>
          <cell r="J89">
            <v>3960</v>
          </cell>
        </row>
        <row r="90">
          <cell r="A90">
            <v>71010116</v>
          </cell>
          <cell r="B90" t="str">
            <v>ค่าอบรมสัมมนา-บริหาร</v>
          </cell>
          <cell r="D90">
            <v>69118.559999999998</v>
          </cell>
          <cell r="E90">
            <v>8000</v>
          </cell>
          <cell r="F90">
            <v>61118.559999999998</v>
          </cell>
          <cell r="J90">
            <v>61118.559999999998</v>
          </cell>
        </row>
        <row r="91">
          <cell r="A91">
            <v>71010120</v>
          </cell>
          <cell r="B91" t="str">
            <v>ค่าโทรศัพท์ - พนักงานฝ่ายบริหาร</v>
          </cell>
          <cell r="D91">
            <v>70666.67</v>
          </cell>
          <cell r="E91">
            <v>8000</v>
          </cell>
          <cell r="F91">
            <v>62666.67</v>
          </cell>
          <cell r="J91">
            <v>62666.67</v>
          </cell>
        </row>
        <row r="92">
          <cell r="A92">
            <v>71010121</v>
          </cell>
          <cell r="B92" t="str">
            <v>ค่าเบี้ยเลี้ยงเดินทาง - ฝ่ายบริหาร</v>
          </cell>
          <cell r="D92">
            <v>23000</v>
          </cell>
          <cell r="E92">
            <v>7000</v>
          </cell>
          <cell r="F92">
            <v>16000</v>
          </cell>
          <cell r="J92">
            <v>16000</v>
          </cell>
        </row>
        <row r="93">
          <cell r="A93">
            <v>71010208</v>
          </cell>
          <cell r="B93" t="str">
            <v>ค่าเครื่องเขียนแบบพิมพ์และวัสดุอุปกรณ์สำนักงาน</v>
          </cell>
          <cell r="D93">
            <v>903.67</v>
          </cell>
          <cell r="F93">
            <v>903.67</v>
          </cell>
          <cell r="J93">
            <v>903.67</v>
          </cell>
        </row>
        <row r="94">
          <cell r="A94">
            <v>71010209</v>
          </cell>
          <cell r="B94" t="str">
            <v>ค่าพนักงานส่งเอกสาร</v>
          </cell>
          <cell r="D94">
            <v>505</v>
          </cell>
          <cell r="F94">
            <v>505</v>
          </cell>
          <cell r="J94">
            <v>505</v>
          </cell>
        </row>
        <row r="95">
          <cell r="A95">
            <v>71010210</v>
          </cell>
          <cell r="B95" t="str">
            <v>ค่าใช้จ่ายเกี่ยวกับคอมพิวเตอร์</v>
          </cell>
          <cell r="D95">
            <v>4503.7299999999996</v>
          </cell>
          <cell r="E95">
            <v>818.4</v>
          </cell>
          <cell r="F95">
            <v>3685.33</v>
          </cell>
          <cell r="J95">
            <v>3685.33</v>
          </cell>
        </row>
        <row r="96">
          <cell r="A96">
            <v>71010211</v>
          </cell>
          <cell r="B96" t="str">
            <v>ค่าแปลภาษา</v>
          </cell>
          <cell r="D96">
            <v>1500</v>
          </cell>
          <cell r="F96">
            <v>1500</v>
          </cell>
          <cell r="J96">
            <v>1500</v>
          </cell>
        </row>
        <row r="97">
          <cell r="A97">
            <v>71010212</v>
          </cell>
          <cell r="B97" t="str">
            <v>ค่าเช่าสำนักงาน</v>
          </cell>
          <cell r="D97">
            <v>99200</v>
          </cell>
          <cell r="E97">
            <v>9920</v>
          </cell>
          <cell r="F97">
            <v>89280</v>
          </cell>
          <cell r="J97">
            <v>89280</v>
          </cell>
        </row>
        <row r="98">
          <cell r="A98">
            <v>71010216</v>
          </cell>
          <cell r="B98" t="str">
            <v>ค่าบริการจอดรถ</v>
          </cell>
          <cell r="D98">
            <v>65</v>
          </cell>
          <cell r="F98">
            <v>65</v>
          </cell>
          <cell r="J98">
            <v>65</v>
          </cell>
        </row>
        <row r="99">
          <cell r="A99">
            <v>71010219</v>
          </cell>
          <cell r="B99" t="str">
            <v>ค่าไปรษณีย์</v>
          </cell>
          <cell r="D99">
            <v>8686.57</v>
          </cell>
          <cell r="F99">
            <v>8686.57</v>
          </cell>
          <cell r="J99">
            <v>8686.57</v>
          </cell>
        </row>
        <row r="100">
          <cell r="A100">
            <v>71010501</v>
          </cell>
          <cell r="B100" t="str">
            <v>ค่าธรรมเนียมธนาคาร</v>
          </cell>
          <cell r="D100">
            <v>4548</v>
          </cell>
          <cell r="E100">
            <v>-1739</v>
          </cell>
          <cell r="F100">
            <v>6287</v>
          </cell>
          <cell r="J100">
            <v>6287</v>
          </cell>
        </row>
        <row r="101">
          <cell r="A101">
            <v>71010502</v>
          </cell>
          <cell r="B101" t="str">
            <v>ค่าธรรมเนียมอื่นๆ</v>
          </cell>
          <cell r="D101">
            <v>36126.54</v>
          </cell>
          <cell r="E101">
            <v>1630.56</v>
          </cell>
          <cell r="F101">
            <v>34495.980000000003</v>
          </cell>
          <cell r="J101">
            <v>34495.980000000003</v>
          </cell>
        </row>
        <row r="102">
          <cell r="A102">
            <v>71010503</v>
          </cell>
          <cell r="B102" t="str">
            <v>ค่าสอบบัญชี</v>
          </cell>
          <cell r="D102">
            <v>143758.32999999999</v>
          </cell>
          <cell r="E102">
            <v>8333.33</v>
          </cell>
          <cell r="F102">
            <v>135425</v>
          </cell>
          <cell r="J102">
            <v>135425</v>
          </cell>
        </row>
        <row r="103">
          <cell r="A103">
            <v>71010505</v>
          </cell>
          <cell r="B103" t="str">
            <v>ค่าใช้จ่ายในการบริหารจัดการ</v>
          </cell>
          <cell r="D103">
            <v>2247291.5299999998</v>
          </cell>
          <cell r="E103">
            <v>467198.09</v>
          </cell>
          <cell r="F103">
            <v>1780093.44</v>
          </cell>
          <cell r="J103">
            <v>1780093.44</v>
          </cell>
        </row>
        <row r="104">
          <cell r="A104">
            <v>71010702</v>
          </cell>
          <cell r="B104" t="str">
            <v>ค่าใช้จ่ายเดินทางและที่พัก - ในประเทศ</v>
          </cell>
          <cell r="D104">
            <v>40042</v>
          </cell>
          <cell r="E104">
            <v>38921</v>
          </cell>
          <cell r="F104">
            <v>1121</v>
          </cell>
          <cell r="J104">
            <v>1121</v>
          </cell>
        </row>
        <row r="105">
          <cell r="A105">
            <v>71010703</v>
          </cell>
          <cell r="B105" t="str">
            <v>ค่าใช้จ่ายเดินทางและที่พัก - ต่างประเทศ</v>
          </cell>
          <cell r="D105">
            <v>777205.71</v>
          </cell>
          <cell r="E105">
            <v>583703.24</v>
          </cell>
          <cell r="F105">
            <v>193502.47</v>
          </cell>
          <cell r="J105">
            <v>193502.47</v>
          </cell>
        </row>
        <row r="106">
          <cell r="A106">
            <v>71010807</v>
          </cell>
          <cell r="B106" t="str">
            <v>ค่าเสื่อมราคา คอมพิวเตอร์และอุปกรณ์  สำนักงาน</v>
          </cell>
          <cell r="D106">
            <v>6352.7</v>
          </cell>
          <cell r="E106">
            <v>246.44</v>
          </cell>
          <cell r="F106">
            <v>6106.26</v>
          </cell>
          <cell r="J106">
            <v>6106.26</v>
          </cell>
        </row>
        <row r="107">
          <cell r="A107">
            <v>71010813</v>
          </cell>
          <cell r="B107" t="str">
            <v>ค่าตัดจำหน่าย - โปรแกรมสำเร็จรูป  สำนักงาน</v>
          </cell>
          <cell r="D107">
            <v>2177.63</v>
          </cell>
          <cell r="F107">
            <v>2177.63</v>
          </cell>
          <cell r="J107">
            <v>2177.63</v>
          </cell>
        </row>
        <row r="108">
          <cell r="A108">
            <v>71010904</v>
          </cell>
          <cell r="B108" t="str">
            <v>ค่าอากรแสตมป์</v>
          </cell>
          <cell r="D108">
            <v>90</v>
          </cell>
          <cell r="F108">
            <v>90</v>
          </cell>
          <cell r="J108">
            <v>90</v>
          </cell>
        </row>
        <row r="109">
          <cell r="A109">
            <v>71011101</v>
          </cell>
          <cell r="B109" t="str">
            <v>ค่ารับรอง - บริหาร</v>
          </cell>
          <cell r="D109">
            <v>60812.21</v>
          </cell>
          <cell r="E109">
            <v>16808.990000000002</v>
          </cell>
          <cell r="F109">
            <v>44003.22</v>
          </cell>
          <cell r="J109">
            <v>44003.22</v>
          </cell>
        </row>
        <row r="110">
          <cell r="A110">
            <v>71011202</v>
          </cell>
          <cell r="B110" t="str">
            <v>หนี้สงสัยจะสูญ</v>
          </cell>
          <cell r="D110">
            <v>422014.96</v>
          </cell>
          <cell r="E110">
            <v>422014.96</v>
          </cell>
          <cell r="J110">
            <v>0</v>
          </cell>
        </row>
        <row r="111">
          <cell r="A111">
            <v>71011701</v>
          </cell>
          <cell r="B111" t="str">
            <v>ผลต่างเศษสตางค์</v>
          </cell>
          <cell r="D111">
            <v>1.02</v>
          </cell>
          <cell r="E111">
            <v>2.27</v>
          </cell>
          <cell r="F111">
            <v>-1.25</v>
          </cell>
          <cell r="J111">
            <v>-1.25</v>
          </cell>
        </row>
        <row r="112">
          <cell r="A112">
            <v>71011702</v>
          </cell>
          <cell r="B112" t="str">
            <v>ค่าใช้จ่ายต้องห้ามตามประมวลรัษฎากร</v>
          </cell>
          <cell r="D112">
            <v>159.25</v>
          </cell>
          <cell r="F112">
            <v>159.25</v>
          </cell>
          <cell r="J112">
            <v>159.25</v>
          </cell>
        </row>
        <row r="113">
          <cell r="A113">
            <v>71011902</v>
          </cell>
          <cell r="B113" t="str">
            <v>ภาษีเงินได้รอการตัดบัญชี</v>
          </cell>
          <cell r="D113">
            <v>1718008.2</v>
          </cell>
          <cell r="E113">
            <v>2363686.27</v>
          </cell>
          <cell r="F113">
            <v>-645678.06999999995</v>
          </cell>
          <cell r="J113">
            <v>-645678.06999999995</v>
          </cell>
        </row>
        <row r="114">
          <cell r="C114" t="str">
            <v>=============</v>
          </cell>
          <cell r="D114" t="str">
            <v>=============</v>
          </cell>
          <cell r="E114" t="str">
            <v>=============</v>
          </cell>
          <cell r="F114" t="str">
            <v>=============</v>
          </cell>
        </row>
        <row r="115">
          <cell r="A115" t="str">
            <v>Total</v>
          </cell>
          <cell r="D115">
            <v>1158067072.55</v>
          </cell>
          <cell r="E115">
            <v>1158067072.55</v>
          </cell>
        </row>
      </sheetData>
      <sheetData sheetId="16">
        <row r="1">
          <cell r="A1" t="str">
            <v>G/L Acct/BP Code</v>
          </cell>
          <cell r="B1" t="str">
            <v>Name</v>
          </cell>
          <cell r="C1" t="str">
            <v>B/F</v>
          </cell>
          <cell r="D1" t="str">
            <v>Dr</v>
          </cell>
          <cell r="E1" t="str">
            <v>Cr</v>
          </cell>
          <cell r="F1" t="str">
            <v>C/F</v>
          </cell>
          <cell r="G1" t="str">
            <v>Dr</v>
          </cell>
          <cell r="H1" t="str">
            <v>Cr.</v>
          </cell>
          <cell r="I1" t="str">
            <v>Exchange rate</v>
          </cell>
          <cell r="J1" t="str">
            <v>Balance</v>
          </cell>
        </row>
        <row r="2">
          <cell r="A2" t="str">
            <v>1000-0000</v>
          </cell>
          <cell r="B2" t="str">
            <v>Capital</v>
          </cell>
          <cell r="C2">
            <v>0</v>
          </cell>
          <cell r="D2">
            <v>0</v>
          </cell>
          <cell r="E2">
            <v>300000</v>
          </cell>
          <cell r="F2">
            <v>-300000</v>
          </cell>
          <cell r="I2">
            <v>0</v>
          </cell>
          <cell r="J2">
            <v>-9464999.6300000008</v>
          </cell>
        </row>
        <row r="3">
          <cell r="A3" t="str">
            <v>3000-0000</v>
          </cell>
          <cell r="B3" t="str">
            <v>Trade Debtors</v>
          </cell>
          <cell r="C3">
            <v>0</v>
          </cell>
          <cell r="D3">
            <v>2922641.71</v>
          </cell>
          <cell r="E3">
            <v>0</v>
          </cell>
          <cell r="F3">
            <v>2922641.71</v>
          </cell>
          <cell r="I3">
            <v>32.406599999999997</v>
          </cell>
          <cell r="J3">
            <v>94712880.840000004</v>
          </cell>
        </row>
        <row r="4">
          <cell r="A4" t="str">
            <v>3010-0002</v>
          </cell>
          <cell r="B4" t="str">
            <v>Cash At Bank - HKD Saving A/C</v>
          </cell>
          <cell r="C4">
            <v>0</v>
          </cell>
          <cell r="D4">
            <v>1702237.8</v>
          </cell>
          <cell r="E4">
            <v>0</v>
          </cell>
          <cell r="F4">
            <v>1702237.8</v>
          </cell>
          <cell r="I4">
            <v>32.406599999999997</v>
          </cell>
          <cell r="J4">
            <v>55163739.490000002</v>
          </cell>
        </row>
        <row r="5">
          <cell r="A5" t="str">
            <v>3010-0003</v>
          </cell>
          <cell r="B5" t="str">
            <v>Cash At Bank - USD Saving A/C</v>
          </cell>
          <cell r="C5">
            <v>0</v>
          </cell>
          <cell r="D5">
            <v>124518.51</v>
          </cell>
          <cell r="E5">
            <v>0</v>
          </cell>
          <cell r="F5">
            <v>124518.51</v>
          </cell>
          <cell r="I5">
            <v>32.406599999999997</v>
          </cell>
          <cell r="J5">
            <v>4035221.55</v>
          </cell>
        </row>
        <row r="6">
          <cell r="A6" t="str">
            <v>3010-0008</v>
          </cell>
          <cell r="B6" t="str">
            <v>Cash At Bank - SGD Saving A/C</v>
          </cell>
          <cell r="C6">
            <v>0</v>
          </cell>
          <cell r="D6">
            <v>4233.17</v>
          </cell>
          <cell r="E6">
            <v>0</v>
          </cell>
          <cell r="F6">
            <v>4233.17</v>
          </cell>
          <cell r="I6">
            <v>32.406599999999997</v>
          </cell>
          <cell r="J6">
            <v>137182.65</v>
          </cell>
        </row>
        <row r="7">
          <cell r="A7" t="str">
            <v>3010-0009</v>
          </cell>
          <cell r="B7" t="str">
            <v>Cash At Bank - THB Saving A/C</v>
          </cell>
          <cell r="C7">
            <v>0</v>
          </cell>
          <cell r="D7">
            <v>241216.02</v>
          </cell>
          <cell r="E7">
            <v>0</v>
          </cell>
          <cell r="F7">
            <v>241216.02</v>
          </cell>
          <cell r="I7">
            <v>32.406599999999997</v>
          </cell>
          <cell r="J7">
            <v>7816991.0700000003</v>
          </cell>
        </row>
        <row r="8">
          <cell r="A8" t="str">
            <v>3030-0000</v>
          </cell>
          <cell r="B8" t="str">
            <v>Stock</v>
          </cell>
          <cell r="C8">
            <v>0</v>
          </cell>
          <cell r="D8">
            <v>255112.23</v>
          </cell>
          <cell r="E8">
            <v>0</v>
          </cell>
          <cell r="F8">
            <v>255112.23</v>
          </cell>
          <cell r="I8">
            <v>32.406599999999997</v>
          </cell>
          <cell r="J8">
            <v>8267319.9900000002</v>
          </cell>
        </row>
        <row r="9">
          <cell r="A9" t="str">
            <v>3045-0000</v>
          </cell>
          <cell r="B9" t="str">
            <v>Prepayment</v>
          </cell>
          <cell r="C9">
            <v>0</v>
          </cell>
          <cell r="D9">
            <v>40849.17</v>
          </cell>
          <cell r="E9">
            <v>0</v>
          </cell>
          <cell r="F9">
            <v>40849.17</v>
          </cell>
          <cell r="I9">
            <v>32.406599999999997</v>
          </cell>
          <cell r="J9">
            <v>1323782.71</v>
          </cell>
        </row>
        <row r="10">
          <cell r="A10" t="str">
            <v>4000-0000</v>
          </cell>
          <cell r="B10" t="str">
            <v>Trade Creditors</v>
          </cell>
          <cell r="C10">
            <v>0</v>
          </cell>
          <cell r="D10">
            <v>0</v>
          </cell>
          <cell r="E10">
            <v>2168370.2999999998</v>
          </cell>
          <cell r="F10">
            <v>-2168370.2999999998</v>
          </cell>
          <cell r="I10">
            <v>32.406599999999997</v>
          </cell>
          <cell r="J10">
            <v>-70269508.959999993</v>
          </cell>
        </row>
        <row r="11">
          <cell r="A11" t="str">
            <v>4005-0000</v>
          </cell>
          <cell r="B11" t="str">
            <v>Other Creditors</v>
          </cell>
          <cell r="C11">
            <v>0</v>
          </cell>
          <cell r="D11">
            <v>0</v>
          </cell>
          <cell r="E11">
            <v>445784.84</v>
          </cell>
          <cell r="F11">
            <v>-445784.84</v>
          </cell>
          <cell r="I11">
            <v>32.406599999999997</v>
          </cell>
          <cell r="J11">
            <v>-14446371</v>
          </cell>
        </row>
        <row r="12">
          <cell r="A12" t="str">
            <v>4010-M002</v>
          </cell>
          <cell r="B12" t="str">
            <v xml:space="preserve">Accruals - Marketing Fee </v>
          </cell>
          <cell r="C12">
            <v>0</v>
          </cell>
          <cell r="D12">
            <v>0</v>
          </cell>
          <cell r="E12">
            <v>105948.96</v>
          </cell>
          <cell r="F12">
            <v>-105948.96</v>
          </cell>
          <cell r="I12">
            <v>32.406599999999997</v>
          </cell>
          <cell r="J12">
            <v>-3433445.57</v>
          </cell>
        </row>
        <row r="13">
          <cell r="A13" t="str">
            <v>4040-0000</v>
          </cell>
          <cell r="B13" t="str">
            <v>Deposit Received</v>
          </cell>
          <cell r="C13">
            <v>0</v>
          </cell>
          <cell r="D13">
            <v>0</v>
          </cell>
          <cell r="E13">
            <v>9387.67</v>
          </cell>
          <cell r="F13">
            <v>-9387.67</v>
          </cell>
          <cell r="I13">
            <v>32.406599999999997</v>
          </cell>
          <cell r="J13">
            <v>-304222.46999999997</v>
          </cell>
        </row>
        <row r="14">
          <cell r="A14" t="str">
            <v>5000-0000</v>
          </cell>
          <cell r="B14" t="str">
            <v>Sales</v>
          </cell>
          <cell r="C14">
            <v>0</v>
          </cell>
          <cell r="D14">
            <v>0</v>
          </cell>
          <cell r="E14">
            <v>6430239.6699999999</v>
          </cell>
          <cell r="F14">
            <v>-6430239.6699999999</v>
          </cell>
          <cell r="I14">
            <v>32.182099999999998</v>
          </cell>
          <cell r="J14">
            <v>-206938616.08000001</v>
          </cell>
        </row>
        <row r="15">
          <cell r="A15" t="str">
            <v>5200-0000</v>
          </cell>
          <cell r="B15" t="str">
            <v>Discount Allowed</v>
          </cell>
          <cell r="C15">
            <v>0</v>
          </cell>
          <cell r="D15">
            <v>135.47</v>
          </cell>
          <cell r="E15">
            <v>0</v>
          </cell>
          <cell r="F15">
            <v>135.47</v>
          </cell>
          <cell r="I15">
            <v>32.182099999999998</v>
          </cell>
          <cell r="J15">
            <v>4359.71</v>
          </cell>
        </row>
        <row r="16">
          <cell r="A16" t="str">
            <v>5300-0000</v>
          </cell>
          <cell r="B16" t="str">
            <v>Gain On Foreign Exchange</v>
          </cell>
          <cell r="C16">
            <v>0</v>
          </cell>
          <cell r="D16">
            <v>0</v>
          </cell>
          <cell r="E16">
            <v>6795.55</v>
          </cell>
          <cell r="F16">
            <v>-6795.55</v>
          </cell>
          <cell r="G16">
            <v>6795.55</v>
          </cell>
          <cell r="H16">
            <v>0</v>
          </cell>
          <cell r="I16">
            <v>32.182099999999998</v>
          </cell>
          <cell r="J16">
            <v>0</v>
          </cell>
        </row>
        <row r="17">
          <cell r="A17" t="str">
            <v>5310-0000</v>
          </cell>
          <cell r="B17" t="str">
            <v>Unrealised Gain On Foreign Exchange</v>
          </cell>
          <cell r="C17">
            <v>0</v>
          </cell>
          <cell r="D17">
            <v>0</v>
          </cell>
          <cell r="E17">
            <v>3540.9</v>
          </cell>
          <cell r="F17">
            <v>-3540.9</v>
          </cell>
          <cell r="G17">
            <v>3540.9</v>
          </cell>
          <cell r="I17">
            <v>32.182099999999998</v>
          </cell>
          <cell r="J17">
            <v>0</v>
          </cell>
        </row>
        <row r="18">
          <cell r="A18" t="str">
            <v>5500-0000</v>
          </cell>
          <cell r="B18" t="str">
            <v>Interest Income</v>
          </cell>
          <cell r="C18">
            <v>0</v>
          </cell>
          <cell r="D18">
            <v>0</v>
          </cell>
          <cell r="E18">
            <v>64.95</v>
          </cell>
          <cell r="F18">
            <v>-64.95</v>
          </cell>
          <cell r="I18">
            <v>32.182099999999998</v>
          </cell>
          <cell r="J18">
            <v>-2090.23</v>
          </cell>
        </row>
        <row r="19">
          <cell r="A19" t="str">
            <v>6010-0000</v>
          </cell>
          <cell r="B19" t="str">
            <v>Purchases</v>
          </cell>
          <cell r="C19">
            <v>0</v>
          </cell>
          <cell r="D19">
            <v>3174078.48</v>
          </cell>
          <cell r="E19">
            <v>0</v>
          </cell>
          <cell r="F19">
            <v>3174078.48</v>
          </cell>
          <cell r="I19">
            <v>32.182099999999998</v>
          </cell>
          <cell r="J19">
            <v>102148511.05</v>
          </cell>
        </row>
        <row r="20">
          <cell r="A20" t="str">
            <v>6120-0000</v>
          </cell>
          <cell r="B20" t="str">
            <v>Purchases Return</v>
          </cell>
          <cell r="C20">
            <v>0</v>
          </cell>
          <cell r="D20">
            <v>0</v>
          </cell>
          <cell r="E20">
            <v>1601.77</v>
          </cell>
          <cell r="F20">
            <v>-1601.77</v>
          </cell>
          <cell r="I20">
            <v>32.182099999999998</v>
          </cell>
          <cell r="J20">
            <v>-51548.32</v>
          </cell>
        </row>
        <row r="21">
          <cell r="A21" t="str">
            <v>6200-0000</v>
          </cell>
          <cell r="B21" t="str">
            <v>Closing Stock</v>
          </cell>
          <cell r="C21">
            <v>0</v>
          </cell>
          <cell r="D21">
            <v>0</v>
          </cell>
          <cell r="E21">
            <v>255112.23</v>
          </cell>
          <cell r="F21">
            <v>-255112.23</v>
          </cell>
          <cell r="I21">
            <v>32.182099999999998</v>
          </cell>
          <cell r="J21">
            <v>-8210047.2999999998</v>
          </cell>
        </row>
        <row r="22">
          <cell r="A22" t="str">
            <v>9A01-0000</v>
          </cell>
          <cell r="B22" t="str">
            <v>Advertisement</v>
          </cell>
          <cell r="C22">
            <v>0</v>
          </cell>
          <cell r="D22">
            <v>22118.61</v>
          </cell>
          <cell r="E22">
            <v>0</v>
          </cell>
          <cell r="F22">
            <v>22118.61</v>
          </cell>
          <cell r="I22">
            <v>32.182099999999998</v>
          </cell>
          <cell r="J22">
            <v>711823.32</v>
          </cell>
        </row>
        <row r="23">
          <cell r="A23" t="str">
            <v>9A02-0000</v>
          </cell>
          <cell r="B23" t="str">
            <v>Accounting Fee</v>
          </cell>
          <cell r="C23">
            <v>0</v>
          </cell>
          <cell r="D23">
            <v>4096.63</v>
          </cell>
          <cell r="E23">
            <v>0</v>
          </cell>
          <cell r="F23">
            <v>4096.63</v>
          </cell>
          <cell r="I23">
            <v>32.182099999999998</v>
          </cell>
          <cell r="J23">
            <v>131838.16</v>
          </cell>
        </row>
        <row r="24">
          <cell r="A24" t="str">
            <v>9B01-0000</v>
          </cell>
          <cell r="B24" t="str">
            <v>Bank Charges</v>
          </cell>
          <cell r="C24">
            <v>0</v>
          </cell>
          <cell r="D24">
            <v>798.23</v>
          </cell>
          <cell r="E24">
            <v>0</v>
          </cell>
          <cell r="F24">
            <v>798.23</v>
          </cell>
          <cell r="I24">
            <v>32.182099999999998</v>
          </cell>
          <cell r="J24">
            <v>25688.720000000001</v>
          </cell>
        </row>
        <row r="25">
          <cell r="A25" t="str">
            <v>9B02-0000</v>
          </cell>
          <cell r="B25" t="str">
            <v>Business Promotion</v>
          </cell>
          <cell r="C25">
            <v>0</v>
          </cell>
          <cell r="D25">
            <v>3810.69</v>
          </cell>
          <cell r="E25">
            <v>0</v>
          </cell>
          <cell r="F25">
            <v>3810.69</v>
          </cell>
          <cell r="I25">
            <v>32.182099999999998</v>
          </cell>
          <cell r="J25">
            <v>122636.01</v>
          </cell>
        </row>
        <row r="26">
          <cell r="A26" t="str">
            <v>9E01-0000</v>
          </cell>
          <cell r="B26" t="str">
            <v>Entertainment</v>
          </cell>
          <cell r="C26">
            <v>0</v>
          </cell>
          <cell r="D26">
            <v>626.29999999999995</v>
          </cell>
          <cell r="E26">
            <v>0</v>
          </cell>
          <cell r="F26">
            <v>626.29999999999995</v>
          </cell>
          <cell r="I26">
            <v>32.182099999999998</v>
          </cell>
          <cell r="J26">
            <v>20155.650000000001</v>
          </cell>
        </row>
        <row r="27">
          <cell r="A27" t="str">
            <v>9G01-0000</v>
          </cell>
          <cell r="B27" t="str">
            <v>General Expenses</v>
          </cell>
          <cell r="C27">
            <v>0</v>
          </cell>
          <cell r="D27">
            <v>16621.73</v>
          </cell>
          <cell r="E27">
            <v>0</v>
          </cell>
          <cell r="F27">
            <v>16621.73</v>
          </cell>
          <cell r="I27">
            <v>32.182099999999998</v>
          </cell>
          <cell r="J27">
            <v>534922.18000000005</v>
          </cell>
        </row>
        <row r="28">
          <cell r="A28" t="str">
            <v>9L01-0000</v>
          </cell>
          <cell r="B28" t="str">
            <v>Loss On Foreign Exchange</v>
          </cell>
          <cell r="C28">
            <v>0</v>
          </cell>
          <cell r="D28">
            <v>84402.86</v>
          </cell>
          <cell r="E28">
            <v>0</v>
          </cell>
          <cell r="F28">
            <v>84402.86</v>
          </cell>
          <cell r="I28">
            <v>32.182099999999998</v>
          </cell>
          <cell r="J28">
            <v>2716261.28</v>
          </cell>
        </row>
        <row r="29">
          <cell r="A29" t="str">
            <v>9M01-0001</v>
          </cell>
          <cell r="B29" t="str">
            <v xml:space="preserve">Management Fee - AR Management </v>
          </cell>
          <cell r="C29">
            <v>0</v>
          </cell>
          <cell r="D29">
            <v>6935.81</v>
          </cell>
          <cell r="E29">
            <v>0</v>
          </cell>
          <cell r="F29">
            <v>6935.81</v>
          </cell>
          <cell r="I29">
            <v>32.182099999999998</v>
          </cell>
          <cell r="J29">
            <v>223208.93</v>
          </cell>
        </row>
        <row r="30">
          <cell r="A30" t="str">
            <v>9M01-0002</v>
          </cell>
          <cell r="B30" t="str">
            <v xml:space="preserve">Management Fee - Capital Management </v>
          </cell>
          <cell r="C30">
            <v>0</v>
          </cell>
          <cell r="D30">
            <v>6935.83</v>
          </cell>
          <cell r="E30">
            <v>0</v>
          </cell>
          <cell r="F30">
            <v>6935.83</v>
          </cell>
          <cell r="I30">
            <v>32.182099999999998</v>
          </cell>
          <cell r="J30">
            <v>223209.57</v>
          </cell>
        </row>
        <row r="31">
          <cell r="A31" t="str">
            <v>9M01-0003</v>
          </cell>
          <cell r="B31" t="str">
            <v xml:space="preserve">Management Fee - Business Management </v>
          </cell>
          <cell r="C31">
            <v>0</v>
          </cell>
          <cell r="D31">
            <v>277433.42</v>
          </cell>
          <cell r="E31">
            <v>0</v>
          </cell>
          <cell r="F31">
            <v>277433.42</v>
          </cell>
          <cell r="I31">
            <v>32.182099999999998</v>
          </cell>
          <cell r="J31">
            <v>8928390.0700000003</v>
          </cell>
        </row>
        <row r="32">
          <cell r="A32" t="str">
            <v>9M01-0004</v>
          </cell>
          <cell r="B32" t="str">
            <v xml:space="preserve">Management Fee - Brand Management </v>
          </cell>
          <cell r="C32">
            <v>0</v>
          </cell>
          <cell r="D32">
            <v>81698.399999999994</v>
          </cell>
          <cell r="E32">
            <v>0</v>
          </cell>
          <cell r="F32">
            <v>81698.399999999994</v>
          </cell>
          <cell r="I32">
            <v>32.182099999999998</v>
          </cell>
          <cell r="J32">
            <v>2629226.08</v>
          </cell>
        </row>
        <row r="33">
          <cell r="A33" t="str">
            <v>9M02-0000</v>
          </cell>
          <cell r="B33" t="str">
            <v>Marketing Expenses</v>
          </cell>
          <cell r="C33">
            <v>0</v>
          </cell>
          <cell r="D33">
            <v>127413.81</v>
          </cell>
          <cell r="E33">
            <v>0</v>
          </cell>
          <cell r="F33">
            <v>127413.81</v>
          </cell>
          <cell r="I33">
            <v>32.182099999999998</v>
          </cell>
          <cell r="J33">
            <v>4100443.97</v>
          </cell>
        </row>
        <row r="34">
          <cell r="A34" t="str">
            <v>9M03-0000</v>
          </cell>
          <cell r="B34" t="str">
            <v>Marketing Fee</v>
          </cell>
          <cell r="C34">
            <v>0</v>
          </cell>
          <cell r="D34">
            <v>541250.97</v>
          </cell>
          <cell r="E34">
            <v>0</v>
          </cell>
          <cell r="F34">
            <v>541250.97</v>
          </cell>
          <cell r="I34">
            <v>32.182099999999998</v>
          </cell>
          <cell r="J34">
            <v>17418592.84</v>
          </cell>
        </row>
        <row r="35">
          <cell r="A35" t="str">
            <v>9P02-0000</v>
          </cell>
          <cell r="B35" t="str">
            <v>Postage &amp; Stamps</v>
          </cell>
          <cell r="C35">
            <v>0</v>
          </cell>
          <cell r="D35">
            <v>20.97</v>
          </cell>
          <cell r="E35">
            <v>0</v>
          </cell>
          <cell r="F35">
            <v>20.97</v>
          </cell>
          <cell r="I35">
            <v>32.182099999999998</v>
          </cell>
          <cell r="J35">
            <v>674.86</v>
          </cell>
        </row>
        <row r="36">
          <cell r="A36" t="str">
            <v>9T01-0000</v>
          </cell>
          <cell r="B36" t="str">
            <v>Transport Charges</v>
          </cell>
          <cell r="C36">
            <v>0</v>
          </cell>
          <cell r="D36">
            <v>10009.68</v>
          </cell>
          <cell r="E36">
            <v>0</v>
          </cell>
          <cell r="F36">
            <v>10009.68</v>
          </cell>
          <cell r="I36">
            <v>32.182099999999998</v>
          </cell>
          <cell r="J36">
            <v>322132.52</v>
          </cell>
        </row>
        <row r="37">
          <cell r="A37" t="str">
            <v>9U01-0000</v>
          </cell>
          <cell r="B37" t="str">
            <v>Unrealised Loss On Foreign Exchange</v>
          </cell>
          <cell r="C37">
            <v>0</v>
          </cell>
          <cell r="D37">
            <v>77650.34</v>
          </cell>
          <cell r="E37">
            <v>0</v>
          </cell>
          <cell r="F37">
            <v>77650.34</v>
          </cell>
          <cell r="H37">
            <v>10336.450000000001</v>
          </cell>
          <cell r="I37">
            <v>32.182099999999998</v>
          </cell>
          <cell r="J37">
            <v>2166302.34</v>
          </cell>
        </row>
        <row r="38">
          <cell r="A38">
            <v>99999998</v>
          </cell>
          <cell r="B38" t="str">
            <v>ผลต่างอัตราแลกเปลี่ยนจากการดำเนินงานในต่างประเทศ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J38">
            <v>-764646.00000002724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</sheetData>
      <sheetData sheetId="17">
        <row r="1">
          <cell r="A1" t="str">
            <v>Account Code</v>
          </cell>
          <cell r="B1" t="str">
            <v>Account Name</v>
          </cell>
          <cell r="C1" t="str">
            <v>Opening Balance</v>
          </cell>
          <cell r="D1" t="str">
            <v>Dr</v>
          </cell>
          <cell r="E1" t="str">
            <v>Cr.</v>
          </cell>
          <cell r="F1" t="str">
            <v>Balance</v>
          </cell>
          <cell r="G1" t="str">
            <v>Dr</v>
          </cell>
          <cell r="H1" t="str">
            <v>Cr</v>
          </cell>
          <cell r="I1" t="str">
            <v>Exchange rate</v>
          </cell>
          <cell r="J1" t="str">
            <v>Convert financial statements</v>
          </cell>
        </row>
        <row r="2">
          <cell r="A2" t="str">
            <v>1000-0000</v>
          </cell>
          <cell r="B2" t="str">
            <v>Catital</v>
          </cell>
          <cell r="C2">
            <v>0</v>
          </cell>
          <cell r="D2">
            <v>0</v>
          </cell>
          <cell r="E2">
            <v>2000000</v>
          </cell>
          <cell r="F2">
            <v>-2000000</v>
          </cell>
          <cell r="G2">
            <v>0</v>
          </cell>
          <cell r="H2">
            <v>0</v>
          </cell>
          <cell r="I2">
            <v>0</v>
          </cell>
          <cell r="J2">
            <v>-63073435.030000001</v>
          </cell>
        </row>
        <row r="3">
          <cell r="A3" t="str">
            <v>2100-K001</v>
          </cell>
          <cell r="B3" t="str">
            <v>Investment - Do Day Dream KCA (Philippines)</v>
          </cell>
          <cell r="C3">
            <v>0</v>
          </cell>
          <cell r="D3">
            <v>642979.94999999995</v>
          </cell>
          <cell r="E3">
            <v>0</v>
          </cell>
          <cell r="F3">
            <v>642979.94999999995</v>
          </cell>
          <cell r="G3">
            <v>0</v>
          </cell>
          <cell r="H3">
            <v>0</v>
          </cell>
          <cell r="I3">
            <v>32.918900000000001</v>
          </cell>
          <cell r="J3">
            <v>21166192.676054999</v>
          </cell>
        </row>
        <row r="4">
          <cell r="A4" t="str">
            <v>3010-0001</v>
          </cell>
          <cell r="B4" t="str">
            <v>Cash at bank - USD</v>
          </cell>
          <cell r="C4">
            <v>0</v>
          </cell>
          <cell r="D4">
            <v>1341252.47</v>
          </cell>
          <cell r="E4">
            <v>0</v>
          </cell>
          <cell r="F4">
            <v>1341252.47</v>
          </cell>
          <cell r="G4">
            <v>0</v>
          </cell>
          <cell r="H4">
            <v>0</v>
          </cell>
          <cell r="I4">
            <v>32.406599999999997</v>
          </cell>
          <cell r="J4">
            <v>43465432.294301994</v>
          </cell>
        </row>
        <row r="5">
          <cell r="A5" t="str">
            <v>3010-0002</v>
          </cell>
          <cell r="B5" t="str">
            <v>Cash at bank - SGD</v>
          </cell>
          <cell r="C5">
            <v>0</v>
          </cell>
          <cell r="D5">
            <v>288.55</v>
          </cell>
          <cell r="E5">
            <v>0</v>
          </cell>
          <cell r="F5">
            <v>288.55</v>
          </cell>
          <cell r="G5">
            <v>0</v>
          </cell>
          <cell r="H5">
            <v>0</v>
          </cell>
          <cell r="I5">
            <v>32.406599999999997</v>
          </cell>
          <cell r="J5">
            <v>9350.9244299999991</v>
          </cell>
        </row>
        <row r="6">
          <cell r="A6" t="str">
            <v>3040-0000</v>
          </cell>
          <cell r="B6" t="str">
            <v>Deposit &amp; prepayment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32.406599999999997</v>
          </cell>
          <cell r="J6">
            <v>0</v>
          </cell>
        </row>
        <row r="7">
          <cell r="A7" t="str">
            <v>4005-0000</v>
          </cell>
          <cell r="B7" t="str">
            <v>Other Creditors</v>
          </cell>
          <cell r="C7">
            <v>0</v>
          </cell>
          <cell r="D7">
            <v>0</v>
          </cell>
          <cell r="E7">
            <v>1845.07</v>
          </cell>
          <cell r="F7">
            <v>-1845.07</v>
          </cell>
          <cell r="G7">
            <v>0</v>
          </cell>
          <cell r="H7">
            <v>0</v>
          </cell>
          <cell r="I7">
            <v>32.406599999999997</v>
          </cell>
          <cell r="J7">
            <v>-59792.445461999996</v>
          </cell>
        </row>
        <row r="8">
          <cell r="A8" t="str">
            <v>5300-0000</v>
          </cell>
          <cell r="B8" t="str">
            <v>Other Income - Gain on Foreign Exchange</v>
          </cell>
          <cell r="C8">
            <v>0</v>
          </cell>
          <cell r="D8">
            <v>0</v>
          </cell>
          <cell r="E8">
            <v>8.49</v>
          </cell>
          <cell r="F8">
            <v>-8.49</v>
          </cell>
          <cell r="G8">
            <v>0</v>
          </cell>
          <cell r="H8">
            <v>0</v>
          </cell>
          <cell r="I8">
            <v>32.167900000000003</v>
          </cell>
          <cell r="J8">
            <v>-273.10547100000002</v>
          </cell>
        </row>
        <row r="9">
          <cell r="A9" t="str">
            <v>5310-0000</v>
          </cell>
          <cell r="B9" t="str">
            <v>Other Income - Unrealised Gain on Foreign Exchange</v>
          </cell>
          <cell r="C9">
            <v>0</v>
          </cell>
          <cell r="D9">
            <v>0</v>
          </cell>
          <cell r="E9">
            <v>1.22</v>
          </cell>
          <cell r="F9">
            <v>-1.22</v>
          </cell>
          <cell r="G9">
            <v>0</v>
          </cell>
          <cell r="H9">
            <v>0</v>
          </cell>
          <cell r="I9">
            <v>32.167900000000003</v>
          </cell>
          <cell r="J9">
            <v>-39.244838000000001</v>
          </cell>
        </row>
        <row r="10">
          <cell r="A10" t="str">
            <v>5500-0000</v>
          </cell>
          <cell r="B10" t="str">
            <v>Other Income - Interest credit</v>
          </cell>
          <cell r="C10">
            <v>0</v>
          </cell>
          <cell r="D10">
            <v>0</v>
          </cell>
          <cell r="E10">
            <v>491.43</v>
          </cell>
          <cell r="F10">
            <v>-491.43</v>
          </cell>
          <cell r="G10">
            <v>0</v>
          </cell>
          <cell r="H10">
            <v>0</v>
          </cell>
          <cell r="I10">
            <v>32.167900000000003</v>
          </cell>
          <cell r="J10">
            <v>-15808.271097000003</v>
          </cell>
        </row>
        <row r="11">
          <cell r="A11" t="str">
            <v>9A02-0000</v>
          </cell>
          <cell r="B11" t="str">
            <v>Accounting fee</v>
          </cell>
          <cell r="C11">
            <v>0</v>
          </cell>
          <cell r="D11">
            <v>585.82000000000005</v>
          </cell>
          <cell r="E11">
            <v>0</v>
          </cell>
          <cell r="F11">
            <v>585.82000000000005</v>
          </cell>
          <cell r="I11">
            <v>32.167900000000003</v>
          </cell>
          <cell r="J11">
            <v>18844.599178000004</v>
          </cell>
        </row>
        <row r="12">
          <cell r="A12" t="str">
            <v>9B01-0000</v>
          </cell>
          <cell r="B12" t="str">
            <v>Bank charges</v>
          </cell>
          <cell r="C12">
            <v>0</v>
          </cell>
          <cell r="D12">
            <v>516.72</v>
          </cell>
          <cell r="E12">
            <v>0</v>
          </cell>
          <cell r="F12">
            <v>516.72</v>
          </cell>
          <cell r="I12">
            <v>32.167900000000003</v>
          </cell>
          <cell r="J12">
            <v>16621.797288000002</v>
          </cell>
        </row>
        <row r="13">
          <cell r="A13" t="str">
            <v>9B02-00001</v>
          </cell>
          <cell r="B13" t="str">
            <v>Bank OD Interest</v>
          </cell>
          <cell r="C13">
            <v>0</v>
          </cell>
          <cell r="D13">
            <v>7.55</v>
          </cell>
          <cell r="E13">
            <v>0</v>
          </cell>
          <cell r="F13">
            <v>7.55</v>
          </cell>
          <cell r="I13">
            <v>32.167900000000003</v>
          </cell>
          <cell r="J13">
            <v>242.86764500000001</v>
          </cell>
        </row>
        <row r="14">
          <cell r="A14" t="str">
            <v>9G01-0000</v>
          </cell>
          <cell r="B14" t="str">
            <v>General Expenses</v>
          </cell>
          <cell r="C14">
            <v>0</v>
          </cell>
          <cell r="D14">
            <v>15062</v>
          </cell>
          <cell r="E14">
            <v>0</v>
          </cell>
          <cell r="F14">
            <v>15062</v>
          </cell>
          <cell r="I14">
            <v>32.167900000000003</v>
          </cell>
          <cell r="J14">
            <v>484512.90980000002</v>
          </cell>
        </row>
        <row r="15">
          <cell r="A15" t="str">
            <v>9P03-0000</v>
          </cell>
          <cell r="B15" t="str">
            <v>Professional Fee</v>
          </cell>
          <cell r="C15">
            <v>0</v>
          </cell>
          <cell r="D15">
            <v>1653.15</v>
          </cell>
          <cell r="E15">
            <v>0</v>
          </cell>
          <cell r="F15">
            <v>1653.15</v>
          </cell>
          <cell r="I15">
            <v>32.167900000000003</v>
          </cell>
          <cell r="J15">
            <v>53178.363885000006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I16">
            <v>32.167900000000003</v>
          </cell>
          <cell r="J16">
            <v>0</v>
          </cell>
        </row>
        <row r="17">
          <cell r="A17">
            <v>99999998</v>
          </cell>
          <cell r="B17" t="str">
            <v>ผลต่างอัตราแลกเปลี่ยนจากการดำเนินงานในต่างประเทศ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J17">
            <v>-2065028.3357149924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</sheetData>
      <sheetData sheetId="18">
        <row r="1">
          <cell r="A1" t="str">
            <v>G/L Acct/BP Code</v>
          </cell>
          <cell r="B1" t="str">
            <v>Name</v>
          </cell>
          <cell r="C1" t="str">
            <v>Local Currency - Thai Baht (THB) - OB</v>
          </cell>
          <cell r="D1" t="str">
            <v>Local Currency - Thai Baht (THB) - Debit</v>
          </cell>
          <cell r="E1" t="str">
            <v>Local Currency - Thai Baht (THB) - Credit</v>
          </cell>
          <cell r="F1" t="str">
            <v>Local Currency - Thai Baht (THB) - Balance</v>
          </cell>
          <cell r="G1" t="str">
            <v>Dr</v>
          </cell>
          <cell r="H1" t="str">
            <v>Cr</v>
          </cell>
          <cell r="I1" t="str">
            <v>rate</v>
          </cell>
          <cell r="J1" t="str">
            <v>balance</v>
          </cell>
        </row>
        <row r="2">
          <cell r="A2">
            <v>11010102</v>
          </cell>
          <cell r="B2" t="str">
            <v>เงินสดย่อย - สำนักงาน</v>
          </cell>
          <cell r="C2">
            <v>0</v>
          </cell>
          <cell r="D2">
            <v>40000</v>
          </cell>
          <cell r="E2">
            <v>40000</v>
          </cell>
          <cell r="F2">
            <v>0</v>
          </cell>
          <cell r="J2">
            <v>0</v>
          </cell>
        </row>
        <row r="3">
          <cell r="A3">
            <v>11010201</v>
          </cell>
          <cell r="B3" t="str">
            <v>เงินฝากออมทรัพย์ - ไทยพาณิชย์ #408-942355-4</v>
          </cell>
          <cell r="C3">
            <v>0</v>
          </cell>
          <cell r="D3">
            <v>157020362.08000001</v>
          </cell>
          <cell r="E3">
            <v>112597606.61</v>
          </cell>
          <cell r="F3">
            <v>44422755.469999999</v>
          </cell>
          <cell r="J3">
            <v>44422755.469999999</v>
          </cell>
        </row>
        <row r="4">
          <cell r="A4">
            <v>11010301</v>
          </cell>
          <cell r="B4" t="str">
            <v>เงินฝากกระแสรายวัน - ไทยพาณิชย์ #468-0702034</v>
          </cell>
          <cell r="C4">
            <v>0</v>
          </cell>
          <cell r="D4">
            <v>6817297.46</v>
          </cell>
          <cell r="E4">
            <v>6817297.46</v>
          </cell>
          <cell r="F4">
            <v>0</v>
          </cell>
          <cell r="J4">
            <v>0</v>
          </cell>
        </row>
        <row r="5">
          <cell r="A5">
            <v>11010501</v>
          </cell>
          <cell r="B5" t="str">
            <v>เช็ครับ</v>
          </cell>
          <cell r="C5">
            <v>0</v>
          </cell>
          <cell r="D5">
            <v>4210802.83</v>
          </cell>
          <cell r="E5">
            <v>4210802.83</v>
          </cell>
          <cell r="F5">
            <v>0</v>
          </cell>
          <cell r="J5">
            <v>0</v>
          </cell>
        </row>
        <row r="6">
          <cell r="A6">
            <v>11030101</v>
          </cell>
          <cell r="B6" t="str">
            <v>ลูกหนี้การค้า - ในประเทศ</v>
          </cell>
          <cell r="C6">
            <v>0</v>
          </cell>
          <cell r="D6">
            <v>32079193.059999999</v>
          </cell>
          <cell r="E6">
            <v>5425693.9400000004</v>
          </cell>
          <cell r="F6">
            <v>26653499.120000001</v>
          </cell>
          <cell r="J6">
            <v>26653499.120000001</v>
          </cell>
        </row>
        <row r="7">
          <cell r="A7">
            <v>11030201</v>
          </cell>
          <cell r="B7" t="str">
            <v>เงินมัดจำ-ค่าซื้อสินค้าในประเทศ</v>
          </cell>
          <cell r="C7">
            <v>0</v>
          </cell>
          <cell r="D7">
            <v>2156582.39</v>
          </cell>
          <cell r="E7">
            <v>1099194.3899999999</v>
          </cell>
          <cell r="F7">
            <v>1057388</v>
          </cell>
          <cell r="J7">
            <v>1057388</v>
          </cell>
        </row>
        <row r="8">
          <cell r="A8">
            <v>11030399</v>
          </cell>
          <cell r="B8" t="str">
            <v>ค่าใช้จ่ายจ่ายล่วงหน้าอื่น-ร่มเกล้า</v>
          </cell>
          <cell r="C8">
            <v>0</v>
          </cell>
          <cell r="D8">
            <v>38712.86</v>
          </cell>
          <cell r="E8">
            <v>15275.83</v>
          </cell>
          <cell r="F8">
            <v>23437.03</v>
          </cell>
          <cell r="J8">
            <v>23437.03</v>
          </cell>
        </row>
        <row r="9">
          <cell r="A9">
            <v>11030502</v>
          </cell>
          <cell r="B9" t="str">
            <v>เงินทดรองจ่าย - พนักงาน</v>
          </cell>
          <cell r="C9">
            <v>0</v>
          </cell>
          <cell r="D9">
            <v>82841.5</v>
          </cell>
          <cell r="E9">
            <v>82841.5</v>
          </cell>
          <cell r="F9">
            <v>0</v>
          </cell>
          <cell r="J9">
            <v>0</v>
          </cell>
        </row>
        <row r="10">
          <cell r="A10">
            <v>11030602</v>
          </cell>
          <cell r="B10" t="str">
            <v>ภาษีเงินได้นิติบุคคลถูกหัก ณ.ที่จ่าย</v>
          </cell>
          <cell r="C10">
            <v>0</v>
          </cell>
          <cell r="D10">
            <v>450.06</v>
          </cell>
          <cell r="E10">
            <v>0</v>
          </cell>
          <cell r="F10">
            <v>450.06</v>
          </cell>
          <cell r="J10">
            <v>450.06</v>
          </cell>
        </row>
        <row r="11">
          <cell r="A11">
            <v>11030603</v>
          </cell>
          <cell r="B11" t="str">
            <v>ลูกหนี้กรมสรรพากร</v>
          </cell>
          <cell r="C11">
            <v>0</v>
          </cell>
          <cell r="D11">
            <v>6515026.7300000004</v>
          </cell>
          <cell r="E11">
            <v>1128569.25</v>
          </cell>
          <cell r="F11">
            <v>5386457.4800000004</v>
          </cell>
          <cell r="J11">
            <v>5386457.4800000004</v>
          </cell>
        </row>
        <row r="12">
          <cell r="A12">
            <v>11050101</v>
          </cell>
          <cell r="B12" t="str">
            <v>สินค้าสำเร็จรูป</v>
          </cell>
          <cell r="C12">
            <v>0</v>
          </cell>
          <cell r="D12">
            <v>22007407.489999998</v>
          </cell>
          <cell r="E12">
            <v>19341139.879999999</v>
          </cell>
          <cell r="F12">
            <v>2666267.61</v>
          </cell>
          <cell r="J12">
            <v>2666267.61</v>
          </cell>
        </row>
        <row r="13">
          <cell r="A13">
            <v>11050199</v>
          </cell>
          <cell r="B13" t="str">
            <v>พักสินค้า</v>
          </cell>
          <cell r="C13">
            <v>0</v>
          </cell>
          <cell r="D13">
            <v>4201091.3</v>
          </cell>
          <cell r="E13">
            <v>4201091.3</v>
          </cell>
          <cell r="F13">
            <v>0</v>
          </cell>
          <cell r="J13">
            <v>0</v>
          </cell>
        </row>
        <row r="14">
          <cell r="A14">
            <v>11050402</v>
          </cell>
          <cell r="B14" t="str">
            <v>บรรจุภัณฑ์</v>
          </cell>
          <cell r="C14">
            <v>0</v>
          </cell>
          <cell r="D14">
            <v>522226.42</v>
          </cell>
          <cell r="E14">
            <v>286385.69</v>
          </cell>
          <cell r="F14">
            <v>235840.73</v>
          </cell>
          <cell r="J14">
            <v>235840.73</v>
          </cell>
        </row>
        <row r="15">
          <cell r="A15">
            <v>11059999</v>
          </cell>
          <cell r="B15" t="str">
            <v>พักสินค้า</v>
          </cell>
          <cell r="C15">
            <v>0</v>
          </cell>
          <cell r="D15">
            <v>448.53</v>
          </cell>
          <cell r="E15">
            <v>448.53</v>
          </cell>
          <cell r="F15">
            <v>0</v>
          </cell>
          <cell r="J15">
            <v>0</v>
          </cell>
        </row>
        <row r="16">
          <cell r="A16">
            <v>11060101</v>
          </cell>
          <cell r="B16" t="str">
            <v>ภาษีซื้อ</v>
          </cell>
          <cell r="C16">
            <v>0</v>
          </cell>
          <cell r="D16">
            <v>7542337.4400000004</v>
          </cell>
          <cell r="E16">
            <v>7500429.8399999999</v>
          </cell>
          <cell r="F16">
            <v>41907.599999999999</v>
          </cell>
          <cell r="J16">
            <v>41907.599999999999</v>
          </cell>
        </row>
        <row r="17">
          <cell r="A17">
            <v>11060102</v>
          </cell>
          <cell r="B17" t="str">
            <v>ภาษีซื้อไม่ถึงกำหนด</v>
          </cell>
          <cell r="C17">
            <v>0</v>
          </cell>
          <cell r="D17">
            <v>211821.4</v>
          </cell>
          <cell r="E17">
            <v>211821.4</v>
          </cell>
          <cell r="F17">
            <v>0</v>
          </cell>
          <cell r="J17">
            <v>0</v>
          </cell>
        </row>
        <row r="18">
          <cell r="A18">
            <v>12080116</v>
          </cell>
          <cell r="B18" t="str">
            <v>คอมพิวเตอร์และอุปกรณ์  สำนักงาน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J18">
            <v>0</v>
          </cell>
        </row>
        <row r="19">
          <cell r="A19">
            <v>12080216</v>
          </cell>
          <cell r="B19" t="str">
            <v>ค่าเสื่อมราคาสะสม คอมพิวเตอร์และอุปกรณ์  สำนักงาน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J19">
            <v>0</v>
          </cell>
        </row>
        <row r="20">
          <cell r="A20">
            <v>12090100</v>
          </cell>
          <cell r="B20" t="str">
            <v>ค่าความนิยม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J20">
            <v>0</v>
          </cell>
        </row>
        <row r="21">
          <cell r="A21">
            <v>12100102</v>
          </cell>
          <cell r="B21" t="str">
            <v>เครื่องหมายการค้า</v>
          </cell>
          <cell r="C21">
            <v>0</v>
          </cell>
          <cell r="D21">
            <v>89674310.099999994</v>
          </cell>
          <cell r="E21">
            <v>0</v>
          </cell>
          <cell r="F21">
            <v>89674310.099999994</v>
          </cell>
          <cell r="J21">
            <v>89674310.099999994</v>
          </cell>
        </row>
        <row r="22">
          <cell r="A22">
            <v>12100103</v>
          </cell>
          <cell r="B22" t="str">
            <v>โปรแกรมคอมพิวเตอร์  สำนักงาน</v>
          </cell>
          <cell r="C22">
            <v>0</v>
          </cell>
          <cell r="D22">
            <v>156000</v>
          </cell>
          <cell r="E22">
            <v>0</v>
          </cell>
          <cell r="F22">
            <v>156000</v>
          </cell>
          <cell r="J22">
            <v>156000</v>
          </cell>
        </row>
        <row r="23">
          <cell r="A23">
            <v>12100105</v>
          </cell>
          <cell r="B23" t="str">
            <v>ค่าความนิยม</v>
          </cell>
          <cell r="C23">
            <v>0</v>
          </cell>
          <cell r="D23">
            <v>89674310.099999994</v>
          </cell>
          <cell r="E23">
            <v>89674310.099999994</v>
          </cell>
          <cell r="F23">
            <v>0</v>
          </cell>
          <cell r="J23">
            <v>0</v>
          </cell>
        </row>
        <row r="24">
          <cell r="A24">
            <v>12100199</v>
          </cell>
          <cell r="B24" t="str">
            <v>พักสินทรัพย์</v>
          </cell>
          <cell r="C24">
            <v>0</v>
          </cell>
          <cell r="D24">
            <v>175579.44</v>
          </cell>
          <cell r="E24">
            <v>157579.44</v>
          </cell>
          <cell r="F24">
            <v>18000</v>
          </cell>
          <cell r="J24">
            <v>18000</v>
          </cell>
        </row>
        <row r="25">
          <cell r="A25">
            <v>12100203</v>
          </cell>
          <cell r="B25" t="str">
            <v>ค่าตัดจำหน่ายสะสม - โปรแกรมคอมพิวเตอร์  สำนักงาน</v>
          </cell>
          <cell r="C25">
            <v>0</v>
          </cell>
          <cell r="D25">
            <v>0</v>
          </cell>
          <cell r="E25">
            <v>5551.34</v>
          </cell>
          <cell r="F25">
            <v>-5551.34</v>
          </cell>
          <cell r="J25">
            <v>-5551.34</v>
          </cell>
        </row>
        <row r="26">
          <cell r="A26">
            <v>12110101</v>
          </cell>
          <cell r="B26" t="str">
            <v>สินทรัพย์ภาษีเงินได้รอการตัดบัญชี</v>
          </cell>
          <cell r="C26">
            <v>0</v>
          </cell>
          <cell r="D26">
            <v>67090</v>
          </cell>
          <cell r="E26">
            <v>67090</v>
          </cell>
          <cell r="F26">
            <v>0</v>
          </cell>
          <cell r="J26">
            <v>0</v>
          </cell>
        </row>
        <row r="27">
          <cell r="A27">
            <v>21020101</v>
          </cell>
          <cell r="B27" t="str">
            <v>เจ้าหนี้การค้าในประเทศ</v>
          </cell>
          <cell r="C27">
            <v>0</v>
          </cell>
          <cell r="D27">
            <v>110967854.87</v>
          </cell>
          <cell r="E27">
            <v>110967854.87</v>
          </cell>
          <cell r="F27">
            <v>0</v>
          </cell>
          <cell r="J27">
            <v>0</v>
          </cell>
        </row>
        <row r="28">
          <cell r="A28">
            <v>21020104</v>
          </cell>
          <cell r="B28" t="str">
            <v>เช็คจ่าย</v>
          </cell>
          <cell r="C28">
            <v>0</v>
          </cell>
          <cell r="D28">
            <v>6815497.46</v>
          </cell>
          <cell r="E28">
            <v>11488137.699999999</v>
          </cell>
          <cell r="F28">
            <v>-4672640.24</v>
          </cell>
          <cell r="J28">
            <v>-4672640.24</v>
          </cell>
        </row>
        <row r="29">
          <cell r="A29">
            <v>21020199</v>
          </cell>
          <cell r="B29" t="str">
            <v>พักเจ้าหนี้</v>
          </cell>
          <cell r="C29">
            <v>0</v>
          </cell>
          <cell r="D29">
            <v>12739026.359999999</v>
          </cell>
          <cell r="E29">
            <v>12739026.359999999</v>
          </cell>
          <cell r="F29">
            <v>0</v>
          </cell>
          <cell r="J29">
            <v>0</v>
          </cell>
        </row>
        <row r="30">
          <cell r="A30">
            <v>21020201</v>
          </cell>
          <cell r="B30" t="str">
            <v>เจ้าหนี้อื่น</v>
          </cell>
          <cell r="C30">
            <v>0</v>
          </cell>
          <cell r="D30">
            <v>3438035.75</v>
          </cell>
          <cell r="E30">
            <v>3716963.35</v>
          </cell>
          <cell r="F30">
            <v>-278927.59999999998</v>
          </cell>
          <cell r="J30">
            <v>-278927.59999999998</v>
          </cell>
        </row>
        <row r="31">
          <cell r="A31">
            <v>21020202</v>
          </cell>
          <cell r="B31" t="str">
            <v>รายได้รับล่วงหน้า</v>
          </cell>
          <cell r="C31">
            <v>0</v>
          </cell>
          <cell r="D31">
            <v>369.16</v>
          </cell>
          <cell r="E31">
            <v>1384.16</v>
          </cell>
          <cell r="F31">
            <v>-1015</v>
          </cell>
          <cell r="J31">
            <v>-1015</v>
          </cell>
        </row>
        <row r="32">
          <cell r="A32">
            <v>21020203</v>
          </cell>
          <cell r="B32" t="str">
            <v>ค่าโฆษณาค้างจ่าย</v>
          </cell>
          <cell r="C32">
            <v>0</v>
          </cell>
          <cell r="D32">
            <v>0</v>
          </cell>
          <cell r="E32">
            <v>1098900</v>
          </cell>
          <cell r="F32">
            <v>-1098900</v>
          </cell>
          <cell r="J32">
            <v>-1098900</v>
          </cell>
        </row>
        <row r="33">
          <cell r="A33">
            <v>21020204</v>
          </cell>
          <cell r="B33" t="str">
            <v>ค่าส่งเสริมการขายค้างจ่าย</v>
          </cell>
          <cell r="C33">
            <v>0</v>
          </cell>
          <cell r="D33">
            <v>1066854.74</v>
          </cell>
          <cell r="E33">
            <v>2028214.6</v>
          </cell>
          <cell r="F33">
            <v>-961359.86</v>
          </cell>
          <cell r="J33">
            <v>-961359.86</v>
          </cell>
        </row>
        <row r="34">
          <cell r="A34">
            <v>21020209</v>
          </cell>
          <cell r="B34" t="str">
            <v>ค่าโบนัสค้างจ่าย</v>
          </cell>
          <cell r="C34">
            <v>0</v>
          </cell>
          <cell r="D34">
            <v>0</v>
          </cell>
          <cell r="E34">
            <v>64765.64</v>
          </cell>
          <cell r="F34">
            <v>-64765.64</v>
          </cell>
          <cell r="J34">
            <v>-64765.64</v>
          </cell>
        </row>
        <row r="35">
          <cell r="A35">
            <v>21020211</v>
          </cell>
          <cell r="B35" t="str">
            <v>ค่าสอบบัญชีค้างจ่าย</v>
          </cell>
          <cell r="C35">
            <v>0</v>
          </cell>
          <cell r="D35">
            <v>0</v>
          </cell>
          <cell r="E35">
            <v>166666.68</v>
          </cell>
          <cell r="F35">
            <v>-166666.68</v>
          </cell>
          <cell r="J35">
            <v>-166666.68</v>
          </cell>
        </row>
        <row r="36">
          <cell r="A36">
            <v>21020212</v>
          </cell>
          <cell r="B36" t="str">
            <v>เงินสบทบประกันสังคมค้างจ่าย</v>
          </cell>
          <cell r="C36">
            <v>0</v>
          </cell>
          <cell r="D36">
            <v>9804</v>
          </cell>
          <cell r="E36">
            <v>15804</v>
          </cell>
          <cell r="F36">
            <v>-6000</v>
          </cell>
          <cell r="J36">
            <v>-6000</v>
          </cell>
        </row>
        <row r="37">
          <cell r="A37">
            <v>21020215</v>
          </cell>
          <cell r="B37" t="str">
            <v>เจ้าหนี้กรมสรรพากร</v>
          </cell>
          <cell r="C37">
            <v>0</v>
          </cell>
          <cell r="D37">
            <v>799.05</v>
          </cell>
          <cell r="E37">
            <v>799.05</v>
          </cell>
          <cell r="F37">
            <v>0</v>
          </cell>
          <cell r="J37">
            <v>0</v>
          </cell>
        </row>
        <row r="38">
          <cell r="A38">
            <v>21020219</v>
          </cell>
          <cell r="B38" t="str">
            <v>ดอกเบี้ยจ่ายค้างจ่าย</v>
          </cell>
          <cell r="C38">
            <v>0</v>
          </cell>
          <cell r="D38">
            <v>0</v>
          </cell>
          <cell r="E38">
            <v>2095890.4</v>
          </cell>
          <cell r="F38">
            <v>-2095890.4</v>
          </cell>
          <cell r="J38">
            <v>-2095890.4</v>
          </cell>
        </row>
        <row r="39">
          <cell r="A39">
            <v>21020220</v>
          </cell>
          <cell r="B39" t="str">
            <v>กองทุนสำรองเลี้ยงชีพค้างจ่าย</v>
          </cell>
          <cell r="C39">
            <v>0</v>
          </cell>
          <cell r="D39">
            <v>27786.26</v>
          </cell>
          <cell r="E39">
            <v>27786.26</v>
          </cell>
          <cell r="F39">
            <v>0</v>
          </cell>
          <cell r="J39">
            <v>0</v>
          </cell>
        </row>
        <row r="40">
          <cell r="A40">
            <v>21020221</v>
          </cell>
          <cell r="B40" t="str">
            <v>เงินเดือนค้างจ่าย</v>
          </cell>
          <cell r="C40">
            <v>0</v>
          </cell>
          <cell r="D40">
            <v>369542.37</v>
          </cell>
          <cell r="E40">
            <v>369542.37</v>
          </cell>
          <cell r="F40">
            <v>0</v>
          </cell>
          <cell r="J40">
            <v>0</v>
          </cell>
        </row>
        <row r="41">
          <cell r="A41">
            <v>21020299</v>
          </cell>
          <cell r="B41" t="str">
            <v>ค่าใช้จ่ายค้างจ่ายอื่น-ร่มเกล้า</v>
          </cell>
          <cell r="C41">
            <v>0</v>
          </cell>
          <cell r="D41">
            <v>565904.91</v>
          </cell>
          <cell r="E41">
            <v>565904.91</v>
          </cell>
          <cell r="F41">
            <v>0</v>
          </cell>
          <cell r="J41">
            <v>0</v>
          </cell>
        </row>
        <row r="42">
          <cell r="A42">
            <v>21020901</v>
          </cell>
          <cell r="B42" t="str">
            <v>เจ้าหนี้อื่น - กิจการที่เกี่ยวข้องกัน</v>
          </cell>
          <cell r="C42">
            <v>0</v>
          </cell>
          <cell r="D42">
            <v>838033.6</v>
          </cell>
          <cell r="E42">
            <v>1099810.04</v>
          </cell>
          <cell r="F42">
            <v>-261776.44</v>
          </cell>
          <cell r="J42">
            <v>-261776.44</v>
          </cell>
        </row>
        <row r="43">
          <cell r="A43">
            <v>21040102</v>
          </cell>
          <cell r="B43" t="str">
            <v>เงินกู้ยืมระยะสั้น - บริษัทเกี่ยวข้องกัน</v>
          </cell>
          <cell r="C43">
            <v>0</v>
          </cell>
          <cell r="D43">
            <v>0</v>
          </cell>
          <cell r="E43">
            <v>100000000</v>
          </cell>
          <cell r="F43">
            <v>-100000000</v>
          </cell>
          <cell r="J43">
            <v>-100000000</v>
          </cell>
        </row>
        <row r="44">
          <cell r="A44">
            <v>21050101</v>
          </cell>
          <cell r="B44" t="str">
            <v>ภาษีเงินได้นิติบุคคลค้างจ่าย</v>
          </cell>
          <cell r="C44">
            <v>0</v>
          </cell>
          <cell r="D44">
            <v>881137.99</v>
          </cell>
          <cell r="E44">
            <v>3025287.23</v>
          </cell>
          <cell r="F44">
            <v>-2144149.2400000002</v>
          </cell>
          <cell r="J44">
            <v>-2144149.2400000002</v>
          </cell>
        </row>
        <row r="45">
          <cell r="A45">
            <v>21070101</v>
          </cell>
          <cell r="B45" t="str">
            <v>ภาษีขาย</v>
          </cell>
          <cell r="C45">
            <v>0</v>
          </cell>
          <cell r="D45">
            <v>2114504.19</v>
          </cell>
          <cell r="E45">
            <v>2114504.19</v>
          </cell>
          <cell r="F45">
            <v>0</v>
          </cell>
          <cell r="J45">
            <v>0</v>
          </cell>
        </row>
        <row r="46">
          <cell r="A46">
            <v>21070104</v>
          </cell>
          <cell r="B46" t="str">
            <v>ภงด.3 หัก ณ ที่จ่ายค้างจ่าย</v>
          </cell>
          <cell r="C46">
            <v>0</v>
          </cell>
          <cell r="D46">
            <v>4855.67</v>
          </cell>
          <cell r="E46">
            <v>4855.67</v>
          </cell>
          <cell r="F46">
            <v>0</v>
          </cell>
          <cell r="J46">
            <v>0</v>
          </cell>
        </row>
        <row r="47">
          <cell r="A47">
            <v>21070105</v>
          </cell>
          <cell r="B47" t="str">
            <v>ภงด.53 หัก ณ ที่จ่ายค้างจ่าย</v>
          </cell>
          <cell r="C47">
            <v>0</v>
          </cell>
          <cell r="D47">
            <v>2812997.67</v>
          </cell>
          <cell r="E47">
            <v>2830891.48</v>
          </cell>
          <cell r="F47">
            <v>-17893.810000000001</v>
          </cell>
          <cell r="J47">
            <v>-17893.810000000001</v>
          </cell>
        </row>
        <row r="48">
          <cell r="A48">
            <v>21070198</v>
          </cell>
          <cell r="B48" t="str">
            <v>พักหัก ณ ที่จ่ายค้างจ่าย</v>
          </cell>
          <cell r="C48">
            <v>0</v>
          </cell>
          <cell r="D48">
            <v>21306.2</v>
          </cell>
          <cell r="E48">
            <v>21306.2</v>
          </cell>
          <cell r="F48">
            <v>0</v>
          </cell>
          <cell r="J48">
            <v>0</v>
          </cell>
        </row>
        <row r="49">
          <cell r="A49">
            <v>21070199</v>
          </cell>
          <cell r="B49" t="str">
            <v>พักซื้อขายระหว่างกัน</v>
          </cell>
          <cell r="C49">
            <v>0</v>
          </cell>
          <cell r="D49">
            <v>1180233.1100000001</v>
          </cell>
          <cell r="E49">
            <v>1180233.1100000001</v>
          </cell>
          <cell r="F49">
            <v>0</v>
          </cell>
          <cell r="J49">
            <v>0</v>
          </cell>
        </row>
        <row r="50">
          <cell r="A50">
            <v>22010202</v>
          </cell>
          <cell r="B50" t="str">
            <v>เงินกู้ยืมระยะยาว - บริษัทที่เกี่ยวข้องกัน</v>
          </cell>
          <cell r="C50">
            <v>0</v>
          </cell>
          <cell r="D50">
            <v>100000000</v>
          </cell>
          <cell r="E50">
            <v>100000000</v>
          </cell>
          <cell r="F50">
            <v>0</v>
          </cell>
          <cell r="J50">
            <v>0</v>
          </cell>
        </row>
        <row r="51">
          <cell r="A51">
            <v>31020101</v>
          </cell>
          <cell r="B51" t="str">
            <v>หุ้นสามัญ</v>
          </cell>
          <cell r="C51">
            <v>0</v>
          </cell>
          <cell r="D51">
            <v>0</v>
          </cell>
          <cell r="E51">
            <v>50000000</v>
          </cell>
          <cell r="F51">
            <v>-50000000</v>
          </cell>
          <cell r="J51">
            <v>-50000000</v>
          </cell>
        </row>
        <row r="52">
          <cell r="A52">
            <v>41010101</v>
          </cell>
          <cell r="B52" t="str">
            <v>รายได้จากการขาย-ในประเทศ</v>
          </cell>
          <cell r="C52">
            <v>0</v>
          </cell>
          <cell r="D52">
            <v>214.95</v>
          </cell>
          <cell r="E52">
            <v>29979937.460000001</v>
          </cell>
          <cell r="F52">
            <v>-29979722.510000002</v>
          </cell>
          <cell r="J52">
            <v>-29979722.510000002</v>
          </cell>
        </row>
        <row r="53">
          <cell r="A53">
            <v>41010106</v>
          </cell>
          <cell r="B53" t="str">
            <v>Rebate</v>
          </cell>
          <cell r="C53">
            <v>0</v>
          </cell>
          <cell r="D53">
            <v>9532.69</v>
          </cell>
          <cell r="E53">
            <v>4403.17</v>
          </cell>
          <cell r="F53">
            <v>5129.5200000000004</v>
          </cell>
          <cell r="J53">
            <v>5129.5200000000004</v>
          </cell>
        </row>
        <row r="54">
          <cell r="A54">
            <v>41010107</v>
          </cell>
          <cell r="B54" t="str">
            <v>DC Allowance</v>
          </cell>
          <cell r="C54">
            <v>0</v>
          </cell>
          <cell r="D54">
            <v>171952.22</v>
          </cell>
          <cell r="E54">
            <v>78350.149999999994</v>
          </cell>
          <cell r="F54">
            <v>93602.07</v>
          </cell>
          <cell r="J54">
            <v>93602.07</v>
          </cell>
        </row>
        <row r="55">
          <cell r="A55">
            <v>42010101</v>
          </cell>
          <cell r="B55" t="str">
            <v>รายได้ค่าขนส่ง</v>
          </cell>
          <cell r="C55">
            <v>0</v>
          </cell>
          <cell r="D55">
            <v>299.07</v>
          </cell>
          <cell r="E55">
            <v>1130.81</v>
          </cell>
          <cell r="F55">
            <v>-831.74</v>
          </cell>
          <cell r="J55">
            <v>-831.74</v>
          </cell>
        </row>
        <row r="56">
          <cell r="A56">
            <v>43010101</v>
          </cell>
          <cell r="B56" t="str">
            <v>ดอกเบี้ยรับจากธนาคาร</v>
          </cell>
          <cell r="C56">
            <v>0</v>
          </cell>
          <cell r="D56">
            <v>0</v>
          </cell>
          <cell r="E56">
            <v>45005.51</v>
          </cell>
          <cell r="F56">
            <v>-45005.51</v>
          </cell>
          <cell r="J56">
            <v>-45005.51</v>
          </cell>
        </row>
        <row r="57">
          <cell r="A57">
            <v>43010199</v>
          </cell>
          <cell r="B57" t="str">
            <v>รายได้อื่นๆ</v>
          </cell>
          <cell r="C57">
            <v>0</v>
          </cell>
          <cell r="D57">
            <v>0</v>
          </cell>
          <cell r="E57">
            <v>23498.25</v>
          </cell>
          <cell r="F57">
            <v>-23498.25</v>
          </cell>
          <cell r="J57">
            <v>-23498.25</v>
          </cell>
        </row>
        <row r="58">
          <cell r="A58">
            <v>51010101</v>
          </cell>
          <cell r="B58" t="str">
            <v>ต้นทุนสินค้าที่ขาย</v>
          </cell>
          <cell r="C58">
            <v>0</v>
          </cell>
          <cell r="D58">
            <v>9877645.7899999991</v>
          </cell>
          <cell r="E58">
            <v>42572.85</v>
          </cell>
          <cell r="F58">
            <v>9835072.9399999995</v>
          </cell>
          <cell r="J58">
            <v>9835072.9399999995</v>
          </cell>
        </row>
        <row r="59">
          <cell r="A59">
            <v>52010706</v>
          </cell>
          <cell r="B59" t="str">
            <v>ค่าเครื่องมือเครื่องใช้ขนาดเล็กในโรงงาน</v>
          </cell>
          <cell r="C59">
            <v>0</v>
          </cell>
          <cell r="D59">
            <v>1579.44</v>
          </cell>
          <cell r="E59">
            <v>0</v>
          </cell>
          <cell r="F59">
            <v>1579.44</v>
          </cell>
          <cell r="J59">
            <v>1579.44</v>
          </cell>
        </row>
        <row r="60">
          <cell r="A60">
            <v>52010713</v>
          </cell>
          <cell r="B60" t="str">
            <v>ค่าธรรมเนียมอื่นเกี่ยวกับผลิตภัณฑ์</v>
          </cell>
          <cell r="C60">
            <v>0</v>
          </cell>
          <cell r="D60">
            <v>619</v>
          </cell>
          <cell r="E60">
            <v>0</v>
          </cell>
          <cell r="F60">
            <v>619</v>
          </cell>
          <cell r="J60">
            <v>619</v>
          </cell>
        </row>
        <row r="61">
          <cell r="A61">
            <v>52010718</v>
          </cell>
          <cell r="B61" t="str">
            <v>ค่าใช้จ่ายในการวิจัยและพัฒนา</v>
          </cell>
          <cell r="C61">
            <v>0</v>
          </cell>
          <cell r="D61">
            <v>233680</v>
          </cell>
          <cell r="E61">
            <v>0</v>
          </cell>
          <cell r="F61">
            <v>233680</v>
          </cell>
          <cell r="J61">
            <v>233680</v>
          </cell>
        </row>
        <row r="62">
          <cell r="A62">
            <v>61010201</v>
          </cell>
          <cell r="B62" t="str">
            <v>ค่าโฆษณา</v>
          </cell>
          <cell r="C62">
            <v>0</v>
          </cell>
          <cell r="D62">
            <v>2197800</v>
          </cell>
          <cell r="E62">
            <v>0</v>
          </cell>
          <cell r="F62">
            <v>2197800</v>
          </cell>
          <cell r="J62">
            <v>2197800</v>
          </cell>
        </row>
        <row r="63">
          <cell r="A63">
            <v>61010202</v>
          </cell>
          <cell r="B63" t="str">
            <v>ค่าใช้จ่ายในการถ่ายทำโฆษณา</v>
          </cell>
          <cell r="C63">
            <v>0</v>
          </cell>
          <cell r="D63">
            <v>1167044.67</v>
          </cell>
          <cell r="E63">
            <v>0</v>
          </cell>
          <cell r="F63">
            <v>1167044.67</v>
          </cell>
          <cell r="J63">
            <v>1167044.67</v>
          </cell>
        </row>
        <row r="64">
          <cell r="A64">
            <v>61010206</v>
          </cell>
          <cell r="B64" t="str">
            <v>ค่าอุปกรณ์ส่งเสริมการขาย</v>
          </cell>
          <cell r="C64">
            <v>0</v>
          </cell>
          <cell r="D64">
            <v>6120</v>
          </cell>
          <cell r="E64">
            <v>0</v>
          </cell>
          <cell r="F64">
            <v>6120</v>
          </cell>
          <cell r="J64">
            <v>6120</v>
          </cell>
        </row>
        <row r="65">
          <cell r="A65">
            <v>61010207</v>
          </cell>
          <cell r="B65" t="str">
            <v>ค่าเช่าชั้นวางสินค้า</v>
          </cell>
          <cell r="C65">
            <v>0</v>
          </cell>
          <cell r="D65">
            <v>1503875</v>
          </cell>
          <cell r="E65">
            <v>385000</v>
          </cell>
          <cell r="F65">
            <v>1118875</v>
          </cell>
          <cell r="J65">
            <v>1118875</v>
          </cell>
        </row>
        <row r="66">
          <cell r="A66">
            <v>61010208</v>
          </cell>
          <cell r="B66" t="str">
            <v>ค่าธรรมเนียมแรกเข้าสินค้า</v>
          </cell>
          <cell r="C66">
            <v>0</v>
          </cell>
          <cell r="D66">
            <v>22800</v>
          </cell>
          <cell r="E66">
            <v>0</v>
          </cell>
          <cell r="F66">
            <v>22800</v>
          </cell>
          <cell r="J66">
            <v>22800</v>
          </cell>
        </row>
        <row r="67">
          <cell r="A67">
            <v>61010211</v>
          </cell>
          <cell r="B67" t="str">
            <v>ค่าใช้จ่ายอื่นๆเกี่ยวกับกิจกรรมการขาย</v>
          </cell>
          <cell r="C67">
            <v>0</v>
          </cell>
          <cell r="D67">
            <v>15805.8</v>
          </cell>
          <cell r="E67">
            <v>0</v>
          </cell>
          <cell r="F67">
            <v>15805.8</v>
          </cell>
          <cell r="J67">
            <v>15805.8</v>
          </cell>
        </row>
        <row r="68">
          <cell r="A68">
            <v>61010214</v>
          </cell>
          <cell r="B68" t="str">
            <v>ค่าใช้จ่ายอื่นๆเกี่ยวกับโฆษณา</v>
          </cell>
          <cell r="C68">
            <v>0</v>
          </cell>
          <cell r="D68">
            <v>4860.2299999999996</v>
          </cell>
          <cell r="E68">
            <v>0</v>
          </cell>
          <cell r="F68">
            <v>4860.2299999999996</v>
          </cell>
          <cell r="J68">
            <v>4860.2299999999996</v>
          </cell>
        </row>
        <row r="69">
          <cell r="A69">
            <v>61010215</v>
          </cell>
          <cell r="B69" t="str">
            <v>Compensate</v>
          </cell>
          <cell r="C69">
            <v>0</v>
          </cell>
          <cell r="D69">
            <v>601993.41</v>
          </cell>
          <cell r="E69">
            <v>299733.43</v>
          </cell>
          <cell r="F69">
            <v>302259.98</v>
          </cell>
          <cell r="J69">
            <v>302259.98</v>
          </cell>
        </row>
        <row r="70">
          <cell r="A70">
            <v>61010216</v>
          </cell>
          <cell r="B70" t="str">
            <v>ค่าสื่อโฆษณา</v>
          </cell>
          <cell r="C70">
            <v>0</v>
          </cell>
          <cell r="D70">
            <v>200000</v>
          </cell>
          <cell r="E70">
            <v>83600</v>
          </cell>
          <cell r="F70">
            <v>116400</v>
          </cell>
          <cell r="J70">
            <v>116400</v>
          </cell>
        </row>
        <row r="71">
          <cell r="A71">
            <v>61010218</v>
          </cell>
          <cell r="B71" t="str">
            <v>Sampling/FOC</v>
          </cell>
          <cell r="C71">
            <v>0</v>
          </cell>
          <cell r="D71">
            <v>32158.98</v>
          </cell>
          <cell r="E71">
            <v>3418.95</v>
          </cell>
          <cell r="F71">
            <v>28740.03</v>
          </cell>
          <cell r="J71">
            <v>28740.03</v>
          </cell>
        </row>
        <row r="72">
          <cell r="A72">
            <v>61010219</v>
          </cell>
          <cell r="B72" t="str">
            <v>ค่าส่งเสริมการขายอื่น</v>
          </cell>
          <cell r="C72">
            <v>0</v>
          </cell>
          <cell r="D72">
            <v>774.98</v>
          </cell>
          <cell r="E72">
            <v>0</v>
          </cell>
          <cell r="F72">
            <v>774.98</v>
          </cell>
          <cell r="J72">
            <v>774.98</v>
          </cell>
        </row>
        <row r="73">
          <cell r="A73">
            <v>61010301</v>
          </cell>
          <cell r="B73" t="str">
            <v>ค่าขนส่งสินค้า</v>
          </cell>
          <cell r="C73">
            <v>0</v>
          </cell>
          <cell r="D73">
            <v>416</v>
          </cell>
          <cell r="E73">
            <v>179</v>
          </cell>
          <cell r="F73">
            <v>237</v>
          </cell>
          <cell r="J73">
            <v>237</v>
          </cell>
        </row>
        <row r="74">
          <cell r="A74">
            <v>61010302</v>
          </cell>
          <cell r="B74" t="str">
            <v>ค่าใช้จ่ายในการส่งออก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J74">
            <v>0</v>
          </cell>
        </row>
        <row r="75">
          <cell r="A75">
            <v>61010303</v>
          </cell>
          <cell r="B75" t="str">
            <v>ค่าน้ำมันรถส่งของ</v>
          </cell>
          <cell r="C75">
            <v>0</v>
          </cell>
          <cell r="D75">
            <v>1869.16</v>
          </cell>
          <cell r="E75">
            <v>934.58</v>
          </cell>
          <cell r="F75">
            <v>934.58</v>
          </cell>
          <cell r="J75">
            <v>934.58</v>
          </cell>
        </row>
        <row r="76">
          <cell r="A76">
            <v>61010305</v>
          </cell>
          <cell r="B76" t="str">
            <v>ค่าไปรษณีย์</v>
          </cell>
          <cell r="C76">
            <v>0</v>
          </cell>
          <cell r="D76">
            <v>1036</v>
          </cell>
          <cell r="E76">
            <v>0</v>
          </cell>
          <cell r="F76">
            <v>1036</v>
          </cell>
          <cell r="J76">
            <v>1036</v>
          </cell>
        </row>
        <row r="77">
          <cell r="A77">
            <v>61010499</v>
          </cell>
          <cell r="B77" t="str">
            <v>ค่าใช้จ่ายในการขายอื่นๆ</v>
          </cell>
          <cell r="C77">
            <v>0</v>
          </cell>
          <cell r="D77">
            <v>639322.17000000004</v>
          </cell>
          <cell r="E77">
            <v>212742.7</v>
          </cell>
          <cell r="F77">
            <v>426579.47</v>
          </cell>
          <cell r="J77">
            <v>426579.47</v>
          </cell>
        </row>
        <row r="78">
          <cell r="A78">
            <v>71010101</v>
          </cell>
          <cell r="B78" t="str">
            <v>เงินเดือนพนักงาน-ฝ่ายบริหาร</v>
          </cell>
          <cell r="C78">
            <v>0</v>
          </cell>
          <cell r="D78">
            <v>355177.5</v>
          </cell>
          <cell r="E78">
            <v>0</v>
          </cell>
          <cell r="F78">
            <v>355177.5</v>
          </cell>
          <cell r="J78">
            <v>355177.5</v>
          </cell>
        </row>
        <row r="79">
          <cell r="A79">
            <v>71010105</v>
          </cell>
          <cell r="B79" t="str">
            <v>โบนัส-ฝ่ายบริหาร</v>
          </cell>
          <cell r="C79">
            <v>0</v>
          </cell>
          <cell r="D79">
            <v>64765.64</v>
          </cell>
          <cell r="E79">
            <v>0</v>
          </cell>
          <cell r="F79">
            <v>64765.64</v>
          </cell>
          <cell r="J79">
            <v>64765.64</v>
          </cell>
        </row>
        <row r="80">
          <cell r="A80">
            <v>71010106</v>
          </cell>
          <cell r="B80" t="str">
            <v>ค่าเบี้ยขยัน-ฝ่ายบริหาร</v>
          </cell>
          <cell r="C80">
            <v>0</v>
          </cell>
          <cell r="D80">
            <v>1000</v>
          </cell>
          <cell r="E80">
            <v>0</v>
          </cell>
          <cell r="F80">
            <v>1000</v>
          </cell>
          <cell r="J80">
            <v>1000</v>
          </cell>
        </row>
        <row r="81">
          <cell r="A81">
            <v>71010107</v>
          </cell>
          <cell r="B81" t="str">
            <v>ค่าเบี้ยอาหาร-ฝ่ายบริหาร</v>
          </cell>
          <cell r="C81">
            <v>0</v>
          </cell>
          <cell r="D81">
            <v>4760</v>
          </cell>
          <cell r="E81">
            <v>0</v>
          </cell>
          <cell r="F81">
            <v>4760</v>
          </cell>
          <cell r="J81">
            <v>4760</v>
          </cell>
        </row>
        <row r="82">
          <cell r="A82">
            <v>71010108</v>
          </cell>
          <cell r="B82" t="str">
            <v>ค่าน้ำมันและเดินทาง-ฝ่ายบริหาร</v>
          </cell>
          <cell r="C82">
            <v>0</v>
          </cell>
          <cell r="D82">
            <v>20000</v>
          </cell>
          <cell r="E82">
            <v>0</v>
          </cell>
          <cell r="F82">
            <v>20000</v>
          </cell>
          <cell r="J82">
            <v>20000</v>
          </cell>
        </row>
        <row r="83">
          <cell r="A83">
            <v>71010109</v>
          </cell>
          <cell r="B83" t="str">
            <v>เงินสมทบกองทุนประกันสังคม-ฝ่ายบริหาร</v>
          </cell>
          <cell r="C83">
            <v>0</v>
          </cell>
          <cell r="D83">
            <v>7902</v>
          </cell>
          <cell r="E83">
            <v>0</v>
          </cell>
          <cell r="F83">
            <v>7902</v>
          </cell>
          <cell r="J83">
            <v>7902</v>
          </cell>
        </row>
        <row r="84">
          <cell r="A84">
            <v>71010110</v>
          </cell>
          <cell r="B84" t="str">
            <v>กองทุนสำรองเลี้ยงชีพ-ฝ่ายบริหาร</v>
          </cell>
          <cell r="C84">
            <v>0</v>
          </cell>
          <cell r="D84">
            <v>13893.13</v>
          </cell>
          <cell r="E84">
            <v>0</v>
          </cell>
          <cell r="F84">
            <v>13893.13</v>
          </cell>
          <cell r="J84">
            <v>13893.13</v>
          </cell>
        </row>
        <row r="85">
          <cell r="A85">
            <v>71010112</v>
          </cell>
          <cell r="B85" t="str">
            <v>ค่าสวัสดิการพนักงาน-ฝ่ายบริหาร</v>
          </cell>
          <cell r="C85">
            <v>0</v>
          </cell>
          <cell r="D85">
            <v>3401.38</v>
          </cell>
          <cell r="E85">
            <v>0</v>
          </cell>
          <cell r="F85">
            <v>3401.38</v>
          </cell>
          <cell r="J85">
            <v>3401.38</v>
          </cell>
        </row>
        <row r="86">
          <cell r="A86">
            <v>71010114</v>
          </cell>
          <cell r="B86" t="str">
            <v>เงินกองทุนทดแทน</v>
          </cell>
          <cell r="C86">
            <v>0</v>
          </cell>
          <cell r="D86">
            <v>460</v>
          </cell>
          <cell r="E86">
            <v>0</v>
          </cell>
          <cell r="F86">
            <v>460</v>
          </cell>
          <cell r="J86">
            <v>460</v>
          </cell>
        </row>
        <row r="87">
          <cell r="A87">
            <v>71010120</v>
          </cell>
          <cell r="B87" t="str">
            <v>ค่าโทรศัพท์ - พนักงานฝ่ายบริหาร</v>
          </cell>
          <cell r="C87">
            <v>0</v>
          </cell>
          <cell r="D87">
            <v>5066.67</v>
          </cell>
          <cell r="E87">
            <v>0</v>
          </cell>
          <cell r="F87">
            <v>5066.67</v>
          </cell>
          <cell r="J87">
            <v>5066.67</v>
          </cell>
        </row>
        <row r="88">
          <cell r="A88">
            <v>71010121</v>
          </cell>
          <cell r="B88" t="str">
            <v>ค่าเบี้ยเลี้ยงเดินทาง - ฝ่ายบริหาร</v>
          </cell>
          <cell r="C88">
            <v>0</v>
          </cell>
          <cell r="D88">
            <v>5333.33</v>
          </cell>
          <cell r="E88">
            <v>0</v>
          </cell>
          <cell r="F88">
            <v>5333.33</v>
          </cell>
          <cell r="J88">
            <v>5333.33</v>
          </cell>
        </row>
        <row r="89">
          <cell r="A89">
            <v>71010201</v>
          </cell>
          <cell r="B89" t="str">
            <v>ค่าใช้จ่ายเบ็ตเตล็ดสำนักงาน</v>
          </cell>
          <cell r="C89">
            <v>0</v>
          </cell>
          <cell r="D89">
            <v>121798.32</v>
          </cell>
          <cell r="E89">
            <v>60530</v>
          </cell>
          <cell r="F89">
            <v>61268.32</v>
          </cell>
          <cell r="J89">
            <v>61268.32</v>
          </cell>
        </row>
        <row r="90">
          <cell r="A90">
            <v>71010208</v>
          </cell>
          <cell r="B90" t="str">
            <v>ค่าเครื่องเขียนแบบพิมพ์และวัสดุอุปกรณ์สำนักงาน</v>
          </cell>
          <cell r="C90">
            <v>0</v>
          </cell>
          <cell r="D90">
            <v>30360</v>
          </cell>
          <cell r="E90">
            <v>7880</v>
          </cell>
          <cell r="F90">
            <v>22480</v>
          </cell>
          <cell r="J90">
            <v>22480</v>
          </cell>
        </row>
        <row r="91">
          <cell r="A91">
            <v>71010209</v>
          </cell>
          <cell r="B91" t="str">
            <v>ค่าพนักงานส่งเอกสาร</v>
          </cell>
          <cell r="C91">
            <v>0</v>
          </cell>
          <cell r="D91">
            <v>596</v>
          </cell>
          <cell r="E91">
            <v>195</v>
          </cell>
          <cell r="F91">
            <v>401</v>
          </cell>
          <cell r="J91">
            <v>401</v>
          </cell>
        </row>
        <row r="92">
          <cell r="A92">
            <v>71010210</v>
          </cell>
          <cell r="B92" t="str">
            <v>ค่าใช้จ่ายเกี่ยวกับคอมพิวเตอร์</v>
          </cell>
          <cell r="C92">
            <v>0</v>
          </cell>
          <cell r="D92">
            <v>74367.19</v>
          </cell>
          <cell r="E92">
            <v>32210</v>
          </cell>
          <cell r="F92">
            <v>42157.19</v>
          </cell>
          <cell r="J92">
            <v>42157.19</v>
          </cell>
        </row>
        <row r="93">
          <cell r="A93">
            <v>71010212</v>
          </cell>
          <cell r="B93" t="str">
            <v>ค่าเช่าสำนักงาน</v>
          </cell>
          <cell r="C93">
            <v>0</v>
          </cell>
          <cell r="D93">
            <v>19530</v>
          </cell>
          <cell r="E93">
            <v>0</v>
          </cell>
          <cell r="F93">
            <v>19530</v>
          </cell>
          <cell r="J93">
            <v>19530</v>
          </cell>
        </row>
        <row r="94">
          <cell r="A94">
            <v>71010217</v>
          </cell>
          <cell r="B94" t="str">
            <v>ค่าใช้จ่ายเกี่ยวกับเครื่องหมายการค้า</v>
          </cell>
          <cell r="C94">
            <v>0</v>
          </cell>
          <cell r="D94">
            <v>18080</v>
          </cell>
          <cell r="E94">
            <v>0</v>
          </cell>
          <cell r="F94">
            <v>18080</v>
          </cell>
          <cell r="J94">
            <v>18080</v>
          </cell>
        </row>
        <row r="95">
          <cell r="A95">
            <v>71010219</v>
          </cell>
          <cell r="B95" t="str">
            <v>ค่าไปรษณีย์</v>
          </cell>
          <cell r="C95">
            <v>0</v>
          </cell>
          <cell r="D95">
            <v>312</v>
          </cell>
          <cell r="E95">
            <v>0</v>
          </cell>
          <cell r="F95">
            <v>312</v>
          </cell>
          <cell r="J95">
            <v>312</v>
          </cell>
        </row>
        <row r="96">
          <cell r="A96">
            <v>71010501</v>
          </cell>
          <cell r="B96" t="str">
            <v>ค่าธรรมเนียมธนาคาร</v>
          </cell>
          <cell r="C96">
            <v>0</v>
          </cell>
          <cell r="D96">
            <v>3110</v>
          </cell>
          <cell r="E96">
            <v>494</v>
          </cell>
          <cell r="F96">
            <v>2616</v>
          </cell>
          <cell r="J96">
            <v>2616</v>
          </cell>
        </row>
        <row r="97">
          <cell r="A97">
            <v>71010502</v>
          </cell>
          <cell r="B97" t="str">
            <v>ค่าธรรมเนียมอื่นๆ</v>
          </cell>
          <cell r="C97">
            <v>0</v>
          </cell>
          <cell r="D97">
            <v>626671.38</v>
          </cell>
          <cell r="E97">
            <v>303959.06</v>
          </cell>
          <cell r="F97">
            <v>322712.32000000001</v>
          </cell>
          <cell r="J97">
            <v>322712.32000000001</v>
          </cell>
        </row>
        <row r="98">
          <cell r="A98">
            <v>71010503</v>
          </cell>
          <cell r="B98" t="str">
            <v>ค่าสอบบัญชี</v>
          </cell>
          <cell r="C98">
            <v>0</v>
          </cell>
          <cell r="D98">
            <v>194444.46</v>
          </cell>
          <cell r="E98">
            <v>27777.78</v>
          </cell>
          <cell r="F98">
            <v>166666.68</v>
          </cell>
          <cell r="J98">
            <v>166666.68</v>
          </cell>
        </row>
        <row r="99">
          <cell r="A99">
            <v>71010504</v>
          </cell>
          <cell r="B99" t="str">
            <v>ค่าธรรมเนียมที่ปรึกษา</v>
          </cell>
          <cell r="C99">
            <v>0</v>
          </cell>
          <cell r="D99">
            <v>130240</v>
          </cell>
          <cell r="E99">
            <v>65120</v>
          </cell>
          <cell r="F99">
            <v>65120</v>
          </cell>
          <cell r="J99">
            <v>65120</v>
          </cell>
        </row>
        <row r="100">
          <cell r="A100">
            <v>71010505</v>
          </cell>
          <cell r="B100" t="str">
            <v>ค่าใช้จ่ายในการบริหารจัดการ</v>
          </cell>
          <cell r="C100">
            <v>0</v>
          </cell>
          <cell r="D100">
            <v>512860.34</v>
          </cell>
          <cell r="E100">
            <v>70463.58</v>
          </cell>
          <cell r="F100">
            <v>442396.76</v>
          </cell>
          <cell r="J100">
            <v>442396.76</v>
          </cell>
        </row>
        <row r="101">
          <cell r="A101">
            <v>71010701</v>
          </cell>
          <cell r="B101" t="str">
            <v>ค่าใช้จ่ายเดินทางและที่พัก - ในประเทศ</v>
          </cell>
          <cell r="C101">
            <v>0</v>
          </cell>
          <cell r="D101">
            <v>485</v>
          </cell>
          <cell r="E101">
            <v>0</v>
          </cell>
          <cell r="F101">
            <v>485</v>
          </cell>
          <cell r="J101">
            <v>485</v>
          </cell>
        </row>
        <row r="102">
          <cell r="A102">
            <v>71010807</v>
          </cell>
          <cell r="B102" t="str">
            <v>ค่าเสื่อมราคา คอมพิวเตอร์และอุปกรณ์  สำนักงาน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J102">
            <v>0</v>
          </cell>
        </row>
        <row r="103">
          <cell r="A103">
            <v>71010813</v>
          </cell>
          <cell r="B103" t="str">
            <v>ค่าตัดจำหน่าย - โปรแกรมสำเร็จรูป  สำนักงาน</v>
          </cell>
          <cell r="C103">
            <v>0</v>
          </cell>
          <cell r="D103">
            <v>5892.96</v>
          </cell>
          <cell r="E103">
            <v>341.62</v>
          </cell>
          <cell r="F103">
            <v>5551.34</v>
          </cell>
          <cell r="J103">
            <v>5551.34</v>
          </cell>
        </row>
        <row r="104">
          <cell r="A104">
            <v>71010904</v>
          </cell>
          <cell r="B104" t="str">
            <v>ค่าอากรแสตมป์</v>
          </cell>
          <cell r="C104">
            <v>0</v>
          </cell>
          <cell r="D104">
            <v>450</v>
          </cell>
          <cell r="E104">
            <v>0</v>
          </cell>
          <cell r="F104">
            <v>450</v>
          </cell>
          <cell r="J104">
            <v>450</v>
          </cell>
        </row>
        <row r="105">
          <cell r="A105">
            <v>71011101</v>
          </cell>
          <cell r="B105" t="str">
            <v>ค่ารับรอง - บริหาร</v>
          </cell>
          <cell r="C105">
            <v>0</v>
          </cell>
          <cell r="D105">
            <v>608.36</v>
          </cell>
          <cell r="E105">
            <v>124.35</v>
          </cell>
          <cell r="F105">
            <v>484.01</v>
          </cell>
          <cell r="J105">
            <v>484.01</v>
          </cell>
        </row>
        <row r="106">
          <cell r="A106">
            <v>71011202</v>
          </cell>
          <cell r="B106" t="str">
            <v>หนี้สงสัยจะสูญ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J106">
            <v>0</v>
          </cell>
        </row>
        <row r="107">
          <cell r="A107">
            <v>71011701</v>
          </cell>
          <cell r="B107" t="str">
            <v>ผลต่างเศษสตางค์</v>
          </cell>
          <cell r="C107">
            <v>0</v>
          </cell>
          <cell r="D107">
            <v>0.98</v>
          </cell>
          <cell r="E107">
            <v>0.56000000000000005</v>
          </cell>
          <cell r="F107">
            <v>0.42</v>
          </cell>
          <cell r="J107">
            <v>0.42</v>
          </cell>
        </row>
        <row r="108">
          <cell r="A108">
            <v>71011702</v>
          </cell>
          <cell r="B108" t="str">
            <v>ค่าใช้จ่ายต้องห้ามตามประมวลรัษฎากร</v>
          </cell>
          <cell r="C108">
            <v>0</v>
          </cell>
          <cell r="D108">
            <v>17450.95</v>
          </cell>
          <cell r="E108">
            <v>1632.05</v>
          </cell>
          <cell r="F108">
            <v>15818.9</v>
          </cell>
          <cell r="J108">
            <v>15818.9</v>
          </cell>
        </row>
        <row r="109">
          <cell r="A109">
            <v>71011703</v>
          </cell>
          <cell r="B109" t="str">
            <v>ค่าเบี้ยปรับ-เงินเพิ่ม</v>
          </cell>
          <cell r="C109">
            <v>0</v>
          </cell>
          <cell r="D109">
            <v>1.1200000000000001</v>
          </cell>
          <cell r="E109">
            <v>0</v>
          </cell>
          <cell r="F109">
            <v>1.1200000000000001</v>
          </cell>
          <cell r="J109">
            <v>1.1200000000000001</v>
          </cell>
        </row>
        <row r="110">
          <cell r="A110">
            <v>71011802</v>
          </cell>
          <cell r="B110" t="str">
            <v>ค่าดอกเบี้ยจ่าย - เงินกู้ยืม</v>
          </cell>
          <cell r="C110">
            <v>0</v>
          </cell>
          <cell r="D110">
            <v>2410273.96</v>
          </cell>
          <cell r="E110">
            <v>314383.56</v>
          </cell>
          <cell r="F110">
            <v>2095890.4</v>
          </cell>
          <cell r="J110">
            <v>2095890.4</v>
          </cell>
        </row>
        <row r="111">
          <cell r="A111">
            <v>71011901</v>
          </cell>
          <cell r="B111" t="str">
            <v>ภาษีเงินได้นิติบุคคล</v>
          </cell>
          <cell r="C111">
            <v>0</v>
          </cell>
          <cell r="D111">
            <v>3113835.24</v>
          </cell>
          <cell r="E111">
            <v>969686</v>
          </cell>
          <cell r="F111">
            <v>2144149.2400000002</v>
          </cell>
          <cell r="J111">
            <v>2144149.2400000002</v>
          </cell>
        </row>
        <row r="112">
          <cell r="A112">
            <v>71011902</v>
          </cell>
          <cell r="B112" t="str">
            <v>ภาษีเงินได้รอการตัดบัญชี</v>
          </cell>
          <cell r="C112">
            <v>0</v>
          </cell>
          <cell r="D112">
            <v>201270</v>
          </cell>
          <cell r="E112">
            <v>201270</v>
          </cell>
          <cell r="F112">
            <v>0</v>
          </cell>
          <cell r="J112">
            <v>0</v>
          </cell>
        </row>
        <row r="113">
          <cell r="A113">
            <v>0</v>
          </cell>
          <cell r="B113">
            <v>0</v>
          </cell>
          <cell r="C113" t="str">
            <v>=============</v>
          </cell>
          <cell r="D113" t="str">
            <v>=============</v>
          </cell>
          <cell r="E113" t="str">
            <v>=============</v>
          </cell>
          <cell r="F113" t="str">
            <v>=============</v>
          </cell>
        </row>
        <row r="114">
          <cell r="A114" t="str">
            <v>Total</v>
          </cell>
          <cell r="B114">
            <v>0</v>
          </cell>
          <cell r="C114">
            <v>0</v>
          </cell>
          <cell r="D114">
            <v>691704232.01999998</v>
          </cell>
          <cell r="E114">
            <v>691704232.01999998</v>
          </cell>
          <cell r="F114">
            <v>0</v>
          </cell>
        </row>
      </sheetData>
      <sheetData sheetId="19">
        <row r="1">
          <cell r="A1" t="str">
            <v>G/L Acct/BP Code</v>
          </cell>
          <cell r="B1" t="str">
            <v>Name</v>
          </cell>
          <cell r="C1" t="str">
            <v>Local Currency - Thai Baht (THB) - OB</v>
          </cell>
          <cell r="D1" t="str">
            <v>Local Currency - Thai Baht (THB) - Debit</v>
          </cell>
          <cell r="E1" t="str">
            <v>Local Currency - Thai Baht (THB) - Credit</v>
          </cell>
          <cell r="F1" t="str">
            <v>Local Currency - Thai Baht (THB) - Balance</v>
          </cell>
          <cell r="G1" t="str">
            <v>Dr</v>
          </cell>
          <cell r="H1" t="str">
            <v>Cr</v>
          </cell>
          <cell r="I1" t="str">
            <v>rate</v>
          </cell>
          <cell r="J1" t="str">
            <v>balance</v>
          </cell>
        </row>
        <row r="2">
          <cell r="A2">
            <v>11010201</v>
          </cell>
          <cell r="B2" t="str">
            <v>เงินฝากออมทรัพย์ - ไทยพาณิชย์#4120025756</v>
          </cell>
          <cell r="C2">
            <v>0</v>
          </cell>
          <cell r="D2">
            <v>1265284.54</v>
          </cell>
          <cell r="E2">
            <v>49967.66</v>
          </cell>
          <cell r="F2">
            <v>1215316.8799999999</v>
          </cell>
          <cell r="J2">
            <v>1215316.8799999999</v>
          </cell>
        </row>
        <row r="3">
          <cell r="A3">
            <v>11010301</v>
          </cell>
          <cell r="B3" t="str">
            <v>เงินฝากกระแสรายวัน - ไทยพาณิชย์#4680718938</v>
          </cell>
          <cell r="C3">
            <v>0</v>
          </cell>
          <cell r="D3">
            <v>450</v>
          </cell>
          <cell r="E3">
            <v>450</v>
          </cell>
          <cell r="F3">
            <v>0</v>
          </cell>
          <cell r="J3">
            <v>0</v>
          </cell>
        </row>
        <row r="4">
          <cell r="A4">
            <v>11030399</v>
          </cell>
          <cell r="B4" t="str">
            <v>ค่าใช้จ่ายจ่ายล่วงหน้าอื่น-ร่มเกล้า</v>
          </cell>
          <cell r="C4">
            <v>0</v>
          </cell>
          <cell r="D4">
            <v>40774.67</v>
          </cell>
          <cell r="E4">
            <v>4420</v>
          </cell>
          <cell r="F4">
            <v>36354.67</v>
          </cell>
          <cell r="J4">
            <v>36354.67</v>
          </cell>
        </row>
        <row r="5">
          <cell r="A5">
            <v>11030502</v>
          </cell>
          <cell r="B5" t="str">
            <v>เงินทดรองจ่าย - พนักงาน</v>
          </cell>
          <cell r="C5">
            <v>0</v>
          </cell>
          <cell r="D5">
            <v>36170</v>
          </cell>
          <cell r="E5">
            <v>36170</v>
          </cell>
          <cell r="F5">
            <v>0</v>
          </cell>
          <cell r="J5">
            <v>0</v>
          </cell>
        </row>
        <row r="6">
          <cell r="A6">
            <v>11030602</v>
          </cell>
          <cell r="B6" t="str">
            <v>ภาษีเงินได้นิติบุคคลถูกหัก ณ.ที่จ่าย</v>
          </cell>
          <cell r="C6">
            <v>0</v>
          </cell>
          <cell r="D6">
            <v>1.54</v>
          </cell>
          <cell r="E6">
            <v>0</v>
          </cell>
          <cell r="F6">
            <v>1.54</v>
          </cell>
          <cell r="J6">
            <v>1.54</v>
          </cell>
        </row>
        <row r="7">
          <cell r="A7">
            <v>11030603</v>
          </cell>
          <cell r="B7" t="str">
            <v>ลูกหนี้กรมสรรพากร</v>
          </cell>
          <cell r="C7">
            <v>0</v>
          </cell>
          <cell r="D7">
            <v>19258.54</v>
          </cell>
          <cell r="E7">
            <v>0</v>
          </cell>
          <cell r="F7">
            <v>19258.54</v>
          </cell>
          <cell r="J7">
            <v>19258.54</v>
          </cell>
        </row>
        <row r="8">
          <cell r="A8">
            <v>11060101</v>
          </cell>
          <cell r="B8" t="str">
            <v>ภาษีซื้อ</v>
          </cell>
          <cell r="C8">
            <v>0</v>
          </cell>
          <cell r="D8">
            <v>19279.54</v>
          </cell>
          <cell r="E8">
            <v>19279.54</v>
          </cell>
          <cell r="F8">
            <v>0</v>
          </cell>
          <cell r="J8">
            <v>0</v>
          </cell>
        </row>
        <row r="9">
          <cell r="A9">
            <v>12100103</v>
          </cell>
          <cell r="B9" t="str">
            <v>โปรแกรมคอมพิวเตอร์  สำนักงาน</v>
          </cell>
          <cell r="C9">
            <v>0</v>
          </cell>
          <cell r="D9">
            <v>156000</v>
          </cell>
          <cell r="E9">
            <v>0</v>
          </cell>
          <cell r="F9">
            <v>156000</v>
          </cell>
          <cell r="J9">
            <v>156000</v>
          </cell>
        </row>
        <row r="10">
          <cell r="A10">
            <v>12100199</v>
          </cell>
          <cell r="B10" t="str">
            <v>พักสินทรัพย์</v>
          </cell>
          <cell r="C10">
            <v>0</v>
          </cell>
          <cell r="D10">
            <v>215600</v>
          </cell>
          <cell r="E10">
            <v>215600</v>
          </cell>
          <cell r="F10">
            <v>0</v>
          </cell>
          <cell r="J10">
            <v>0</v>
          </cell>
        </row>
        <row r="11">
          <cell r="A11">
            <v>12100203</v>
          </cell>
          <cell r="B11" t="str">
            <v>ค่าตัดจำหน่ายสะสม - โปรแกรมคอมพิวเตอร์  สำนักงาน</v>
          </cell>
          <cell r="C11">
            <v>0</v>
          </cell>
          <cell r="D11">
            <v>0</v>
          </cell>
          <cell r="E11">
            <v>3900</v>
          </cell>
          <cell r="F11">
            <v>-3900</v>
          </cell>
          <cell r="J11">
            <v>-3900</v>
          </cell>
        </row>
        <row r="12">
          <cell r="A12">
            <v>12110101</v>
          </cell>
          <cell r="B12" t="str">
            <v>สินทรัพย์ภาษีเงินได้รอการตัดบัญชี</v>
          </cell>
          <cell r="C12">
            <v>0</v>
          </cell>
          <cell r="D12">
            <v>24206.21</v>
          </cell>
          <cell r="E12">
            <v>0</v>
          </cell>
          <cell r="F12">
            <v>24206.21</v>
          </cell>
          <cell r="J12">
            <v>24206.21</v>
          </cell>
        </row>
        <row r="13">
          <cell r="A13">
            <v>21020299</v>
          </cell>
          <cell r="B13" t="str">
            <v>ค่าใช้จ่ายค้างจ่ายอื่น-ร่มเกล้า</v>
          </cell>
          <cell r="C13">
            <v>0</v>
          </cell>
          <cell r="D13">
            <v>0</v>
          </cell>
          <cell r="E13">
            <v>237</v>
          </cell>
          <cell r="F13">
            <v>-237</v>
          </cell>
          <cell r="J13">
            <v>-237</v>
          </cell>
        </row>
        <row r="14">
          <cell r="A14">
            <v>21020901</v>
          </cell>
          <cell r="B14" t="str">
            <v>เจ้าหนี้อื่น - กิจการที่เกี่ยวข้องกัน</v>
          </cell>
          <cell r="C14">
            <v>0</v>
          </cell>
          <cell r="D14">
            <v>12976.66</v>
          </cell>
          <cell r="E14">
            <v>306802.34999999998</v>
          </cell>
          <cell r="F14">
            <v>-293825.69</v>
          </cell>
          <cell r="J14">
            <v>-293825.69</v>
          </cell>
        </row>
        <row r="15">
          <cell r="A15">
            <v>31020101</v>
          </cell>
          <cell r="B15" t="str">
            <v>หุ้นสามัญ</v>
          </cell>
          <cell r="C15">
            <v>0</v>
          </cell>
          <cell r="D15">
            <v>0</v>
          </cell>
          <cell r="E15">
            <v>1250000</v>
          </cell>
          <cell r="F15">
            <v>-1250000</v>
          </cell>
          <cell r="J15">
            <v>-1250000</v>
          </cell>
        </row>
        <row r="16">
          <cell r="A16">
            <v>43010101</v>
          </cell>
          <cell r="B16" t="str">
            <v>ดอกเบี้ยรับจากธนาคาร</v>
          </cell>
          <cell r="C16">
            <v>0</v>
          </cell>
          <cell r="D16">
            <v>0</v>
          </cell>
          <cell r="E16">
            <v>154.08000000000001</v>
          </cell>
          <cell r="F16">
            <v>-154.08000000000001</v>
          </cell>
          <cell r="J16">
            <v>-154.08000000000001</v>
          </cell>
        </row>
        <row r="17">
          <cell r="A17">
            <v>61010302</v>
          </cell>
          <cell r="B17" t="str">
            <v>ค่าใช้จ่ายในการส่งออก</v>
          </cell>
          <cell r="C17">
            <v>0</v>
          </cell>
          <cell r="D17">
            <v>6984.79</v>
          </cell>
          <cell r="E17">
            <v>0</v>
          </cell>
          <cell r="F17">
            <v>6984.79</v>
          </cell>
          <cell r="J17">
            <v>6984.79</v>
          </cell>
        </row>
        <row r="18">
          <cell r="A18">
            <v>71010201</v>
          </cell>
          <cell r="B18" t="str">
            <v>ค่าใช้จ่ายเบ็ตเตล็ดสำนักงาน</v>
          </cell>
          <cell r="C18">
            <v>0</v>
          </cell>
          <cell r="D18">
            <v>18</v>
          </cell>
          <cell r="E18">
            <v>0</v>
          </cell>
          <cell r="F18">
            <v>18</v>
          </cell>
          <cell r="J18">
            <v>18</v>
          </cell>
        </row>
        <row r="19">
          <cell r="A19">
            <v>71010208</v>
          </cell>
          <cell r="B19" t="str">
            <v>ค่าเครื่องเขียนแบบพิมพ์และวัสดุอุปกรณ์สำนักงาน</v>
          </cell>
          <cell r="C19">
            <v>0</v>
          </cell>
          <cell r="D19">
            <v>868</v>
          </cell>
          <cell r="E19">
            <v>0</v>
          </cell>
          <cell r="F19">
            <v>868</v>
          </cell>
          <cell r="J19">
            <v>868</v>
          </cell>
        </row>
        <row r="20">
          <cell r="A20">
            <v>71010210</v>
          </cell>
          <cell r="B20" t="str">
            <v>ค่าใช้จ่ายเกี่ยวกับคอมพิวเตอร์</v>
          </cell>
          <cell r="C20">
            <v>0</v>
          </cell>
          <cell r="D20">
            <v>35400</v>
          </cell>
          <cell r="E20">
            <v>0</v>
          </cell>
          <cell r="F20">
            <v>35400</v>
          </cell>
          <cell r="J20">
            <v>35400</v>
          </cell>
        </row>
        <row r="21">
          <cell r="A21">
            <v>71010219</v>
          </cell>
          <cell r="B21" t="str">
            <v>ค่าไปรษณีย์</v>
          </cell>
          <cell r="C21">
            <v>0</v>
          </cell>
          <cell r="D21">
            <v>37</v>
          </cell>
          <cell r="E21">
            <v>0</v>
          </cell>
          <cell r="F21">
            <v>37</v>
          </cell>
          <cell r="J21">
            <v>37</v>
          </cell>
        </row>
        <row r="22">
          <cell r="A22">
            <v>71010501</v>
          </cell>
          <cell r="B22" t="str">
            <v>ค่าธรรมเนียมธนาคาร</v>
          </cell>
          <cell r="C22">
            <v>0</v>
          </cell>
          <cell r="D22">
            <v>500</v>
          </cell>
          <cell r="E22">
            <v>0</v>
          </cell>
          <cell r="F22">
            <v>500</v>
          </cell>
          <cell r="J22">
            <v>500</v>
          </cell>
        </row>
        <row r="23">
          <cell r="A23">
            <v>71010502</v>
          </cell>
          <cell r="B23" t="str">
            <v>ค่าธรรมเนียมอื่นๆ</v>
          </cell>
          <cell r="C23">
            <v>0</v>
          </cell>
          <cell r="D23">
            <v>73277.350000000006</v>
          </cell>
          <cell r="E23">
            <v>0</v>
          </cell>
          <cell r="F23">
            <v>73277.350000000006</v>
          </cell>
          <cell r="J23">
            <v>73277.350000000006</v>
          </cell>
        </row>
        <row r="24">
          <cell r="A24">
            <v>71010701</v>
          </cell>
          <cell r="B24" t="str">
            <v>ค่าใช้จ่ายเดินทางและที่พัก - ในประเทศ</v>
          </cell>
          <cell r="C24">
            <v>0</v>
          </cell>
          <cell r="D24">
            <v>200</v>
          </cell>
          <cell r="E24">
            <v>0</v>
          </cell>
          <cell r="F24">
            <v>200</v>
          </cell>
          <cell r="J24">
            <v>200</v>
          </cell>
        </row>
        <row r="25">
          <cell r="A25">
            <v>71010813</v>
          </cell>
          <cell r="B25" t="str">
            <v>ค่าตัดจำหน่าย - โปรแกรมสำเร็จรูป  สำนักงาน</v>
          </cell>
          <cell r="C25">
            <v>0</v>
          </cell>
          <cell r="D25">
            <v>3900</v>
          </cell>
          <cell r="E25">
            <v>0</v>
          </cell>
          <cell r="F25">
            <v>3900</v>
          </cell>
          <cell r="J25">
            <v>3900</v>
          </cell>
        </row>
        <row r="26">
          <cell r="A26">
            <v>71011902</v>
          </cell>
          <cell r="B26" t="str">
            <v>ภาษีเงินได้รอการตัดบัญชี</v>
          </cell>
          <cell r="C26">
            <v>0</v>
          </cell>
          <cell r="D26">
            <v>0</v>
          </cell>
          <cell r="E26">
            <v>24206.21</v>
          </cell>
          <cell r="F26">
            <v>-24206.21</v>
          </cell>
          <cell r="J26">
            <v>-24206.21</v>
          </cell>
        </row>
        <row r="27">
          <cell r="A27">
            <v>0</v>
          </cell>
          <cell r="B27">
            <v>0</v>
          </cell>
          <cell r="C27" t="str">
            <v>=============</v>
          </cell>
          <cell r="D27" t="str">
            <v>=============</v>
          </cell>
          <cell r="E27" t="str">
            <v>=============</v>
          </cell>
          <cell r="F27" t="str">
            <v>=============</v>
          </cell>
        </row>
        <row r="28">
          <cell r="A28" t="str">
            <v>Total</v>
          </cell>
          <cell r="B28">
            <v>0</v>
          </cell>
          <cell r="C28">
            <v>0</v>
          </cell>
          <cell r="D28">
            <v>1911186.84</v>
          </cell>
          <cell r="E28">
            <v>1911186.84</v>
          </cell>
          <cell r="F28">
            <v>0</v>
          </cell>
        </row>
      </sheetData>
      <sheetData sheetId="20">
        <row r="1">
          <cell r="A1" t="str">
            <v>Account Code</v>
          </cell>
          <cell r="B1" t="str">
            <v>Account Name</v>
          </cell>
          <cell r="C1" t="str">
            <v>Opening Balance</v>
          </cell>
          <cell r="D1" t="str">
            <v>Dr</v>
          </cell>
          <cell r="E1" t="str">
            <v>Cr.</v>
          </cell>
          <cell r="F1" t="str">
            <v>Balance</v>
          </cell>
          <cell r="G1" t="str">
            <v>Dr</v>
          </cell>
          <cell r="H1" t="str">
            <v>Cr</v>
          </cell>
          <cell r="I1" t="str">
            <v>Exchange rate</v>
          </cell>
          <cell r="J1" t="str">
            <v>Convert financial statements</v>
          </cell>
        </row>
        <row r="2">
          <cell r="A2">
            <v>200</v>
          </cell>
          <cell r="B2" t="str">
            <v>Sales</v>
          </cell>
          <cell r="C2" t="str">
            <v>Revenue</v>
          </cell>
          <cell r="D2">
            <v>0</v>
          </cell>
          <cell r="E2">
            <v>0</v>
          </cell>
          <cell r="F2">
            <v>-19772981.719999999</v>
          </cell>
          <cell r="I2">
            <v>0.6159</v>
          </cell>
          <cell r="J2">
            <v>-12178179.441347999</v>
          </cell>
        </row>
        <row r="3">
          <cell r="A3">
            <v>200.2</v>
          </cell>
          <cell r="B3" t="str">
            <v>Sales Allowances - Watsons Data Fee</v>
          </cell>
          <cell r="C3" t="str">
            <v>Sales</v>
          </cell>
          <cell r="D3">
            <v>0</v>
          </cell>
          <cell r="E3">
            <v>0</v>
          </cell>
          <cell r="F3">
            <v>123134.46</v>
          </cell>
          <cell r="I3">
            <v>0.6159</v>
          </cell>
          <cell r="J3">
            <v>75838.51391400001</v>
          </cell>
        </row>
        <row r="4">
          <cell r="A4">
            <v>200.3</v>
          </cell>
          <cell r="B4" t="str">
            <v>Sales Allowances - Watsons Distribution Fee</v>
          </cell>
          <cell r="C4" t="str">
            <v>Sales</v>
          </cell>
          <cell r="D4">
            <v>0</v>
          </cell>
          <cell r="E4">
            <v>0</v>
          </cell>
          <cell r="F4">
            <v>492537.86</v>
          </cell>
          <cell r="I4">
            <v>0.6159</v>
          </cell>
          <cell r="J4">
            <v>303354.06797400001</v>
          </cell>
        </row>
        <row r="5">
          <cell r="A5">
            <v>201</v>
          </cell>
          <cell r="B5" t="str">
            <v>Sales Allowances - Lazada</v>
          </cell>
          <cell r="C5" t="str">
            <v>Sales</v>
          </cell>
          <cell r="D5">
            <v>0</v>
          </cell>
          <cell r="E5">
            <v>0</v>
          </cell>
          <cell r="F5">
            <v>24251.360000000001</v>
          </cell>
          <cell r="I5">
            <v>0.6159</v>
          </cell>
          <cell r="J5">
            <v>14936.412624000001</v>
          </cell>
        </row>
        <row r="6">
          <cell r="A6">
            <v>270</v>
          </cell>
          <cell r="B6" t="str">
            <v>Interest Income</v>
          </cell>
          <cell r="C6" t="str">
            <v>Revenue</v>
          </cell>
          <cell r="D6">
            <v>0</v>
          </cell>
          <cell r="E6">
            <v>0</v>
          </cell>
          <cell r="F6">
            <v>-17560.57</v>
          </cell>
          <cell r="I6">
            <v>0.6159</v>
          </cell>
          <cell r="J6">
            <v>-10815.555063</v>
          </cell>
        </row>
        <row r="7">
          <cell r="A7">
            <v>110</v>
          </cell>
          <cell r="B7" t="str">
            <v>Messengerial Cost</v>
          </cell>
          <cell r="C7" t="str">
            <v>Expense</v>
          </cell>
          <cell r="D7">
            <v>0</v>
          </cell>
          <cell r="E7">
            <v>0</v>
          </cell>
          <cell r="F7">
            <v>23196.89</v>
          </cell>
          <cell r="I7">
            <v>0.6159</v>
          </cell>
          <cell r="J7">
            <v>14286.964550999999</v>
          </cell>
        </row>
        <row r="8">
          <cell r="A8">
            <v>111</v>
          </cell>
          <cell r="B8" t="str">
            <v>Administrative Expense</v>
          </cell>
          <cell r="C8" t="str">
            <v>Expense</v>
          </cell>
          <cell r="D8">
            <v>0</v>
          </cell>
          <cell r="E8">
            <v>0</v>
          </cell>
          <cell r="F8">
            <v>66991.45</v>
          </cell>
          <cell r="I8">
            <v>0.6159</v>
          </cell>
          <cell r="J8">
            <v>41260.034054999996</v>
          </cell>
        </row>
        <row r="9">
          <cell r="A9">
            <v>112.1</v>
          </cell>
          <cell r="B9" t="str">
            <v>Marketing - Endorser - EGG</v>
          </cell>
          <cell r="C9" t="str">
            <v>Expense</v>
          </cell>
          <cell r="D9">
            <v>0</v>
          </cell>
          <cell r="E9">
            <v>0</v>
          </cell>
          <cell r="F9">
            <v>777777.78000000026</v>
          </cell>
          <cell r="I9">
            <v>0.6159</v>
          </cell>
          <cell r="J9">
            <v>479033.33470200014</v>
          </cell>
        </row>
        <row r="10">
          <cell r="A10">
            <v>112.2</v>
          </cell>
          <cell r="B10" t="str">
            <v>Marketing - Endorser - KCA</v>
          </cell>
          <cell r="C10" t="str">
            <v>Expense</v>
          </cell>
          <cell r="D10">
            <v>0</v>
          </cell>
          <cell r="E10">
            <v>0</v>
          </cell>
          <cell r="F10">
            <v>1058201.0499999998</v>
          </cell>
          <cell r="I10">
            <v>0.6159</v>
          </cell>
          <cell r="J10">
            <v>651746.02669499989</v>
          </cell>
        </row>
        <row r="11">
          <cell r="A11">
            <v>112.3</v>
          </cell>
          <cell r="B11" t="str">
            <v>Marketing - Photoshoot</v>
          </cell>
          <cell r="C11" t="str">
            <v>Expense</v>
          </cell>
          <cell r="D11">
            <v>0</v>
          </cell>
          <cell r="E11">
            <v>0</v>
          </cell>
          <cell r="F11">
            <v>88918.92</v>
          </cell>
          <cell r="I11">
            <v>0.6159</v>
          </cell>
          <cell r="J11">
            <v>54765.162828</v>
          </cell>
        </row>
        <row r="12">
          <cell r="A12">
            <v>112.4</v>
          </cell>
          <cell r="B12" t="str">
            <v>Media - Professional Fees</v>
          </cell>
          <cell r="C12" t="str">
            <v>Expense</v>
          </cell>
          <cell r="D12">
            <v>0</v>
          </cell>
          <cell r="E12">
            <v>0</v>
          </cell>
          <cell r="F12">
            <v>77060</v>
          </cell>
          <cell r="I12">
            <v>0.6159</v>
          </cell>
          <cell r="J12">
            <v>47461.254000000001</v>
          </cell>
        </row>
        <row r="13">
          <cell r="A13">
            <v>112.5</v>
          </cell>
          <cell r="B13" t="str">
            <v>Marketing - Production</v>
          </cell>
          <cell r="C13" t="str">
            <v>Expense</v>
          </cell>
          <cell r="D13">
            <v>0</v>
          </cell>
          <cell r="E13">
            <v>0</v>
          </cell>
          <cell r="F13">
            <v>223279.35</v>
          </cell>
          <cell r="I13">
            <v>0.6159</v>
          </cell>
          <cell r="J13">
            <v>137517.75166500002</v>
          </cell>
        </row>
        <row r="14">
          <cell r="A14">
            <v>114.1</v>
          </cell>
          <cell r="B14" t="str">
            <v>Advertising - Facebook</v>
          </cell>
          <cell r="C14" t="str">
            <v>Expense</v>
          </cell>
          <cell r="D14">
            <v>0</v>
          </cell>
          <cell r="E14">
            <v>0</v>
          </cell>
          <cell r="F14">
            <v>60190</v>
          </cell>
          <cell r="I14">
            <v>0.6159</v>
          </cell>
          <cell r="J14">
            <v>37071.021000000001</v>
          </cell>
        </row>
        <row r="15">
          <cell r="A15">
            <v>114.3</v>
          </cell>
          <cell r="B15" t="str">
            <v>Advertising - Instagram</v>
          </cell>
          <cell r="C15" t="str">
            <v>Expense</v>
          </cell>
          <cell r="D15">
            <v>0</v>
          </cell>
          <cell r="E15">
            <v>0</v>
          </cell>
          <cell r="F15">
            <v>10000</v>
          </cell>
          <cell r="I15">
            <v>0.6159</v>
          </cell>
          <cell r="J15">
            <v>6159</v>
          </cell>
        </row>
        <row r="16">
          <cell r="A16">
            <v>115</v>
          </cell>
          <cell r="B16" t="str">
            <v>Public Relations - Events</v>
          </cell>
          <cell r="C16" t="str">
            <v>Expense</v>
          </cell>
          <cell r="D16">
            <v>0</v>
          </cell>
          <cell r="E16">
            <v>0</v>
          </cell>
          <cell r="F16">
            <v>34476.449999999997</v>
          </cell>
          <cell r="I16">
            <v>0.6159</v>
          </cell>
          <cell r="J16">
            <v>21234.045554999997</v>
          </cell>
        </row>
        <row r="17">
          <cell r="A17">
            <v>115.2</v>
          </cell>
          <cell r="B17" t="str">
            <v>Public Relations - Seeding</v>
          </cell>
          <cell r="C17" t="str">
            <v>Expense</v>
          </cell>
          <cell r="D17">
            <v>0</v>
          </cell>
          <cell r="E17">
            <v>0</v>
          </cell>
          <cell r="F17">
            <v>71428.570000000007</v>
          </cell>
          <cell r="I17">
            <v>0.6159</v>
          </cell>
          <cell r="J17">
            <v>43992.856263000001</v>
          </cell>
        </row>
        <row r="18">
          <cell r="A18">
            <v>115.3</v>
          </cell>
          <cell r="B18" t="str">
            <v>Public Relations - Agency</v>
          </cell>
          <cell r="C18" t="str">
            <v>Expense</v>
          </cell>
          <cell r="D18">
            <v>0</v>
          </cell>
          <cell r="E18">
            <v>0</v>
          </cell>
          <cell r="F18">
            <v>250000</v>
          </cell>
          <cell r="I18">
            <v>0.6159</v>
          </cell>
          <cell r="J18">
            <v>153975</v>
          </cell>
        </row>
        <row r="19">
          <cell r="A19">
            <v>310</v>
          </cell>
          <cell r="B19" t="str">
            <v>Cost of Goods Sold</v>
          </cell>
          <cell r="C19" t="str">
            <v>Direct Costs</v>
          </cell>
          <cell r="D19">
            <v>0</v>
          </cell>
          <cell r="E19">
            <v>0</v>
          </cell>
          <cell r="F19">
            <v>8199393.8900000006</v>
          </cell>
          <cell r="I19">
            <v>0.6159</v>
          </cell>
          <cell r="J19">
            <v>5050006.6968510002</v>
          </cell>
        </row>
        <row r="20">
          <cell r="A20">
            <v>340</v>
          </cell>
          <cell r="B20" t="str">
            <v>Transportation Expense - Individual Admin</v>
          </cell>
          <cell r="C20" t="str">
            <v>Expense</v>
          </cell>
          <cell r="D20">
            <v>0</v>
          </cell>
          <cell r="E20">
            <v>0</v>
          </cell>
          <cell r="F20">
            <v>29316.67</v>
          </cell>
          <cell r="I20">
            <v>0.6159</v>
          </cell>
          <cell r="J20">
            <v>18056.137052999999</v>
          </cell>
        </row>
        <row r="21">
          <cell r="A21">
            <v>340.1</v>
          </cell>
          <cell r="B21" t="str">
            <v>Transportation Expense - Individual Sales and Marketing</v>
          </cell>
          <cell r="C21" t="str">
            <v>Expense</v>
          </cell>
          <cell r="D21">
            <v>0</v>
          </cell>
          <cell r="E21">
            <v>0</v>
          </cell>
          <cell r="F21">
            <v>20938.27</v>
          </cell>
          <cell r="I21">
            <v>0.6159</v>
          </cell>
          <cell r="J21">
            <v>12895.880493000001</v>
          </cell>
        </row>
        <row r="22">
          <cell r="A22">
            <v>341</v>
          </cell>
          <cell r="B22" t="str">
            <v>Parking and Toll Fees</v>
          </cell>
          <cell r="C22" t="str">
            <v>Expense</v>
          </cell>
          <cell r="D22">
            <v>0</v>
          </cell>
          <cell r="E22">
            <v>0</v>
          </cell>
          <cell r="F22">
            <v>3375.87</v>
          </cell>
          <cell r="I22">
            <v>0.6159</v>
          </cell>
          <cell r="J22">
            <v>2079.1983329999998</v>
          </cell>
        </row>
        <row r="23">
          <cell r="A23">
            <v>350</v>
          </cell>
          <cell r="B23" t="str">
            <v>Mobile Expense - Admin</v>
          </cell>
          <cell r="C23" t="str">
            <v>Expense</v>
          </cell>
          <cell r="D23">
            <v>0</v>
          </cell>
          <cell r="E23">
            <v>0</v>
          </cell>
          <cell r="F23">
            <v>13096.43</v>
          </cell>
          <cell r="I23">
            <v>0.6159</v>
          </cell>
          <cell r="J23">
            <v>8066.0912370000005</v>
          </cell>
        </row>
        <row r="24">
          <cell r="A24">
            <v>351</v>
          </cell>
          <cell r="B24" t="str">
            <v>Mobile Expense - Sales and Marketing</v>
          </cell>
          <cell r="C24" t="str">
            <v>Expense</v>
          </cell>
          <cell r="D24">
            <v>0</v>
          </cell>
          <cell r="E24">
            <v>0</v>
          </cell>
          <cell r="F24">
            <v>8805.0499999999993</v>
          </cell>
          <cell r="I24">
            <v>0.6159</v>
          </cell>
          <cell r="J24">
            <v>5423.0302949999996</v>
          </cell>
        </row>
        <row r="25">
          <cell r="A25">
            <v>402</v>
          </cell>
          <cell r="B25" t="str">
            <v>Representation Expense</v>
          </cell>
          <cell r="C25" t="str">
            <v>Expense</v>
          </cell>
          <cell r="D25">
            <v>0</v>
          </cell>
          <cell r="E25">
            <v>0</v>
          </cell>
          <cell r="F25">
            <v>47300.78</v>
          </cell>
          <cell r="I25">
            <v>0.6159</v>
          </cell>
          <cell r="J25">
            <v>29132.550402000001</v>
          </cell>
        </row>
        <row r="26">
          <cell r="A26">
            <v>403</v>
          </cell>
          <cell r="B26" t="str">
            <v>TH Travel Expenses</v>
          </cell>
          <cell r="C26" t="str">
            <v>Expense</v>
          </cell>
          <cell r="D26">
            <v>0</v>
          </cell>
          <cell r="E26">
            <v>0</v>
          </cell>
          <cell r="F26">
            <v>110574.59</v>
          </cell>
          <cell r="I26">
            <v>0.6159</v>
          </cell>
          <cell r="J26">
            <v>68102.889981</v>
          </cell>
        </row>
        <row r="27">
          <cell r="A27">
            <v>404</v>
          </cell>
          <cell r="B27" t="str">
            <v>Bank Fees</v>
          </cell>
          <cell r="C27" t="str">
            <v>Expense</v>
          </cell>
          <cell r="D27">
            <v>0</v>
          </cell>
          <cell r="E27">
            <v>0</v>
          </cell>
          <cell r="F27">
            <v>175</v>
          </cell>
          <cell r="I27">
            <v>0.6159</v>
          </cell>
          <cell r="J27">
            <v>107.7825</v>
          </cell>
        </row>
        <row r="28">
          <cell r="A28">
            <v>410</v>
          </cell>
          <cell r="B28" t="str">
            <v>Regulatory Fees - SEC</v>
          </cell>
          <cell r="C28" t="str">
            <v>Expense</v>
          </cell>
          <cell r="D28">
            <v>0</v>
          </cell>
          <cell r="E28">
            <v>0</v>
          </cell>
          <cell r="F28">
            <v>180540</v>
          </cell>
          <cell r="I28">
            <v>0.6159</v>
          </cell>
          <cell r="J28">
            <v>111194.586</v>
          </cell>
        </row>
        <row r="29">
          <cell r="A29">
            <v>410.1</v>
          </cell>
          <cell r="B29" t="str">
            <v>Regulatory Fees - FDA</v>
          </cell>
          <cell r="C29" t="str">
            <v>Expense</v>
          </cell>
          <cell r="D29">
            <v>0</v>
          </cell>
          <cell r="E29">
            <v>0</v>
          </cell>
          <cell r="F29">
            <v>35910</v>
          </cell>
          <cell r="I29">
            <v>0.6159</v>
          </cell>
          <cell r="J29">
            <v>22116.969000000001</v>
          </cell>
        </row>
        <row r="30">
          <cell r="A30">
            <v>410.2</v>
          </cell>
          <cell r="B30" t="str">
            <v>Regulatory Fees - BIR</v>
          </cell>
          <cell r="C30" t="str">
            <v>Expense</v>
          </cell>
          <cell r="D30">
            <v>0</v>
          </cell>
          <cell r="E30">
            <v>0</v>
          </cell>
          <cell r="F30">
            <v>190565.21</v>
          </cell>
          <cell r="I30">
            <v>0.6159</v>
          </cell>
          <cell r="J30">
            <v>117369.11283899999</v>
          </cell>
        </row>
        <row r="31">
          <cell r="A31">
            <v>410.3</v>
          </cell>
          <cell r="B31" t="str">
            <v>Regulatory Fees - BOC</v>
          </cell>
          <cell r="C31" t="str">
            <v>Expense</v>
          </cell>
          <cell r="D31">
            <v>0</v>
          </cell>
          <cell r="E31">
            <v>0</v>
          </cell>
          <cell r="F31">
            <v>1010</v>
          </cell>
          <cell r="I31">
            <v>0.6159</v>
          </cell>
          <cell r="J31">
            <v>622.05899999999997</v>
          </cell>
        </row>
        <row r="32">
          <cell r="A32">
            <v>412</v>
          </cell>
          <cell r="B32" t="str">
            <v>Audit and Tax Advisory Fees</v>
          </cell>
          <cell r="C32" t="str">
            <v>Expense</v>
          </cell>
          <cell r="D32">
            <v>0</v>
          </cell>
          <cell r="E32">
            <v>0</v>
          </cell>
          <cell r="F32">
            <v>11500</v>
          </cell>
          <cell r="I32">
            <v>0.6159</v>
          </cell>
          <cell r="J32">
            <v>7082.85</v>
          </cell>
        </row>
        <row r="33">
          <cell r="A33">
            <v>412.1</v>
          </cell>
          <cell r="B33" t="str">
            <v>Consultants - Internal</v>
          </cell>
          <cell r="C33" t="str">
            <v>Expense</v>
          </cell>
          <cell r="D33">
            <v>0</v>
          </cell>
          <cell r="E33">
            <v>0</v>
          </cell>
          <cell r="F33">
            <v>80000</v>
          </cell>
          <cell r="I33">
            <v>0.6159</v>
          </cell>
          <cell r="J33">
            <v>49272</v>
          </cell>
        </row>
        <row r="34">
          <cell r="A34">
            <v>412.4</v>
          </cell>
          <cell r="B34" t="str">
            <v>Consulting Fees - BOC</v>
          </cell>
          <cell r="C34" t="str">
            <v>Expense</v>
          </cell>
          <cell r="D34">
            <v>0</v>
          </cell>
          <cell r="E34">
            <v>0</v>
          </cell>
          <cell r="F34">
            <v>12000</v>
          </cell>
          <cell r="I34">
            <v>0.6159</v>
          </cell>
          <cell r="J34">
            <v>7390.8</v>
          </cell>
        </row>
        <row r="35">
          <cell r="A35">
            <v>412.5</v>
          </cell>
          <cell r="B35" t="str">
            <v>Consulting Fees - FDA</v>
          </cell>
          <cell r="C35" t="str">
            <v>Expense</v>
          </cell>
          <cell r="D35">
            <v>0</v>
          </cell>
          <cell r="E35">
            <v>0</v>
          </cell>
          <cell r="F35">
            <v>128080</v>
          </cell>
          <cell r="I35">
            <v>0.6159</v>
          </cell>
          <cell r="J35">
            <v>78884.471999999994</v>
          </cell>
        </row>
        <row r="36">
          <cell r="A36">
            <v>441</v>
          </cell>
          <cell r="B36" t="str">
            <v>Legal expenses</v>
          </cell>
          <cell r="C36" t="str">
            <v>Expense</v>
          </cell>
          <cell r="D36">
            <v>0</v>
          </cell>
          <cell r="E36">
            <v>0</v>
          </cell>
          <cell r="F36">
            <v>1200</v>
          </cell>
          <cell r="I36">
            <v>0.6159</v>
          </cell>
          <cell r="J36">
            <v>739.08</v>
          </cell>
        </row>
        <row r="37">
          <cell r="A37">
            <v>453</v>
          </cell>
          <cell r="B37" t="str">
            <v>Office Expenses</v>
          </cell>
          <cell r="C37" t="str">
            <v>Expense</v>
          </cell>
          <cell r="D37">
            <v>0</v>
          </cell>
          <cell r="E37">
            <v>0</v>
          </cell>
          <cell r="F37">
            <v>2251.16</v>
          </cell>
          <cell r="I37">
            <v>0.6159</v>
          </cell>
          <cell r="J37">
            <v>1386.4894439999998</v>
          </cell>
        </row>
        <row r="38">
          <cell r="A38">
            <v>461</v>
          </cell>
          <cell r="B38" t="str">
            <v>Printing &amp; Stationery</v>
          </cell>
          <cell r="C38" t="str">
            <v>Expense</v>
          </cell>
          <cell r="D38">
            <v>0</v>
          </cell>
          <cell r="E38">
            <v>0</v>
          </cell>
          <cell r="F38">
            <v>18100</v>
          </cell>
          <cell r="I38">
            <v>0.6159</v>
          </cell>
          <cell r="J38">
            <v>11147.79</v>
          </cell>
        </row>
        <row r="39">
          <cell r="A39">
            <v>471</v>
          </cell>
          <cell r="B39" t="str">
            <v>Delivery and Trucking Expense</v>
          </cell>
          <cell r="C39" t="str">
            <v>Expense</v>
          </cell>
          <cell r="D39">
            <v>0</v>
          </cell>
          <cell r="E39">
            <v>0</v>
          </cell>
          <cell r="F39">
            <v>490</v>
          </cell>
          <cell r="I39">
            <v>0.6159</v>
          </cell>
          <cell r="J39">
            <v>301.791</v>
          </cell>
        </row>
        <row r="40">
          <cell r="A40">
            <v>475</v>
          </cell>
          <cell r="B40" t="str">
            <v>Salaries - Management</v>
          </cell>
          <cell r="C40" t="str">
            <v>Expense</v>
          </cell>
          <cell r="D40">
            <v>0</v>
          </cell>
          <cell r="E40">
            <v>0</v>
          </cell>
          <cell r="F40">
            <v>1013333.35</v>
          </cell>
          <cell r="I40">
            <v>0.6159</v>
          </cell>
          <cell r="J40">
            <v>624112.01026499993</v>
          </cell>
        </row>
        <row r="41">
          <cell r="A41">
            <v>476</v>
          </cell>
          <cell r="B41" t="str">
            <v>Salaries - Sales and Marketing</v>
          </cell>
          <cell r="C41" t="str">
            <v>Expense</v>
          </cell>
          <cell r="D41">
            <v>0</v>
          </cell>
          <cell r="E41">
            <v>0</v>
          </cell>
          <cell r="F41">
            <v>448217.72</v>
          </cell>
          <cell r="I41">
            <v>0.6159</v>
          </cell>
          <cell r="J41">
            <v>276057.293748</v>
          </cell>
        </row>
        <row r="42">
          <cell r="A42">
            <v>476.1</v>
          </cell>
          <cell r="B42" t="str">
            <v>SSS - Sales and Marketing</v>
          </cell>
          <cell r="C42" t="str">
            <v>Expense</v>
          </cell>
          <cell r="D42">
            <v>0</v>
          </cell>
          <cell r="E42">
            <v>0</v>
          </cell>
          <cell r="F42">
            <v>2416</v>
          </cell>
          <cell r="I42">
            <v>0.6159</v>
          </cell>
          <cell r="J42">
            <v>1488.0144</v>
          </cell>
        </row>
        <row r="43">
          <cell r="A43">
            <v>476.2</v>
          </cell>
          <cell r="B43" t="str">
            <v>HDMF - Sales and Marketing</v>
          </cell>
          <cell r="C43" t="str">
            <v>Expense</v>
          </cell>
          <cell r="D43">
            <v>0</v>
          </cell>
          <cell r="E43">
            <v>0</v>
          </cell>
          <cell r="F43">
            <v>200</v>
          </cell>
          <cell r="I43">
            <v>0.6159</v>
          </cell>
          <cell r="J43">
            <v>123.18</v>
          </cell>
        </row>
        <row r="44">
          <cell r="A44">
            <v>476.3</v>
          </cell>
          <cell r="B44" t="str">
            <v>Philhealth - Sales and Marketing</v>
          </cell>
          <cell r="C44" t="str">
            <v>Expense</v>
          </cell>
          <cell r="D44">
            <v>0</v>
          </cell>
          <cell r="E44">
            <v>0</v>
          </cell>
          <cell r="F44">
            <v>550</v>
          </cell>
          <cell r="I44">
            <v>0.6159</v>
          </cell>
          <cell r="J44">
            <v>338.745</v>
          </cell>
        </row>
        <row r="45">
          <cell r="A45">
            <v>477</v>
          </cell>
          <cell r="B45" t="str">
            <v>Salaries - Admin</v>
          </cell>
          <cell r="C45" t="str">
            <v>Expense</v>
          </cell>
          <cell r="D45">
            <v>0</v>
          </cell>
          <cell r="E45">
            <v>0</v>
          </cell>
          <cell r="F45">
            <v>629539.28</v>
          </cell>
          <cell r="I45">
            <v>0.6159</v>
          </cell>
          <cell r="J45">
            <v>387733.24255200004</v>
          </cell>
        </row>
        <row r="46">
          <cell r="A46">
            <v>477.1</v>
          </cell>
          <cell r="B46" t="str">
            <v>SSS Expense - Admin</v>
          </cell>
          <cell r="C46" t="str">
            <v>Expense</v>
          </cell>
          <cell r="D46">
            <v>0</v>
          </cell>
          <cell r="E46">
            <v>0</v>
          </cell>
          <cell r="F46">
            <v>8368</v>
          </cell>
          <cell r="I46">
            <v>0.6159</v>
          </cell>
          <cell r="J46">
            <v>5153.8512000000001</v>
          </cell>
        </row>
        <row r="47">
          <cell r="A47">
            <v>477.2</v>
          </cell>
          <cell r="B47" t="str">
            <v>HDMF Expense - Admin</v>
          </cell>
          <cell r="C47" t="str">
            <v>Expense</v>
          </cell>
          <cell r="D47">
            <v>0</v>
          </cell>
          <cell r="E47">
            <v>0</v>
          </cell>
          <cell r="F47">
            <v>1100</v>
          </cell>
          <cell r="I47">
            <v>0.6159</v>
          </cell>
          <cell r="J47">
            <v>677.49</v>
          </cell>
        </row>
        <row r="48">
          <cell r="A48">
            <v>477.3</v>
          </cell>
          <cell r="B48" t="str">
            <v>Philhealth Expense - Admin</v>
          </cell>
          <cell r="C48" t="str">
            <v>Expense</v>
          </cell>
          <cell r="D48">
            <v>0</v>
          </cell>
          <cell r="E48">
            <v>0</v>
          </cell>
          <cell r="F48">
            <v>2963.57</v>
          </cell>
          <cell r="I48">
            <v>0.6159</v>
          </cell>
          <cell r="J48">
            <v>1825.2627630000002</v>
          </cell>
        </row>
        <row r="49">
          <cell r="A49">
            <v>494</v>
          </cell>
          <cell r="B49" t="str">
            <v>Travel - International</v>
          </cell>
          <cell r="C49" t="str">
            <v>Expense</v>
          </cell>
          <cell r="D49">
            <v>0</v>
          </cell>
          <cell r="E49">
            <v>0</v>
          </cell>
          <cell r="F49">
            <v>22849</v>
          </cell>
          <cell r="I49">
            <v>0.6159</v>
          </cell>
          <cell r="J49">
            <v>14072.6991</v>
          </cell>
        </row>
        <row r="50">
          <cell r="A50">
            <v>498</v>
          </cell>
          <cell r="B50" t="str">
            <v>Unrealised Currency Gains</v>
          </cell>
          <cell r="C50" t="str">
            <v>Expense</v>
          </cell>
          <cell r="D50">
            <v>0</v>
          </cell>
          <cell r="E50">
            <v>0</v>
          </cell>
          <cell r="F50">
            <v>237104.82</v>
          </cell>
          <cell r="I50">
            <v>0.6159</v>
          </cell>
          <cell r="J50">
            <v>146032.85863800001</v>
          </cell>
        </row>
        <row r="51">
          <cell r="A51">
            <v>750</v>
          </cell>
          <cell r="B51" t="str">
            <v>Management Fees</v>
          </cell>
          <cell r="C51" t="str">
            <v>Expense</v>
          </cell>
          <cell r="D51">
            <v>0</v>
          </cell>
          <cell r="E51">
            <v>0</v>
          </cell>
          <cell r="F51">
            <v>1721975.22</v>
          </cell>
          <cell r="I51">
            <v>0.6159</v>
          </cell>
          <cell r="J51">
            <v>1060564.5379979999</v>
          </cell>
        </row>
        <row r="52">
          <cell r="A52">
            <v>751</v>
          </cell>
          <cell r="B52" t="str">
            <v>Income Tax Expense</v>
          </cell>
          <cell r="C52" t="str">
            <v>Expense</v>
          </cell>
          <cell r="D52">
            <v>0</v>
          </cell>
          <cell r="E52">
            <v>0</v>
          </cell>
          <cell r="F52">
            <v>1368464.3395479023</v>
          </cell>
          <cell r="I52">
            <v>0.6159</v>
          </cell>
          <cell r="J52">
            <v>842837.18672755302</v>
          </cell>
        </row>
        <row r="53">
          <cell r="A53">
            <v>2</v>
          </cell>
          <cell r="B53" t="str">
            <v>BDO - Cash in Bank</v>
          </cell>
          <cell r="C53" t="str">
            <v>Bank</v>
          </cell>
          <cell r="D53">
            <v>0</v>
          </cell>
          <cell r="E53">
            <v>0</v>
          </cell>
          <cell r="F53">
            <v>40483612.840000004</v>
          </cell>
          <cell r="I53">
            <v>0.59960000000000002</v>
          </cell>
          <cell r="J53">
            <v>24273974.258864004</v>
          </cell>
        </row>
        <row r="54">
          <cell r="A54">
            <v>3</v>
          </cell>
          <cell r="B54" t="str">
            <v>Petty Cash</v>
          </cell>
          <cell r="C54" t="str">
            <v>Bank</v>
          </cell>
          <cell r="D54">
            <v>0</v>
          </cell>
          <cell r="E54">
            <v>0</v>
          </cell>
          <cell r="F54">
            <v>31167.25</v>
          </cell>
          <cell r="I54">
            <v>0.59960000000000002</v>
          </cell>
          <cell r="J54">
            <v>18687.883099999999</v>
          </cell>
        </row>
        <row r="55">
          <cell r="A55">
            <v>4</v>
          </cell>
          <cell r="B55" t="str">
            <v>Employee Advances</v>
          </cell>
          <cell r="C55" t="str">
            <v>Current Asset</v>
          </cell>
          <cell r="D55">
            <v>0</v>
          </cell>
          <cell r="E55">
            <v>0</v>
          </cell>
          <cell r="F55">
            <v>35000</v>
          </cell>
          <cell r="I55">
            <v>0.59960000000000002</v>
          </cell>
          <cell r="J55">
            <v>20986</v>
          </cell>
        </row>
        <row r="56">
          <cell r="A56">
            <v>610</v>
          </cell>
          <cell r="B56" t="str">
            <v>Accounts Receivable</v>
          </cell>
          <cell r="C56" t="str">
            <v>Current Asset</v>
          </cell>
          <cell r="D56">
            <v>0</v>
          </cell>
          <cell r="E56">
            <v>0</v>
          </cell>
          <cell r="F56">
            <v>21397551.960000001</v>
          </cell>
          <cell r="I56">
            <v>0.59960000000000002</v>
          </cell>
          <cell r="J56">
            <v>12829972.155216001</v>
          </cell>
        </row>
        <row r="57">
          <cell r="A57">
            <v>620.1</v>
          </cell>
          <cell r="B57" t="str">
            <v>Prepaid Accrual - KCA</v>
          </cell>
          <cell r="C57" t="str">
            <v>Current Asset</v>
          </cell>
          <cell r="D57">
            <v>0</v>
          </cell>
          <cell r="E57">
            <v>0</v>
          </cell>
          <cell r="F57">
            <v>886243.39</v>
          </cell>
          <cell r="I57">
            <v>0.59960000000000002</v>
          </cell>
          <cell r="J57">
            <v>531391.53664399998</v>
          </cell>
        </row>
        <row r="58">
          <cell r="A58">
            <v>620.20000000000005</v>
          </cell>
          <cell r="B58" t="str">
            <v>Prepaid Accrual - EGG</v>
          </cell>
          <cell r="C58" t="str">
            <v>Current Asset</v>
          </cell>
          <cell r="D58">
            <v>0</v>
          </cell>
          <cell r="E58">
            <v>0</v>
          </cell>
          <cell r="F58">
            <v>3111111.11</v>
          </cell>
          <cell r="I58">
            <v>0.59960000000000002</v>
          </cell>
          <cell r="J58">
            <v>1865422.2215559999</v>
          </cell>
        </row>
        <row r="59">
          <cell r="A59">
            <v>650</v>
          </cell>
          <cell r="B59" t="str">
            <v>Inventory - Standard</v>
          </cell>
          <cell r="C59" t="str">
            <v>Current Asset</v>
          </cell>
          <cell r="D59">
            <v>0</v>
          </cell>
          <cell r="E59">
            <v>0</v>
          </cell>
          <cell r="F59">
            <v>15225961.32</v>
          </cell>
          <cell r="I59">
            <v>0.59960000000000002</v>
          </cell>
          <cell r="J59">
            <v>9129486.4074720014</v>
          </cell>
        </row>
        <row r="60">
          <cell r="A60">
            <v>650.1</v>
          </cell>
          <cell r="B60" t="str">
            <v>Inventory - Adjustment</v>
          </cell>
          <cell r="C60" t="str">
            <v>Current Asset</v>
          </cell>
          <cell r="D60">
            <v>0</v>
          </cell>
          <cell r="E60">
            <v>0</v>
          </cell>
          <cell r="F60">
            <v>-86936.99</v>
          </cell>
          <cell r="I60">
            <v>0.59960000000000002</v>
          </cell>
          <cell r="J60">
            <v>-52127.419204000005</v>
          </cell>
        </row>
        <row r="61">
          <cell r="A61">
            <v>700</v>
          </cell>
          <cell r="B61" t="str">
            <v>Intangible Asset</v>
          </cell>
          <cell r="C61" t="str">
            <v>Fixed Asset</v>
          </cell>
          <cell r="D61">
            <v>0</v>
          </cell>
          <cell r="E61">
            <v>0</v>
          </cell>
          <cell r="F61">
            <v>10000</v>
          </cell>
          <cell r="I61">
            <v>0.59960000000000002</v>
          </cell>
          <cell r="J61">
            <v>5996</v>
          </cell>
        </row>
        <row r="62">
          <cell r="A62">
            <v>710</v>
          </cell>
          <cell r="B62" t="str">
            <v>Office Equipment</v>
          </cell>
          <cell r="C62" t="str">
            <v>Fixed Asset</v>
          </cell>
          <cell r="D62">
            <v>0</v>
          </cell>
          <cell r="E62">
            <v>0</v>
          </cell>
          <cell r="F62">
            <v>37589.29</v>
          </cell>
          <cell r="I62">
            <v>0.59960000000000002</v>
          </cell>
          <cell r="J62">
            <v>22538.538284000002</v>
          </cell>
        </row>
        <row r="63">
          <cell r="A63">
            <v>720</v>
          </cell>
          <cell r="B63" t="str">
            <v>Computer Equipment</v>
          </cell>
          <cell r="C63" t="str">
            <v>Fixed Asset</v>
          </cell>
          <cell r="D63">
            <v>0</v>
          </cell>
          <cell r="E63">
            <v>0</v>
          </cell>
          <cell r="F63">
            <v>81500</v>
          </cell>
          <cell r="I63">
            <v>0.59960000000000002</v>
          </cell>
          <cell r="J63">
            <v>48867.4</v>
          </cell>
        </row>
        <row r="64">
          <cell r="A64">
            <v>980</v>
          </cell>
          <cell r="B64" t="str">
            <v>Subscription Receivable</v>
          </cell>
          <cell r="C64" t="str">
            <v>Current Asset</v>
          </cell>
          <cell r="D64">
            <v>0</v>
          </cell>
          <cell r="E64">
            <v>0</v>
          </cell>
          <cell r="F64">
            <v>15354760.300000001</v>
          </cell>
          <cell r="I64">
            <v>0.59960000000000002</v>
          </cell>
          <cell r="J64">
            <v>9206714.2758800015</v>
          </cell>
        </row>
        <row r="65">
          <cell r="A65">
            <v>800</v>
          </cell>
          <cell r="B65" t="str">
            <v>Accounts Payable</v>
          </cell>
          <cell r="C65" t="str">
            <v>Current Liability</v>
          </cell>
          <cell r="D65">
            <v>0</v>
          </cell>
          <cell r="E65">
            <v>0</v>
          </cell>
          <cell r="F65">
            <v>-27511666.460000001</v>
          </cell>
          <cell r="I65">
            <v>0.59960000000000002</v>
          </cell>
          <cell r="J65">
            <v>-16495995.209416002</v>
          </cell>
        </row>
        <row r="66">
          <cell r="A66">
            <v>820</v>
          </cell>
          <cell r="B66" t="str">
            <v>Value Added Tax Payable</v>
          </cell>
          <cell r="C66" t="str">
            <v>Current Liability</v>
          </cell>
          <cell r="D66">
            <v>0</v>
          </cell>
          <cell r="E66">
            <v>0</v>
          </cell>
          <cell r="F66">
            <v>468984.09</v>
          </cell>
          <cell r="I66">
            <v>0.59960000000000002</v>
          </cell>
          <cell r="J66">
            <v>281202.86036400002</v>
          </cell>
        </row>
        <row r="67">
          <cell r="A67">
            <v>825</v>
          </cell>
          <cell r="B67" t="str">
            <v>Employee Tax Payable</v>
          </cell>
          <cell r="C67" t="str">
            <v>Current Liability</v>
          </cell>
          <cell r="D67">
            <v>0</v>
          </cell>
          <cell r="E67">
            <v>0</v>
          </cell>
          <cell r="F67">
            <v>-28571.439999999999</v>
          </cell>
          <cell r="I67">
            <v>0.59960000000000002</v>
          </cell>
          <cell r="J67">
            <v>-17131.435423999999</v>
          </cell>
        </row>
        <row r="68">
          <cell r="A68">
            <v>825.1</v>
          </cell>
          <cell r="B68" t="str">
            <v>HDMF Payable</v>
          </cell>
          <cell r="C68" t="str">
            <v>Current Liability</v>
          </cell>
          <cell r="D68">
            <v>0</v>
          </cell>
          <cell r="E68">
            <v>0</v>
          </cell>
          <cell r="F68">
            <v>-1200</v>
          </cell>
          <cell r="I68">
            <v>0.59960000000000002</v>
          </cell>
          <cell r="J68">
            <v>-719.52</v>
          </cell>
        </row>
        <row r="69">
          <cell r="A69">
            <v>825.2</v>
          </cell>
          <cell r="B69" t="str">
            <v>SSS Payable</v>
          </cell>
          <cell r="C69" t="str">
            <v>Current Liability</v>
          </cell>
          <cell r="D69">
            <v>0</v>
          </cell>
          <cell r="E69">
            <v>0</v>
          </cell>
          <cell r="F69">
            <v>-9778.27</v>
          </cell>
          <cell r="I69">
            <v>0.59960000000000002</v>
          </cell>
          <cell r="J69">
            <v>-5863.0506920000007</v>
          </cell>
        </row>
        <row r="70">
          <cell r="A70">
            <v>825.3</v>
          </cell>
          <cell r="B70" t="str">
            <v>Philhealth Payable</v>
          </cell>
          <cell r="C70" t="str">
            <v>Current Liability</v>
          </cell>
          <cell r="D70">
            <v>0</v>
          </cell>
          <cell r="E70">
            <v>0</v>
          </cell>
          <cell r="F70">
            <v>-4065.75</v>
          </cell>
          <cell r="I70">
            <v>0.59960000000000002</v>
          </cell>
          <cell r="J70">
            <v>-2437.8236999999999</v>
          </cell>
        </row>
        <row r="71">
          <cell r="A71">
            <v>835</v>
          </cell>
          <cell r="B71" t="str">
            <v>Withholding Tax (835)</v>
          </cell>
          <cell r="C71" t="str">
            <v>Current Liability</v>
          </cell>
          <cell r="D71">
            <v>0</v>
          </cell>
          <cell r="E71">
            <v>0</v>
          </cell>
          <cell r="F71">
            <v>-255404.38</v>
          </cell>
          <cell r="I71">
            <v>0.59960000000000002</v>
          </cell>
          <cell r="J71">
            <v>-153140.46624800001</v>
          </cell>
        </row>
        <row r="72">
          <cell r="A72">
            <v>839</v>
          </cell>
          <cell r="B72" t="str">
            <v>Income Tax Payable</v>
          </cell>
          <cell r="C72" t="str">
            <v>Current Liability</v>
          </cell>
          <cell r="D72">
            <v>0</v>
          </cell>
          <cell r="E72">
            <v>0</v>
          </cell>
          <cell r="F72">
            <v>-1368464.3395479023</v>
          </cell>
          <cell r="I72">
            <v>0.59960000000000002</v>
          </cell>
          <cell r="J72">
            <v>-820531.21799292229</v>
          </cell>
        </row>
        <row r="73">
          <cell r="A73">
            <v>860</v>
          </cell>
          <cell r="B73" t="str">
            <v>Rounding</v>
          </cell>
          <cell r="C73" t="str">
            <v>Current Liability</v>
          </cell>
          <cell r="D73">
            <v>0</v>
          </cell>
          <cell r="E73">
            <v>0</v>
          </cell>
          <cell r="F73">
            <v>0.01</v>
          </cell>
          <cell r="I73">
            <v>0.59960000000000002</v>
          </cell>
          <cell r="J73">
            <v>5.9960000000000005E-3</v>
          </cell>
        </row>
        <row r="74">
          <cell r="A74">
            <v>970</v>
          </cell>
          <cell r="B74" t="str">
            <v>Common Share Capital</v>
          </cell>
          <cell r="C74" t="str">
            <v>Equity</v>
          </cell>
          <cell r="D74">
            <v>0</v>
          </cell>
          <cell r="E74">
            <v>0</v>
          </cell>
          <cell r="F74">
            <v>-66000000</v>
          </cell>
          <cell r="I74">
            <v>0.60799999999999998</v>
          </cell>
          <cell r="J74">
            <v>-40128000</v>
          </cell>
        </row>
        <row r="75">
          <cell r="A75">
            <v>99999998</v>
          </cell>
          <cell r="B75" t="str">
            <v>ผลต่างอัตราแลกเปลี่ยนจากการดำเนินงานในต่างประเทศ</v>
          </cell>
          <cell r="J75">
            <v>584675.52106638253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gt;&gt;For PP PL Common Size"/>
      <sheetName val="&gt;&gt;For PP PL"/>
      <sheetName val="Oct-Nov 1 Mth."/>
      <sheetName val="Round PL"/>
      <sheetName val="9 Mth."/>
      <sheetName val="Common Size PL"/>
      <sheetName val="แบ่งปันกำไร"/>
      <sheetName val="PL"/>
      <sheetName val="% On Inv"/>
      <sheetName val="Reclass Cost to Admin"/>
      <sheetName val="Slide"/>
      <sheetName val="FS_Expense by nature"/>
      <sheetName val="YTD - Concept -New"/>
      <sheetName val="Monthly - Concept - New"/>
      <sheetName val="YTD"/>
      <sheetName val="Monthly"/>
      <sheetName val=" Gross sale"/>
      <sheetName val="For Slide"/>
      <sheetName val="Round (Conso)"/>
      <sheetName val="Conso"/>
      <sheetName val="Conso Dec 2017 - GL"/>
      <sheetName val="Elim Transaction"/>
      <sheetName val="Cal Margin inven"/>
      <sheetName val="ต้นทุนฝากขายรอรับรู้NLP-Dec'17"/>
      <sheetName val="Inventory NLP-Dec'17"/>
      <sheetName val="STD-DDD Q4'2017"/>
      <sheetName val="Price list DDD"/>
      <sheetName val="Related Transaction"/>
      <sheetName val="DDD"/>
      <sheetName val="ADJ DDD"/>
      <sheetName val="NML"/>
      <sheetName val="ADJ NML"/>
      <sheetName val="DID"/>
      <sheetName val="แบ่งปันผลกำไร"/>
      <sheetName val="Mapping"/>
      <sheetName val="DDD-Groupping 2015"/>
      <sheetName val="NML-Groupping 2015"/>
      <sheetName val="TB DDD"/>
      <sheetName val="TB NAM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B4">
            <v>11010102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A2">
            <v>11010101</v>
          </cell>
          <cell r="B2" t="str">
            <v>เงินสดในมือ</v>
          </cell>
        </row>
        <row r="3">
          <cell r="A3">
            <v>11010102</v>
          </cell>
          <cell r="B3" t="str">
            <v>เงินสดย่อย - สำนักงาน</v>
          </cell>
        </row>
        <row r="4">
          <cell r="A4">
            <v>11010103</v>
          </cell>
          <cell r="B4" t="str">
            <v>เงินสดย่อย - จัดส่ง</v>
          </cell>
        </row>
        <row r="5">
          <cell r="A5">
            <v>11010104</v>
          </cell>
          <cell r="B5" t="str">
            <v>เงินสดย่อย - โรจนะ</v>
          </cell>
        </row>
        <row r="6">
          <cell r="A6">
            <v>11010201</v>
          </cell>
          <cell r="B6" t="str">
            <v>เงินฝากออมทรัพย์ - กสิกรไทย #735-2-73831-4</v>
          </cell>
        </row>
        <row r="7">
          <cell r="A7">
            <v>11010202</v>
          </cell>
          <cell r="B7" t="str">
            <v>เงินฝากออมทรัพย์ - กรุงเทพ #085-7-08354-7</v>
          </cell>
        </row>
        <row r="8">
          <cell r="A8">
            <v>11010203</v>
          </cell>
          <cell r="B8" t="str">
            <v>เงินฝากออมทรัพย์ - ไทยพาณิชย์ #405-759298-9</v>
          </cell>
        </row>
        <row r="9">
          <cell r="A9">
            <v>11010204</v>
          </cell>
          <cell r="B9" t="str">
            <v>เงินฝากออมทรัพย์ -ซีไอเอ็มบีไทย #70-0712184-2</v>
          </cell>
        </row>
        <row r="10">
          <cell r="A10">
            <v>11010205</v>
          </cell>
          <cell r="B10" t="str">
            <v>เงินฝากออมทรัพย์ -กรุงศรีอยุธยา #296-1-25487-5</v>
          </cell>
        </row>
        <row r="11">
          <cell r="A11">
            <v>11010206</v>
          </cell>
          <cell r="B11" t="str">
            <v>เงินฝากออมทรัพย์ -SCBT #001-008-57744</v>
          </cell>
        </row>
        <row r="12">
          <cell r="A12">
            <v>11010207</v>
          </cell>
          <cell r="B12" t="str">
            <v>เงินฝากออมทรัพย์ - UOB #764-168-076-5</v>
          </cell>
        </row>
        <row r="13">
          <cell r="A13">
            <v>11010208</v>
          </cell>
          <cell r="B13" t="str">
            <v>เงินฝากออมทรัพย์ - BBL #864-0-39830-4</v>
          </cell>
        </row>
        <row r="14">
          <cell r="A14">
            <v>11010209</v>
          </cell>
          <cell r="B14" t="str">
            <v>เงินฝากออมทรัพย์ - BBL #192-4-31048-3</v>
          </cell>
        </row>
        <row r="15">
          <cell r="A15">
            <v>11010301</v>
          </cell>
          <cell r="B15" t="str">
            <v>เงินฝากกระแสรายวัน - กสิกรไทย #735-1-04794-6</v>
          </cell>
        </row>
        <row r="16">
          <cell r="A16">
            <v>11010302</v>
          </cell>
          <cell r="B16" t="str">
            <v>เงินฝากกระแสรายวัน -ซีไอเอ็มบี ไทย#80-0023586-2</v>
          </cell>
        </row>
        <row r="17">
          <cell r="A17">
            <v>11010303</v>
          </cell>
          <cell r="B17" t="str">
            <v>เงินฝากกระแสรายวัน -กรุงศรีอยุธยา#296-0-01330-3</v>
          </cell>
        </row>
        <row r="18">
          <cell r="A18">
            <v>11010304</v>
          </cell>
          <cell r="B18" t="str">
            <v>เงินฝากกระแสรายวัน -SCBT#001-008-57736</v>
          </cell>
        </row>
        <row r="19">
          <cell r="A19">
            <v>11010305</v>
          </cell>
          <cell r="B19" t="str">
            <v>เงินฝากกระแสรายวัน-SCBT#001-008-60338</v>
          </cell>
        </row>
        <row r="20">
          <cell r="A20">
            <v>11010306</v>
          </cell>
          <cell r="B20" t="str">
            <v>เงินฝากกระเเสรายวัน - UOB#764-363-050-1</v>
          </cell>
        </row>
        <row r="21">
          <cell r="A21">
            <v>11010307</v>
          </cell>
          <cell r="B21" t="str">
            <v>เงินฝากกระแสรายวัน - BBL #192-305121-1</v>
          </cell>
        </row>
        <row r="22">
          <cell r="A22">
            <v>11010401</v>
          </cell>
          <cell r="B22" t="str">
            <v>เงินฝากประเภทประจำ - ซีไอเอ็บี #03-50-0133838-1-03</v>
          </cell>
        </row>
        <row r="23">
          <cell r="A23">
            <v>11010402</v>
          </cell>
          <cell r="B23" t="str">
            <v>เงินฝากประเภทประจำ - กสิกรไทย #004-8-12634-0</v>
          </cell>
        </row>
        <row r="24">
          <cell r="A24">
            <v>11010403</v>
          </cell>
          <cell r="B24" t="str">
            <v>เงินฝากประเภทประจำ - ยูโอบี #764-064-421-8</v>
          </cell>
        </row>
        <row r="25">
          <cell r="A25">
            <v>11010404</v>
          </cell>
          <cell r="B25" t="str">
            <v>เงินฝากประเภทประจำ - SCB #461-680378-5</v>
          </cell>
        </row>
        <row r="26">
          <cell r="A26">
            <v>11010501</v>
          </cell>
          <cell r="B26" t="str">
            <v>เช็ครับ</v>
          </cell>
        </row>
        <row r="27">
          <cell r="A27">
            <v>11010510</v>
          </cell>
          <cell r="B27" t="str">
            <v>เครดิตการ์ด</v>
          </cell>
        </row>
        <row r="28">
          <cell r="A28">
            <v>11030101</v>
          </cell>
          <cell r="B28" t="str">
            <v>ลูกหนี้การค้า - ในประเทศ</v>
          </cell>
        </row>
        <row r="29">
          <cell r="A29">
            <v>11030102</v>
          </cell>
          <cell r="B29" t="str">
            <v>ลูกหนี้การค้า - ต่างประเทศ</v>
          </cell>
        </row>
        <row r="30">
          <cell r="A30">
            <v>11030103</v>
          </cell>
          <cell r="B30" t="str">
            <v>ลูกหนี้การค้า - ฝากขาย</v>
          </cell>
        </row>
        <row r="31">
          <cell r="A31">
            <v>11030104</v>
          </cell>
          <cell r="B31" t="str">
            <v>เช็ครับลงวันที่ล่วงหน้า</v>
          </cell>
        </row>
        <row r="32">
          <cell r="A32">
            <v>11030198</v>
          </cell>
          <cell r="B32" t="str">
            <v>พักลูกหนี้</v>
          </cell>
        </row>
        <row r="33">
          <cell r="A33">
            <v>11030199</v>
          </cell>
          <cell r="B33" t="str">
            <v>ค่าเผื่อหนี้สงสัยจะสูญ</v>
          </cell>
        </row>
        <row r="34">
          <cell r="A34">
            <v>11030201</v>
          </cell>
          <cell r="B34" t="str">
            <v>เงินมัดจำ-ค่าซื้อสินค้าในประเทศ</v>
          </cell>
        </row>
        <row r="35">
          <cell r="A35">
            <v>11030202</v>
          </cell>
          <cell r="B35" t="str">
            <v>เงินมัดจำ-ค่าซื้อสินค้าต่างประเทศ</v>
          </cell>
        </row>
        <row r="36">
          <cell r="A36">
            <v>11030203</v>
          </cell>
          <cell r="B36" t="str">
            <v>เงินมัดจำ-ซื้อเครื่องจักร</v>
          </cell>
        </row>
        <row r="37">
          <cell r="A37">
            <v>11030299</v>
          </cell>
          <cell r="B37" t="str">
            <v>เงินมัดจำอื่น (ไม่เกิน 1 ปี)</v>
          </cell>
        </row>
        <row r="38">
          <cell r="A38">
            <v>11030301</v>
          </cell>
          <cell r="B38" t="str">
            <v>ค่าโฆษณาจ่ายล่วงหน้า</v>
          </cell>
        </row>
        <row r="39">
          <cell r="A39">
            <v>11030302</v>
          </cell>
          <cell r="B39" t="str">
            <v>ค่าเบี้ยประกันจ่ายล่วงหน้า</v>
          </cell>
        </row>
        <row r="40">
          <cell r="A40">
            <v>11030303</v>
          </cell>
          <cell r="B40" t="str">
            <v>ค่าสินค้าจ่ายล่วงหน้า</v>
          </cell>
        </row>
        <row r="41">
          <cell r="A41">
            <v>11030398</v>
          </cell>
          <cell r="B41" t="str">
            <v>ค่าใช้จ่ายจ่ายล่วงหน้าอื่น-โรจนะ</v>
          </cell>
        </row>
        <row r="42">
          <cell r="A42">
            <v>11030399</v>
          </cell>
          <cell r="B42" t="str">
            <v>ค่าใช้จ่ายจ่ายล่วงหน้าอื่น-ร่มเกล้า</v>
          </cell>
        </row>
        <row r="43">
          <cell r="A43">
            <v>11030401</v>
          </cell>
          <cell r="B43" t="str">
            <v>ดอกเบี้ยค้างรับ</v>
          </cell>
        </row>
        <row r="44">
          <cell r="A44">
            <v>11030402</v>
          </cell>
          <cell r="B44" t="str">
            <v>รายได้ค่าสินค้าค้างรับ</v>
          </cell>
        </row>
        <row r="45">
          <cell r="A45">
            <v>11030403</v>
          </cell>
          <cell r="B45" t="str">
            <v>รายได้ค่าบริการค้างรับ</v>
          </cell>
        </row>
        <row r="46">
          <cell r="A46">
            <v>11030499</v>
          </cell>
          <cell r="B46" t="str">
            <v>รายได้ค้างรับอื่นๆ</v>
          </cell>
        </row>
        <row r="47">
          <cell r="A47">
            <v>11030501</v>
          </cell>
          <cell r="B47" t="str">
            <v>เงินทดรองจ่าย - กรรมการ</v>
          </cell>
        </row>
        <row r="48">
          <cell r="A48">
            <v>11030502</v>
          </cell>
          <cell r="B48" t="str">
            <v>เงินทดรองจ่าย - พนักงาน</v>
          </cell>
        </row>
        <row r="49">
          <cell r="A49">
            <v>11030503</v>
          </cell>
          <cell r="B49" t="str">
            <v>เงินทดรองจ่าย - ค่าภาษี</v>
          </cell>
        </row>
        <row r="50">
          <cell r="A50">
            <v>11030504</v>
          </cell>
          <cell r="B50" t="str">
            <v>เงินทดรองจ่าย - ค่าอากรนำเข้า</v>
          </cell>
        </row>
        <row r="51">
          <cell r="A51">
            <v>11030505</v>
          </cell>
          <cell r="B51" t="str">
            <v>เงินทดรองจ่าย - สำนักงาน</v>
          </cell>
        </row>
        <row r="52">
          <cell r="A52">
            <v>11030506</v>
          </cell>
          <cell r="B52" t="str">
            <v>เงินทดรองจ่าย - ค่าขนส่ง</v>
          </cell>
        </row>
        <row r="53">
          <cell r="A53">
            <v>11030601</v>
          </cell>
          <cell r="B53" t="str">
            <v>ภาษีเงินได้นิติบุคคลจ่ายล่วงหน้า</v>
          </cell>
        </row>
        <row r="54">
          <cell r="A54">
            <v>11030602</v>
          </cell>
          <cell r="B54" t="str">
            <v>ภาษีเงินได้นิติบุคคลถูกหัก ณ.ที่จ่าย</v>
          </cell>
        </row>
        <row r="55">
          <cell r="A55">
            <v>11030603</v>
          </cell>
          <cell r="B55" t="str">
            <v>ลูกหนี้กรมสรรพากร</v>
          </cell>
        </row>
        <row r="56">
          <cell r="A56">
            <v>11030901</v>
          </cell>
          <cell r="B56" t="str">
            <v>ลูกหนี้อื่น-บริษัท ดู อินฟินิท ดรีม จำกัด</v>
          </cell>
        </row>
        <row r="57">
          <cell r="A57">
            <v>11030999</v>
          </cell>
          <cell r="B57" t="str">
            <v>ลูกหนี้อื่น</v>
          </cell>
        </row>
        <row r="58">
          <cell r="A58">
            <v>11050101</v>
          </cell>
          <cell r="B58" t="str">
            <v>สินค้าสำเร็จรูป</v>
          </cell>
        </row>
        <row r="59">
          <cell r="A59">
            <v>11050103</v>
          </cell>
          <cell r="B59" t="str">
            <v>ปรับปรุงสินค้าสำเร็จรูป</v>
          </cell>
        </row>
        <row r="60">
          <cell r="A60">
            <v>11050104</v>
          </cell>
          <cell r="B60" t="str">
            <v>สินค้าสำเร็จรูประหว่างทาง</v>
          </cell>
        </row>
        <row r="61">
          <cell r="A61">
            <v>11050199</v>
          </cell>
          <cell r="B61" t="str">
            <v>พักสินค้า</v>
          </cell>
        </row>
        <row r="62">
          <cell r="A62">
            <v>11050105</v>
          </cell>
          <cell r="B62" t="str">
            <v>บัญชีพักสินค้าคงเหลือ</v>
          </cell>
        </row>
        <row r="63">
          <cell r="A63">
            <v>11050201</v>
          </cell>
          <cell r="B63" t="str">
            <v>สินค้ากึ่งสำเร็จรูป</v>
          </cell>
        </row>
        <row r="64">
          <cell r="A64">
            <v>11050202</v>
          </cell>
          <cell r="B64" t="str">
            <v>ปรับปรุงสินค้ากึ่งสำเร็จรูป</v>
          </cell>
        </row>
        <row r="65">
          <cell r="A65">
            <v>11050301</v>
          </cell>
          <cell r="B65" t="str">
            <v>งานระหว่างทำ</v>
          </cell>
        </row>
        <row r="66">
          <cell r="A66">
            <v>11050302</v>
          </cell>
          <cell r="B66" t="str">
            <v>ปรับปรุงงานระหว่างทำ</v>
          </cell>
        </row>
        <row r="67">
          <cell r="A67">
            <v>11050303</v>
          </cell>
          <cell r="B67" t="str">
            <v>งานระหว่างทำ - Mixing</v>
          </cell>
        </row>
        <row r="68">
          <cell r="A68">
            <v>11050304</v>
          </cell>
          <cell r="B68" t="str">
            <v>ปรับปรุงงานระหว่างทำ -Mixing</v>
          </cell>
        </row>
        <row r="69">
          <cell r="A69">
            <v>11050305</v>
          </cell>
          <cell r="B69" t="str">
            <v>งานระหว่างทำ - Semi FG</v>
          </cell>
        </row>
        <row r="70">
          <cell r="A70">
            <v>11050398</v>
          </cell>
          <cell r="B70" t="str">
            <v>บัญชีพัก - Mixing</v>
          </cell>
        </row>
        <row r="71">
          <cell r="A71">
            <v>11050399</v>
          </cell>
          <cell r="B71" t="str">
            <v>บัญชีพัก - Fill &amp; Mixing</v>
          </cell>
        </row>
        <row r="72">
          <cell r="A72">
            <v>11050401</v>
          </cell>
          <cell r="B72" t="str">
            <v>วัตถุดิบ</v>
          </cell>
        </row>
        <row r="73">
          <cell r="A73">
            <v>11050402</v>
          </cell>
          <cell r="B73" t="str">
            <v>บรรจุภัณฑ์</v>
          </cell>
        </row>
        <row r="74">
          <cell r="A74">
            <v>11050403</v>
          </cell>
          <cell r="B74" t="str">
            <v>วัสดุสิ้นเปลือง</v>
          </cell>
        </row>
        <row r="75">
          <cell r="A75">
            <v>11050404</v>
          </cell>
          <cell r="B75" t="str">
            <v>ปรับปรุงผลต่างด้านราคาวัตถุดิบ</v>
          </cell>
        </row>
        <row r="76">
          <cell r="A76">
            <v>11050501</v>
          </cell>
          <cell r="B76" t="str">
            <v>สินค้าระหว่างทาง</v>
          </cell>
        </row>
        <row r="77">
          <cell r="A77">
            <v>11059901</v>
          </cell>
          <cell r="B77" t="str">
            <v>ค่าเผื่อสินค้าเสื่อมสภาพ</v>
          </cell>
        </row>
        <row r="78">
          <cell r="A78">
            <v>11059902</v>
          </cell>
          <cell r="B78" t="str">
            <v>ค่าเผื่อสินค้าสูญหาย</v>
          </cell>
        </row>
        <row r="79">
          <cell r="A79">
            <v>11059999</v>
          </cell>
          <cell r="B79" t="str">
            <v>พักสินค้า</v>
          </cell>
        </row>
        <row r="80">
          <cell r="A80">
            <v>11060101</v>
          </cell>
          <cell r="B80" t="str">
            <v>ภาษีซื้อ</v>
          </cell>
        </row>
        <row r="81">
          <cell r="A81">
            <v>11060102</v>
          </cell>
          <cell r="B81" t="str">
            <v>ภาษีซื้อไม่ถึงกำหนด</v>
          </cell>
        </row>
        <row r="82">
          <cell r="A82">
            <v>11060106</v>
          </cell>
          <cell r="B82" t="str">
            <v>ภาษีซื้อไม่ถึงกำหนดชำระ - Current Portion</v>
          </cell>
        </row>
        <row r="83">
          <cell r="A83">
            <v>11060105</v>
          </cell>
          <cell r="B83" t="str">
            <v>พักภาษีซื้อ</v>
          </cell>
        </row>
        <row r="84">
          <cell r="A84">
            <v>11060107</v>
          </cell>
          <cell r="B84" t="str">
            <v>ภาษีซื้อไม่ถึงกำหนด-เช่าซื้อ</v>
          </cell>
        </row>
        <row r="85">
          <cell r="A85">
            <v>11060103</v>
          </cell>
          <cell r="B85" t="str">
            <v>ต้นทุนฝากขายรอรับรู้</v>
          </cell>
        </row>
        <row r="86">
          <cell r="A86">
            <v>12030101</v>
          </cell>
          <cell r="B86" t="str">
            <v>เงินลงทุนในบริษัท นามุ ไลฟ์ พลัส จำกัด</v>
          </cell>
        </row>
        <row r="87">
          <cell r="A87">
            <v>12030102</v>
          </cell>
          <cell r="B87" t="str">
            <v>เงินลงทุนในบริษัท ดู อินฟินิท ดรีม จำกัด</v>
          </cell>
        </row>
        <row r="88">
          <cell r="A88">
            <v>12080101</v>
          </cell>
          <cell r="B88" t="str">
            <v>ที่ดิน-โฉนด</v>
          </cell>
        </row>
        <row r="89">
          <cell r="A89">
            <v>12080104</v>
          </cell>
          <cell r="B89" t="str">
            <v>อาคารสำนักงาน</v>
          </cell>
        </row>
        <row r="90">
          <cell r="A90">
            <v>12080105</v>
          </cell>
          <cell r="B90" t="str">
            <v>อาคารโรงงาน</v>
          </cell>
        </row>
        <row r="91">
          <cell r="A91">
            <v>12080106</v>
          </cell>
          <cell r="B91" t="str">
            <v>ส่วนต่อเติมอาคาร  สำนักงาน</v>
          </cell>
        </row>
        <row r="92">
          <cell r="A92">
            <v>12080107</v>
          </cell>
          <cell r="B92" t="str">
            <v>ส่วนต่อเติมอาคาร  โรงงาน</v>
          </cell>
        </row>
        <row r="93">
          <cell r="A93">
            <v>12080108</v>
          </cell>
          <cell r="B93" t="str">
            <v>เครื่องจักร</v>
          </cell>
        </row>
        <row r="94">
          <cell r="A94">
            <v>12080109</v>
          </cell>
          <cell r="B94" t="str">
            <v>เครื่องมือเครื่องใช้-โรงงาน</v>
          </cell>
        </row>
        <row r="95">
          <cell r="A95">
            <v>12080110</v>
          </cell>
          <cell r="B95" t="str">
            <v>เครื่องใช้สำนักงาน</v>
          </cell>
        </row>
        <row r="96">
          <cell r="A96">
            <v>12080111</v>
          </cell>
          <cell r="B96" t="str">
            <v>เครื่องใช้สำนักงาน-โรงงาน</v>
          </cell>
        </row>
        <row r="97">
          <cell r="A97">
            <v>12080112</v>
          </cell>
          <cell r="B97" t="str">
            <v>เครื่องตกแต่งสำนักงาน</v>
          </cell>
        </row>
        <row r="98">
          <cell r="A98">
            <v>12080113</v>
          </cell>
          <cell r="B98" t="str">
            <v>เครื่องตกแต่งโรงงาน</v>
          </cell>
        </row>
        <row r="99">
          <cell r="A99">
            <v>12080114</v>
          </cell>
          <cell r="B99" t="str">
            <v>ยานพาหนะ   สำนักงาน</v>
          </cell>
        </row>
        <row r="100">
          <cell r="A100">
            <v>12080115</v>
          </cell>
          <cell r="B100" t="str">
            <v>ยานพาหนะ   โรงงาน</v>
          </cell>
        </row>
        <row r="101">
          <cell r="A101">
            <v>12080116</v>
          </cell>
          <cell r="B101" t="str">
            <v>คอมพิวเตอร์และอุปกรณ์  สำนักงาน</v>
          </cell>
        </row>
        <row r="102">
          <cell r="A102">
            <v>12080118</v>
          </cell>
          <cell r="B102" t="str">
            <v>ระบบสื่อสาร  สำนักงาน</v>
          </cell>
        </row>
        <row r="103">
          <cell r="A103">
            <v>12080119</v>
          </cell>
          <cell r="B103" t="str">
            <v>ระบบสื่อสาร  โรงงาน</v>
          </cell>
        </row>
        <row r="104">
          <cell r="A104">
            <v>12080120</v>
          </cell>
          <cell r="B104" t="str">
            <v>โปรแกรมสำเร็จรูป  สำนักงาน</v>
          </cell>
        </row>
        <row r="105">
          <cell r="A105">
            <v>12080122</v>
          </cell>
          <cell r="B105" t="str">
            <v>ระบบสาธารณูปโภค  สำนักงาน</v>
          </cell>
        </row>
        <row r="106">
          <cell r="A106">
            <v>12080123</v>
          </cell>
          <cell r="B106" t="str">
            <v>ระบบสาธารณูปโภค  โรงงาน</v>
          </cell>
        </row>
        <row r="107">
          <cell r="A107">
            <v>12080124</v>
          </cell>
          <cell r="B107" t="str">
            <v>ระบบรักษาความปลอดภัย - สำนักงาน</v>
          </cell>
        </row>
        <row r="108">
          <cell r="A108">
            <v>12080125</v>
          </cell>
          <cell r="B108" t="str">
            <v>ระบบรักษาความปลอดภัย - โรงงาน</v>
          </cell>
        </row>
        <row r="109">
          <cell r="A109">
            <v>12080199</v>
          </cell>
          <cell r="B109" t="str">
            <v>สินทรัพย์ระหว่างก่อสร้าง/ติดตั้ง</v>
          </cell>
        </row>
        <row r="110">
          <cell r="A110">
            <v>12080204</v>
          </cell>
          <cell r="B110" t="str">
            <v>ค่าเสื่อมราคาสะสม อาคารสำนักงาน</v>
          </cell>
        </row>
        <row r="111">
          <cell r="A111">
            <v>12080205</v>
          </cell>
          <cell r="B111" t="str">
            <v>ค่าเสื่อมราคาสะสม อาคารโรงงาน</v>
          </cell>
        </row>
        <row r="112">
          <cell r="A112">
            <v>12080206</v>
          </cell>
          <cell r="B112" t="str">
            <v>ค่าเสื่อมราคาสะสม ส่วนต่อเติมอาคาร  สำนักงาน</v>
          </cell>
        </row>
        <row r="113">
          <cell r="A113">
            <v>12080207</v>
          </cell>
          <cell r="B113" t="str">
            <v>ค่าเสื่อมราคาสะสม ส่วนต่อเติมอาคาร  โรงงาน</v>
          </cell>
        </row>
        <row r="114">
          <cell r="A114">
            <v>12080208</v>
          </cell>
          <cell r="B114" t="str">
            <v>ค่าเสื่อมราคาสะสม เครื่องจักร</v>
          </cell>
        </row>
        <row r="115">
          <cell r="A115">
            <v>12080209</v>
          </cell>
          <cell r="B115" t="str">
            <v>ค่าเสื่อมราคาสะสม เครื่องมือเครื่องใช้-โรงงาน</v>
          </cell>
        </row>
        <row r="116">
          <cell r="A116">
            <v>12080210</v>
          </cell>
          <cell r="B116" t="str">
            <v>ค่าเสื่อมราคาสะสม เครื่องใช้สำนักงาน</v>
          </cell>
        </row>
        <row r="117">
          <cell r="A117">
            <v>12080211</v>
          </cell>
          <cell r="B117" t="str">
            <v>ค่าเสื่อมราคาสะสม เครื่องใช้สำนักงาน-โรงงาน</v>
          </cell>
        </row>
        <row r="118">
          <cell r="A118">
            <v>12080212</v>
          </cell>
          <cell r="B118" t="str">
            <v>ค่าเสื่อมราคาสะสม เครื่องตกแต่งสำนักงาน</v>
          </cell>
        </row>
        <row r="119">
          <cell r="A119">
            <v>12080213</v>
          </cell>
          <cell r="B119" t="str">
            <v>ค่าเสื่อมราคาสะสม เครื่องตกแต่งโรงงาน</v>
          </cell>
        </row>
        <row r="120">
          <cell r="A120">
            <v>12080214</v>
          </cell>
          <cell r="B120" t="str">
            <v>ค่าเสื่อมราคาสะสม ยานพาหนะ   สำนักงาน</v>
          </cell>
        </row>
        <row r="121">
          <cell r="A121">
            <v>12080215</v>
          </cell>
          <cell r="B121" t="str">
            <v>ค่าเสื่อมราคาสะสม ยานพาหนะ   โรงงาน</v>
          </cell>
        </row>
        <row r="122">
          <cell r="A122">
            <v>12080216</v>
          </cell>
          <cell r="B122" t="str">
            <v>ค่าเสื่อมราคาสะสม คอมพิวเตอร์และอุปกรณ์  สำนักงาน</v>
          </cell>
        </row>
        <row r="123">
          <cell r="A123">
            <v>12080218</v>
          </cell>
          <cell r="B123" t="str">
            <v>ค่าเสื่อมราคาสะสม ระบบสื่อสาร  สำนักงาน</v>
          </cell>
        </row>
        <row r="124">
          <cell r="A124">
            <v>12080219</v>
          </cell>
          <cell r="B124" t="str">
            <v>ค่าเสื่อมราคาสะสม ระบบสื่อสาร  โรงงาน</v>
          </cell>
        </row>
        <row r="125">
          <cell r="A125">
            <v>12080220</v>
          </cell>
          <cell r="B125" t="str">
            <v>ค่าเสื่อมราคาสะสม โปรแกรมสำเร็จรูป  สำนักงาน</v>
          </cell>
        </row>
        <row r="126">
          <cell r="A126">
            <v>12080222</v>
          </cell>
          <cell r="B126" t="str">
            <v>ค่าเสื่อมราคาสะสม ระบบสาธารณูปโภค  สำนักงาน</v>
          </cell>
        </row>
        <row r="127">
          <cell r="A127">
            <v>12080223</v>
          </cell>
          <cell r="B127" t="str">
            <v>ค่าเสื่อมราคาสะสม ระบบสาธารณูปโภค  โรงงาน</v>
          </cell>
        </row>
        <row r="128">
          <cell r="A128">
            <v>12080224</v>
          </cell>
          <cell r="B128" t="str">
            <v>ค่าเสื่อมราคาสะสม ระบบรักษาความปลอดภัย - สำนักงาน</v>
          </cell>
        </row>
        <row r="129">
          <cell r="A129">
            <v>12080225</v>
          </cell>
          <cell r="B129" t="str">
            <v>ค่าเสื่อมราคาสะสม ระบบรักษาความปลอดภัย - โรงงาน</v>
          </cell>
        </row>
        <row r="130">
          <cell r="A130">
            <v>12100102</v>
          </cell>
          <cell r="B130" t="str">
            <v>เครื่องหมายการค้า</v>
          </cell>
        </row>
        <row r="131">
          <cell r="A131">
            <v>12100103</v>
          </cell>
          <cell r="B131" t="str">
            <v>โปรแกรมคอมพิวเตอร์  สำนักงาน</v>
          </cell>
        </row>
        <row r="132">
          <cell r="A132">
            <v>12100198</v>
          </cell>
          <cell r="B132" t="str">
            <v>งานระหว่างทำ-สินทรัพย์ไม่มีตัวตน</v>
          </cell>
        </row>
        <row r="133">
          <cell r="A133">
            <v>12100199</v>
          </cell>
          <cell r="B133" t="str">
            <v>พักสินทรัพย์</v>
          </cell>
        </row>
        <row r="134">
          <cell r="A134">
            <v>12100202</v>
          </cell>
          <cell r="B134" t="str">
            <v>ค่าตัดจำหน่ายสะสม - เครื่องหมายการค้า</v>
          </cell>
        </row>
        <row r="135">
          <cell r="A135">
            <v>12100203</v>
          </cell>
          <cell r="B135" t="str">
            <v>ค่าตัดจำหน่ายสะสม - โปรแกรมคอมพิวเตอร์  สำนักงาน</v>
          </cell>
        </row>
        <row r="136">
          <cell r="A136">
            <v>12120101</v>
          </cell>
          <cell r="B136" t="str">
            <v>เงินมัดจำ(เกิน 1 ปี )</v>
          </cell>
        </row>
        <row r="137">
          <cell r="A137">
            <v>12120102</v>
          </cell>
          <cell r="B137" t="str">
            <v>ดอกเบี้ยเช่าซื้อรอตัดบัญชี</v>
          </cell>
        </row>
        <row r="138">
          <cell r="A138">
            <v>12120103</v>
          </cell>
          <cell r="B138" t="str">
            <v>Deferred front end fee - Current portion</v>
          </cell>
        </row>
        <row r="139">
          <cell r="A139">
            <v>12120104</v>
          </cell>
          <cell r="B139" t="str">
            <v>Deferred Front end fee</v>
          </cell>
        </row>
        <row r="140">
          <cell r="A140">
            <v>12120105</v>
          </cell>
          <cell r="B140" t="str">
            <v>ดอกเบี้ยเช่าซื้อรอตัดบัญชี - Current portion</v>
          </cell>
        </row>
        <row r="141">
          <cell r="A141">
            <v>12120106</v>
          </cell>
          <cell r="B141" t="str">
            <v>สินทรัพย์ภาษีเงินได้รอตัดบัญชี</v>
          </cell>
        </row>
        <row r="142">
          <cell r="A142">
            <v>12120107</v>
          </cell>
          <cell r="B142" t="str">
            <v>เงินฝากประจำ-ภาระค้ำประกัน</v>
          </cell>
        </row>
        <row r="143">
          <cell r="A143">
            <v>21010201</v>
          </cell>
          <cell r="B143" t="str">
            <v>เงินกู้ระยะสั้น-BAY</v>
          </cell>
        </row>
        <row r="144">
          <cell r="A144">
            <v>21010260</v>
          </cell>
          <cell r="B144" t="str">
            <v>เจ้าหนี้ TR-BAY</v>
          </cell>
        </row>
        <row r="145">
          <cell r="A145">
            <v>21010261</v>
          </cell>
          <cell r="B145" t="str">
            <v>เจ้าหนี้ TR-CIMB</v>
          </cell>
        </row>
        <row r="146">
          <cell r="A146">
            <v>21010262</v>
          </cell>
          <cell r="B146" t="str">
            <v>เจ้าหนี้ TR-SCB</v>
          </cell>
        </row>
        <row r="147">
          <cell r="A147">
            <v>21010264</v>
          </cell>
          <cell r="B147" t="str">
            <v>เจ้าหนี้ TR UOB</v>
          </cell>
        </row>
        <row r="148">
          <cell r="A148">
            <v>21010220</v>
          </cell>
          <cell r="B148" t="str">
            <v>ตั๋วสัญญาใช้เงิน(PN) - SCB</v>
          </cell>
        </row>
        <row r="149">
          <cell r="A149">
            <v>21020101</v>
          </cell>
          <cell r="B149" t="str">
            <v>เจ้าหนี้การค้าในประเทศ</v>
          </cell>
        </row>
        <row r="150">
          <cell r="A150">
            <v>21020102</v>
          </cell>
          <cell r="B150" t="str">
            <v>เจ้าหนี้การค้าต่างประเทศ</v>
          </cell>
        </row>
        <row r="151">
          <cell r="A151">
            <v>21020103</v>
          </cell>
          <cell r="B151" t="str">
            <v>เช็คจ่ายลงวันที่ล่วงหน้า</v>
          </cell>
        </row>
        <row r="152">
          <cell r="A152">
            <v>21020104</v>
          </cell>
          <cell r="B152" t="str">
            <v>เช็คจ่าย</v>
          </cell>
        </row>
        <row r="153">
          <cell r="A153">
            <v>21020199</v>
          </cell>
          <cell r="B153" t="str">
            <v>พักเจ้าหนี้</v>
          </cell>
        </row>
        <row r="154">
          <cell r="A154">
            <v>21020105</v>
          </cell>
          <cell r="B154" t="str">
            <v>Revalue AP ( ประเมินค่า)</v>
          </cell>
        </row>
        <row r="155">
          <cell r="A155">
            <v>21020201</v>
          </cell>
          <cell r="B155" t="str">
            <v>เจ้าหนี้อื่น</v>
          </cell>
        </row>
        <row r="156">
          <cell r="A156">
            <v>21020202</v>
          </cell>
          <cell r="B156" t="str">
            <v>รายได้รับล่วงหน้า</v>
          </cell>
        </row>
        <row r="157">
          <cell r="A157">
            <v>21020203</v>
          </cell>
          <cell r="B157" t="str">
            <v>ค่าโฆษณาค้างจ่าย</v>
          </cell>
        </row>
        <row r="158">
          <cell r="A158">
            <v>21020204</v>
          </cell>
          <cell r="B158" t="str">
            <v>ค่าส่งเสริมการขายค้างจ่าย</v>
          </cell>
        </row>
        <row r="159">
          <cell r="A159">
            <v>21020206</v>
          </cell>
          <cell r="B159" t="str">
            <v>ค่าไฟค้างจ่าย</v>
          </cell>
        </row>
        <row r="160">
          <cell r="A160">
            <v>21020209</v>
          </cell>
          <cell r="B160" t="str">
            <v>ค่าโบนัสค้างจ่าย</v>
          </cell>
        </row>
        <row r="161">
          <cell r="A161">
            <v>21020210</v>
          </cell>
          <cell r="B161" t="str">
            <v>เงินปันผลค้างจ่าย</v>
          </cell>
        </row>
        <row r="162">
          <cell r="A162">
            <v>21020211</v>
          </cell>
          <cell r="B162" t="str">
            <v>ค่าสอบบัญชีค้างจ่าย</v>
          </cell>
        </row>
        <row r="163">
          <cell r="A163">
            <v>21020212</v>
          </cell>
          <cell r="B163" t="str">
            <v>เงินสบทบประกันสังคมค้างจ่าย</v>
          </cell>
        </row>
        <row r="164">
          <cell r="A164">
            <v>21020213</v>
          </cell>
          <cell r="B164" t="str">
            <v>ค่ารักษาความปลอดภัยค้างจ่าย</v>
          </cell>
        </row>
        <row r="165">
          <cell r="A165">
            <v>21020214</v>
          </cell>
          <cell r="B165" t="str">
            <v>ค่าใช้จ่ายนำเข้าค้างจ่าย</v>
          </cell>
        </row>
        <row r="166">
          <cell r="A166">
            <v>21020215</v>
          </cell>
          <cell r="B166" t="str">
            <v>เจ้าหนี้กรมสรรพากร</v>
          </cell>
        </row>
        <row r="167">
          <cell r="A167">
            <v>21020220</v>
          </cell>
          <cell r="B167" t="str">
            <v>กองทุนสำรองเลี้ยงชีพค้างจ่าย</v>
          </cell>
        </row>
        <row r="168">
          <cell r="A168">
            <v>21020217</v>
          </cell>
          <cell r="B168" t="str">
            <v>เงินประกันพนักงาน</v>
          </cell>
        </row>
        <row r="169">
          <cell r="A169">
            <v>21020218</v>
          </cell>
          <cell r="B169" t="str">
            <v>ค่าประกันชุดฟอร์มค้างจ่าย</v>
          </cell>
        </row>
        <row r="170">
          <cell r="A170">
            <v>21020219</v>
          </cell>
          <cell r="B170" t="str">
            <v>ดอกเบี้ยจ่ายค้างจ่าย</v>
          </cell>
        </row>
        <row r="171">
          <cell r="A171">
            <v>21020221</v>
          </cell>
          <cell r="B171" t="str">
            <v>เงินเดือนค้างจ่าย</v>
          </cell>
        </row>
        <row r="172">
          <cell r="A172">
            <v>21020222</v>
          </cell>
          <cell r="B172" t="str">
            <v>ค่าประกันผลงานค้างจ่าย (Retention)</v>
          </cell>
        </row>
        <row r="173">
          <cell r="A173">
            <v>21020223</v>
          </cell>
          <cell r="B173" t="str">
            <v>ดอกเบี้ยค้างจ่าย</v>
          </cell>
        </row>
        <row r="174">
          <cell r="A174">
            <v>21020224</v>
          </cell>
          <cell r="B174" t="str">
            <v>เจ้าหนี้ตามสัญญาซื้อขายเงินตราต่างประเทศล่วงหน้า</v>
          </cell>
        </row>
        <row r="175">
          <cell r="A175">
            <v>21020298</v>
          </cell>
          <cell r="B175" t="str">
            <v>ค่าใช้จ่ายค้างจ่ายอื่น-โรจนะ</v>
          </cell>
        </row>
        <row r="176">
          <cell r="A176">
            <v>21020299</v>
          </cell>
          <cell r="B176" t="str">
            <v>ค่าใช้จ่ายค้างจ่ายอื่น-ร่มเกล้า</v>
          </cell>
        </row>
        <row r="177">
          <cell r="A177">
            <v>21030101</v>
          </cell>
          <cell r="B177" t="str">
            <v>เงินกู้ยืมระยะยาวที่ถึงกำหนดชำระภายใน 1 ปี</v>
          </cell>
        </row>
        <row r="178">
          <cell r="A178">
            <v>21030102</v>
          </cell>
          <cell r="B178" t="str">
            <v>หนี้สินตามสัญญาเช่าการเงินที่ถึงกำหนดชำระภายใน 1 ปี</v>
          </cell>
        </row>
        <row r="179">
          <cell r="A179">
            <v>21040101</v>
          </cell>
          <cell r="B179" t="str">
            <v>เงินกู้ยืมระยะสั้น - กรรมการ</v>
          </cell>
        </row>
        <row r="180">
          <cell r="A180">
            <v>21050101</v>
          </cell>
          <cell r="B180" t="str">
            <v>ภาษีเงินได้นิติบุคคลค้างจ่าย</v>
          </cell>
        </row>
        <row r="181">
          <cell r="A181">
            <v>21070101</v>
          </cell>
          <cell r="B181" t="str">
            <v>ภาษีขาย</v>
          </cell>
        </row>
        <row r="182">
          <cell r="A182">
            <v>21070102</v>
          </cell>
          <cell r="B182" t="str">
            <v>ภงด.1 หัก ณ ที่จ่ายค้างจ่าย</v>
          </cell>
        </row>
        <row r="183">
          <cell r="A183">
            <v>21070103</v>
          </cell>
          <cell r="B183" t="str">
            <v>ภงด.2 หัก ณ ที่จ่ายค้างจ่าย</v>
          </cell>
        </row>
        <row r="184">
          <cell r="A184">
            <v>21070104</v>
          </cell>
          <cell r="B184" t="str">
            <v>ภงด.3 หัก ณ ที่จ่ายค้างจ่าย</v>
          </cell>
        </row>
        <row r="185">
          <cell r="A185">
            <v>21070105</v>
          </cell>
          <cell r="B185" t="str">
            <v>ภงด.53 หัก ณ ที่จ่ายค้างจ่าย</v>
          </cell>
        </row>
        <row r="186">
          <cell r="A186">
            <v>21070106</v>
          </cell>
          <cell r="B186" t="str">
            <v>ภงด.54 หัก ณ ที่จ่ายค้างจ่าย</v>
          </cell>
        </row>
        <row r="187">
          <cell r="A187">
            <v>21070107</v>
          </cell>
          <cell r="B187" t="str">
            <v>รายได้จากการฝากขายรอรับรู้</v>
          </cell>
        </row>
        <row r="188">
          <cell r="A188">
            <v>21070197</v>
          </cell>
          <cell r="B188" t="str">
            <v>พักสวัสดิการ-พนักงาน</v>
          </cell>
        </row>
        <row r="189">
          <cell r="A189">
            <v>21070198</v>
          </cell>
          <cell r="B189" t="str">
            <v>พักหัก ณ ที่จ่ายค้างจ่าย</v>
          </cell>
        </row>
        <row r="190">
          <cell r="A190">
            <v>21070199</v>
          </cell>
          <cell r="B190" t="str">
            <v>พักซื้อขายระหว่างกัน</v>
          </cell>
        </row>
        <row r="191">
          <cell r="A191">
            <v>22010102</v>
          </cell>
          <cell r="B191" t="str">
            <v>เงินกู้ยืมระยะยาว - BAY</v>
          </cell>
        </row>
        <row r="192">
          <cell r="A192">
            <v>22010103</v>
          </cell>
          <cell r="B192" t="str">
            <v>เงินกู้ยืมระยะยาว - CIMB</v>
          </cell>
        </row>
        <row r="193">
          <cell r="A193">
            <v>22010104</v>
          </cell>
          <cell r="B193" t="str">
            <v>เงินกู้ยืมระยะยาว - UOB</v>
          </cell>
        </row>
        <row r="194">
          <cell r="A194">
            <v>22010105</v>
          </cell>
          <cell r="B194" t="str">
            <v>เงินกู้ยืมระยะยาว - SCB</v>
          </cell>
        </row>
        <row r="195">
          <cell r="A195">
            <v>22030101</v>
          </cell>
          <cell r="B195" t="str">
            <v>ภาระผูกพันผลประโยชน์พนักงาน</v>
          </cell>
        </row>
        <row r="196">
          <cell r="A196">
            <v>22050101</v>
          </cell>
          <cell r="B196" t="str">
            <v>เจ้าหนี้เช่าซื้อ-บมจ.ธนาคารธนชาติ</v>
          </cell>
        </row>
        <row r="197">
          <cell r="A197">
            <v>22050102</v>
          </cell>
          <cell r="B197" t="str">
            <v>เจ้าหนี้เช่าซื้อ-บจก.ลิสซิ่งกสิกรไทย</v>
          </cell>
        </row>
        <row r="198">
          <cell r="A198">
            <v>22050103</v>
          </cell>
          <cell r="B198" t="str">
            <v>เจ้าหนี้เช่าซื้อ-บจก.ราชธานีลิสซิ่ง</v>
          </cell>
        </row>
        <row r="199">
          <cell r="A199">
            <v>22050104</v>
          </cell>
          <cell r="B199" t="str">
            <v>เจ้าหนี้เช่าซื้อ-ธนาคารเกียรตินาคิน</v>
          </cell>
        </row>
        <row r="200">
          <cell r="A200">
            <v>22050105</v>
          </cell>
          <cell r="B200" t="str">
            <v>เจ้าหนี้เช่าซื้อ-บจก.ตรีเพชรอีซูซุลิสซิ่ง</v>
          </cell>
        </row>
        <row r="201">
          <cell r="A201">
            <v>22050106</v>
          </cell>
          <cell r="B201" t="str">
            <v>เจ้าหนี้เช่าซื้อ-ธนาคารกรุงศรีอยุธยา จำกัด</v>
          </cell>
        </row>
        <row r="202">
          <cell r="A202">
            <v>31020101</v>
          </cell>
          <cell r="B202" t="str">
            <v>หุ้นสามัญ</v>
          </cell>
        </row>
        <row r="203">
          <cell r="A203">
            <v>31020102</v>
          </cell>
          <cell r="B203" t="str">
            <v>ส่วนเกินมูลค่าหุ้น</v>
          </cell>
        </row>
        <row r="204">
          <cell r="A204">
            <v>31020103</v>
          </cell>
          <cell r="B204" t="str">
            <v>ส่วนทุนจากการจ่ายโดยให้หุ้นเป็นเกณฑ์</v>
          </cell>
        </row>
        <row r="205">
          <cell r="A205">
            <v>31020104</v>
          </cell>
          <cell r="B205" t="str">
            <v>IPO First Trade Data</v>
          </cell>
        </row>
        <row r="206">
          <cell r="A206">
            <v>34010101</v>
          </cell>
          <cell r="B206" t="str">
            <v>สำรองตามกฏหมาย</v>
          </cell>
        </row>
        <row r="207">
          <cell r="A207">
            <v>34020101</v>
          </cell>
          <cell r="B207" t="str">
            <v>กำไร(ขาดทุน)สะสม</v>
          </cell>
        </row>
        <row r="208">
          <cell r="A208">
            <v>34020102</v>
          </cell>
          <cell r="B208" t="str">
            <v>กำไร(ขาดทุน)ประจำงวด</v>
          </cell>
        </row>
        <row r="209">
          <cell r="A209">
            <v>41010101</v>
          </cell>
          <cell r="B209" t="str">
            <v>รายได้จากการขาย-ในประเทศ</v>
          </cell>
        </row>
        <row r="210">
          <cell r="A210">
            <v>41010102</v>
          </cell>
          <cell r="B210" t="str">
            <v>รายได้จากการขาย-ต่างประเทศ</v>
          </cell>
        </row>
        <row r="211">
          <cell r="A211">
            <v>41010103</v>
          </cell>
          <cell r="B211" t="str">
            <v>รายได้จากการฝากขาย</v>
          </cell>
        </row>
        <row r="212">
          <cell r="A212">
            <v>41010104</v>
          </cell>
          <cell r="B212" t="str">
            <v>รับคืนสินค้า</v>
          </cell>
        </row>
        <row r="213">
          <cell r="A213">
            <v>41010105</v>
          </cell>
          <cell r="B213" t="str">
            <v>ส่วนลดจ่าย (ส่งเสริมการขาย)</v>
          </cell>
        </row>
        <row r="214">
          <cell r="A214">
            <v>41010106</v>
          </cell>
          <cell r="B214" t="str">
            <v>Rebate</v>
          </cell>
        </row>
        <row r="215">
          <cell r="A215">
            <v>41010107</v>
          </cell>
          <cell r="B215" t="str">
            <v>DC Allowance</v>
          </cell>
        </row>
        <row r="216">
          <cell r="A216">
            <v>42010101</v>
          </cell>
          <cell r="B216" t="str">
            <v>รายได้ค่าขนส่ง</v>
          </cell>
        </row>
        <row r="217">
          <cell r="A217">
            <v>42010102</v>
          </cell>
          <cell r="B217" t="str">
            <v>รายได้ค่าเช่าสถานที</v>
          </cell>
        </row>
        <row r="218">
          <cell r="A218">
            <v>42010103</v>
          </cell>
          <cell r="B218" t="str">
            <v>รายได้ค่าบริหารจัดการ</v>
          </cell>
        </row>
        <row r="219">
          <cell r="A219">
            <v>43010101</v>
          </cell>
          <cell r="B219" t="str">
            <v>ดอกเบี้ยรับจากธนาคาร</v>
          </cell>
        </row>
        <row r="220">
          <cell r="A220">
            <v>43010103</v>
          </cell>
          <cell r="B220" t="str">
            <v>ส่วนลดเงินสด</v>
          </cell>
        </row>
        <row r="221">
          <cell r="A221">
            <v>43010104</v>
          </cell>
          <cell r="B221" t="str">
            <v>รายได้ Rebate</v>
          </cell>
        </row>
        <row r="222">
          <cell r="A222">
            <v>43010105</v>
          </cell>
          <cell r="B222" t="str">
            <v>กำไรจากการจำหน่ายทรัพย์สิน</v>
          </cell>
        </row>
        <row r="223">
          <cell r="A223">
            <v>43010106</v>
          </cell>
          <cell r="B223" t="str">
            <v>กำไร(ขาดทุน)จากอัตราแลกเปลี่ยน</v>
          </cell>
        </row>
        <row r="224">
          <cell r="A224">
            <v>43010107</v>
          </cell>
          <cell r="B224" t="str">
            <v>กำไร(ขาดทุน)จากอัตราแลกเปลี่ยนที่ยังไม่เกิดขึ้นจริง</v>
          </cell>
        </row>
        <row r="225">
          <cell r="A225">
            <v>43010109</v>
          </cell>
          <cell r="B225" t="str">
            <v>รายได้อื่นจากพนักงาน</v>
          </cell>
        </row>
        <row r="226">
          <cell r="A226">
            <v>43010110</v>
          </cell>
          <cell r="B226" t="str">
            <v>รายได้เงินปันผล</v>
          </cell>
        </row>
        <row r="227">
          <cell r="A227">
            <v>43010199</v>
          </cell>
          <cell r="B227" t="str">
            <v>รายได้อื่นๆ</v>
          </cell>
        </row>
        <row r="228">
          <cell r="A228">
            <v>51010101</v>
          </cell>
          <cell r="B228" t="str">
            <v>ต้นทุนสินค้าที่ขาย</v>
          </cell>
        </row>
        <row r="229">
          <cell r="A229">
            <v>51010104</v>
          </cell>
          <cell r="B229" t="str">
            <v>สินค้าขาด/เกินจากบัญชี</v>
          </cell>
        </row>
        <row r="230">
          <cell r="A230">
            <v>51010105</v>
          </cell>
          <cell r="B230" t="str">
            <v>ผลต่างต้นทุนที่เกิดขึ้นจริง-สินค้าสำเร็จรูป</v>
          </cell>
        </row>
        <row r="231">
          <cell r="A231">
            <v>51010106</v>
          </cell>
          <cell r="B231" t="str">
            <v>ผลต่างต้นทุนที่เกิดขึ้นจริง-สินค้ากึ่งสำเร็จรูป</v>
          </cell>
        </row>
        <row r="232">
          <cell r="A232">
            <v>51010107</v>
          </cell>
          <cell r="B232" t="str">
            <v>ผลต่างต้นทุนที่เกิดขึ้นจริง-งานระหว่างทำ</v>
          </cell>
        </row>
        <row r="233">
          <cell r="A233">
            <v>51010108</v>
          </cell>
          <cell r="B233" t="str">
            <v>ผลต่างต้นทุนที่เกิดขึ้นจริง-วัตถุดิบ</v>
          </cell>
        </row>
        <row r="234">
          <cell r="A234">
            <v>51010109</v>
          </cell>
          <cell r="B234" t="str">
            <v>ต้นทุนคิดเข้างาน-ค่าแรง</v>
          </cell>
        </row>
        <row r="235">
          <cell r="A235">
            <v>51010110</v>
          </cell>
          <cell r="B235" t="str">
            <v>ต้นทุนคิดเข้างาน - ค่าโสหุ้ย</v>
          </cell>
        </row>
        <row r="236">
          <cell r="A236">
            <v>51010112</v>
          </cell>
          <cell r="B236" t="str">
            <v>ผลต่างต้นทุนคิดเข้างาน -  ค่าโสหุ้ย</v>
          </cell>
        </row>
        <row r="237">
          <cell r="A237">
            <v>51010114</v>
          </cell>
          <cell r="B237" t="str">
            <v>ผลต่างจากการ-Repack</v>
          </cell>
        </row>
        <row r="238">
          <cell r="A238">
            <v>51010121</v>
          </cell>
          <cell r="B238" t="str">
            <v>ค่าเบี้ยเลี้ยงเดินทาง-ฝ่ายผลิต</v>
          </cell>
        </row>
        <row r="239">
          <cell r="A239">
            <v>51010199</v>
          </cell>
          <cell r="B239" t="str">
            <v>บัญชีพักต้นทุนสินค้า</v>
          </cell>
        </row>
        <row r="240">
          <cell r="A240">
            <v>52010101</v>
          </cell>
          <cell r="B240" t="str">
            <v>ค่าอากรขาเข้า</v>
          </cell>
        </row>
        <row r="241">
          <cell r="A241">
            <v>52010102</v>
          </cell>
          <cell r="B241" t="str">
            <v>ค่าใช้จ่ายในการนำเข้า</v>
          </cell>
        </row>
        <row r="242">
          <cell r="A242">
            <v>52010201</v>
          </cell>
          <cell r="B242" t="str">
            <v>เงินเดือนพนักงาน-ฝ่ายผลิต</v>
          </cell>
        </row>
        <row r="243">
          <cell r="A243">
            <v>52010202</v>
          </cell>
          <cell r="B243" t="str">
            <v>ค่าแรงงาน-ฝ่ายผลิต</v>
          </cell>
        </row>
        <row r="244">
          <cell r="A244">
            <v>52010203</v>
          </cell>
          <cell r="B244" t="str">
            <v>ค่าล่วงเวลา-ฝ่ายผลิต</v>
          </cell>
        </row>
        <row r="245">
          <cell r="A245">
            <v>52010211</v>
          </cell>
          <cell r="B245" t="str">
            <v>ค่าแรงงาน - เหมาจ่าย</v>
          </cell>
        </row>
        <row r="246">
          <cell r="A246">
            <v>52010301</v>
          </cell>
          <cell r="B246" t="str">
            <v>ค่าตำแหน่ง-ฝ่ายผลิต</v>
          </cell>
        </row>
        <row r="247">
          <cell r="A247">
            <v>52010302</v>
          </cell>
          <cell r="B247" t="str">
            <v>ค่าเบี้ยขยัน-ฝ่ายผลิต</v>
          </cell>
        </row>
        <row r="248">
          <cell r="A248">
            <v>52010303</v>
          </cell>
          <cell r="B248" t="str">
            <v>ค่าเบี้ยอาหาร-ฝ่ายผลิต</v>
          </cell>
        </row>
        <row r="249">
          <cell r="A249">
            <v>52010304</v>
          </cell>
          <cell r="B249" t="str">
            <v>ค่าน้ำมันและเดินทาง-ฝ่ายผลิต</v>
          </cell>
        </row>
        <row r="250">
          <cell r="A250">
            <v>52010305</v>
          </cell>
          <cell r="B250" t="str">
            <v>โบนัส-ฝ่ายผลิต</v>
          </cell>
        </row>
        <row r="251">
          <cell r="A251">
            <v>52010306</v>
          </cell>
          <cell r="B251" t="str">
            <v>เงินสมทบกองทุนประกันสังคม-ฝายผลิต</v>
          </cell>
        </row>
        <row r="252">
          <cell r="A252">
            <v>52010307</v>
          </cell>
          <cell r="B252" t="str">
            <v>กองทุนสำรองเลี้ยงชีพ-ฝ่ายผลิต</v>
          </cell>
        </row>
        <row r="253">
          <cell r="A253">
            <v>52010308</v>
          </cell>
          <cell r="B253" t="str">
            <v>ค่าใช้จ่ายผลประโยชน์พนักงาน - ฝ่ายผลิต</v>
          </cell>
        </row>
        <row r="254">
          <cell r="A254">
            <v>52010309</v>
          </cell>
          <cell r="B254" t="str">
            <v>ค่าสวัสดิการพนักงาน-ฝ่ายผลิต</v>
          </cell>
        </row>
        <row r="255">
          <cell r="A255">
            <v>52010310</v>
          </cell>
          <cell r="B255" t="str">
            <v>ค่าประกันสุขภาพพนักงาน-ฝ่ายผลิต</v>
          </cell>
        </row>
        <row r="256">
          <cell r="A256">
            <v>52010311</v>
          </cell>
          <cell r="B256" t="str">
            <v>ค่าตรวจสุขภาพพนักงาน - ฝ่ายผลิต</v>
          </cell>
        </row>
        <row r="257">
          <cell r="A257">
            <v>52010312</v>
          </cell>
          <cell r="B257" t="str">
            <v>ค่าอบรมสัมมนา - ฝ่ายผลิต</v>
          </cell>
        </row>
        <row r="258">
          <cell r="A258">
            <v>52010313</v>
          </cell>
          <cell r="B258" t="str">
            <v>ค่ารถรับส่งพนักงาน - ฝ่ายผลิต</v>
          </cell>
        </row>
        <row r="259">
          <cell r="A259">
            <v>52010314</v>
          </cell>
          <cell r="B259" t="str">
            <v>ค่ายูนิฟอร์มพนักงาน - ฝ่ายผลิต</v>
          </cell>
        </row>
        <row r="260">
          <cell r="A260">
            <v>52010315</v>
          </cell>
          <cell r="B260" t="str">
            <v>ค่ายาและอุปกรณ์พยาบาล</v>
          </cell>
        </row>
        <row r="261">
          <cell r="A261">
            <v>52010399</v>
          </cell>
          <cell r="B261" t="str">
            <v>ค่าใช้จ่ายพนักงานอื่น-ฝ่ายผลิต</v>
          </cell>
        </row>
        <row r="262">
          <cell r="A262">
            <v>52010401</v>
          </cell>
          <cell r="B262" t="str">
            <v>ค่าไฟฟ้า-ฝ่ายผลิต</v>
          </cell>
        </row>
        <row r="263">
          <cell r="A263">
            <v>52010402</v>
          </cell>
          <cell r="B263" t="str">
            <v>ค่าน้ำประปา-ฝ่ายผลิต</v>
          </cell>
        </row>
        <row r="264">
          <cell r="A264">
            <v>52010403</v>
          </cell>
          <cell r="B264" t="str">
            <v>ค่าโทรศัพท์-ฝ่ายผลิต</v>
          </cell>
        </row>
        <row r="265">
          <cell r="A265">
            <v>52010501</v>
          </cell>
          <cell r="B265" t="str">
            <v>ค่าซ่อมแซมและบำรุงรักษา-เครื่องจักร</v>
          </cell>
        </row>
        <row r="266">
          <cell r="A266">
            <v>52010502</v>
          </cell>
          <cell r="B266" t="str">
            <v>ค่าซ่อมแซมและบำรุงรักษา-อาคารโรงงาน</v>
          </cell>
        </row>
        <row r="267">
          <cell r="A267">
            <v>52010503</v>
          </cell>
          <cell r="B267" t="str">
            <v>ค่าวัสดุโรงงาน-ฝ่ายซ่อมบำรุง</v>
          </cell>
        </row>
        <row r="268">
          <cell r="A268">
            <v>52010504</v>
          </cell>
          <cell r="B268" t="str">
            <v>ค่าซ่อมแซมและบำรุงรักษา-อื่นๆ</v>
          </cell>
        </row>
        <row r="269">
          <cell r="A269">
            <v>52010505</v>
          </cell>
          <cell r="B269" t="str">
            <v>ค่าซ่อมแซมและบำรุงรักษา-เครื่องตกแต่งโรงงาน</v>
          </cell>
        </row>
        <row r="270">
          <cell r="A270">
            <v>52010506</v>
          </cell>
          <cell r="B270" t="str">
            <v>ค่าซ่อมแซมและบำรุงรักษา-ยานพาหนะ โรงงาน</v>
          </cell>
        </row>
        <row r="271">
          <cell r="A271">
            <v>52010602</v>
          </cell>
          <cell r="B271" t="str">
            <v>ค่าเสื่อมราคา อาคารโรงงาน</v>
          </cell>
        </row>
        <row r="272">
          <cell r="A272">
            <v>52010603</v>
          </cell>
          <cell r="B272" t="str">
            <v>ค่าเสื่อมราคา ส่วนต่อเติมอาคาร  โรงงาน</v>
          </cell>
        </row>
        <row r="273">
          <cell r="A273">
            <v>52010604</v>
          </cell>
          <cell r="B273" t="str">
            <v>ค่าเสื่อมราคา เครื่องจักร</v>
          </cell>
        </row>
        <row r="274">
          <cell r="A274">
            <v>52010605</v>
          </cell>
          <cell r="B274" t="str">
            <v>ค่าเสื่อมราคา เครื่องมือเครื่องใช้-โรงงาน</v>
          </cell>
        </row>
        <row r="275">
          <cell r="A275">
            <v>52010606</v>
          </cell>
          <cell r="B275" t="str">
            <v>ค่าเสื่อมราคา เครื่องใช้สำนักงาน-โรงงาน</v>
          </cell>
        </row>
        <row r="276">
          <cell r="A276">
            <v>52010607</v>
          </cell>
          <cell r="B276" t="str">
            <v>ค่าเสื่อมราคา เครื่องตกแต่งโรงงาน</v>
          </cell>
        </row>
        <row r="277">
          <cell r="A277">
            <v>52010608</v>
          </cell>
          <cell r="B277" t="str">
            <v>ค่าเสื่อมราคา ยานพาหนะ   โรงงาน</v>
          </cell>
        </row>
        <row r="278">
          <cell r="A278">
            <v>52010610</v>
          </cell>
          <cell r="B278" t="str">
            <v>ค่าเสื่อมราคา ระบบสื่อสาร  โรงงาน</v>
          </cell>
        </row>
        <row r="279">
          <cell r="A279">
            <v>52010611</v>
          </cell>
          <cell r="B279" t="str">
            <v>ค่าเสื่อมราคา ระบบสาธารณูปโภค  โรงงาน</v>
          </cell>
        </row>
        <row r="280">
          <cell r="A280">
            <v>52010612</v>
          </cell>
          <cell r="B280" t="str">
            <v>ค่าเสื่อมราคา ระบบรักษาความปลอดภัย - โรงงาน</v>
          </cell>
        </row>
        <row r="281">
          <cell r="A281">
            <v>52010701</v>
          </cell>
          <cell r="B281" t="str">
            <v>ค่าเช่าพื้นที่โรงงาน</v>
          </cell>
        </row>
        <row r="282">
          <cell r="A282">
            <v>52010702</v>
          </cell>
          <cell r="B282" t="str">
            <v>ค่าเบี้ยประกันภัย-โรงงาน</v>
          </cell>
        </row>
        <row r="283">
          <cell r="A283">
            <v>52010705</v>
          </cell>
          <cell r="B283" t="str">
            <v>ค่าน้ำมันเชื้อเพลิง</v>
          </cell>
        </row>
        <row r="284">
          <cell r="A284">
            <v>52010706</v>
          </cell>
          <cell r="B284" t="str">
            <v>ค่าเครื่องมือเครื่องใช้ขนาดเล็กในโรงงาน</v>
          </cell>
        </row>
        <row r="285">
          <cell r="A285">
            <v>52010724</v>
          </cell>
          <cell r="B285" t="str">
            <v>ค่าใช้จ่ายในการขนส่งเข้า</v>
          </cell>
        </row>
        <row r="286">
          <cell r="A286">
            <v>52010707</v>
          </cell>
          <cell r="B286" t="str">
            <v>ค่าวัสดุอุปกรณ์สำนักงาน -โรงงาน</v>
          </cell>
        </row>
        <row r="287">
          <cell r="A287">
            <v>52010708</v>
          </cell>
          <cell r="B287" t="str">
            <v>ค่าใช้จ่ายวัสดุสิ้นเปลือง</v>
          </cell>
        </row>
        <row r="288">
          <cell r="A288">
            <v>52010709</v>
          </cell>
          <cell r="B288" t="str">
            <v>ค่ารักษาความปลอดภัย - โรงงาน</v>
          </cell>
        </row>
        <row r="289">
          <cell r="A289">
            <v>52010710</v>
          </cell>
          <cell r="B289" t="str">
            <v>ค่าบริการทำความสะอาด -โรงงาน</v>
          </cell>
        </row>
        <row r="290">
          <cell r="A290">
            <v>52010711</v>
          </cell>
          <cell r="B290" t="str">
            <v>ค่าทดสอบผลิตภัณฑ์</v>
          </cell>
        </row>
        <row r="291">
          <cell r="A291">
            <v>52010712</v>
          </cell>
          <cell r="B291" t="str">
            <v>ค่าทดลองตัวอย่าง</v>
          </cell>
        </row>
        <row r="292">
          <cell r="A292">
            <v>52010713</v>
          </cell>
          <cell r="B292" t="str">
            <v>ค่าธรรมเนียมอื่นเกี่ยวกับผลิตภัณฑ์</v>
          </cell>
        </row>
        <row r="293">
          <cell r="A293">
            <v>52010715</v>
          </cell>
          <cell r="B293" t="str">
            <v>ผลต่างจากการตรวจนับ</v>
          </cell>
        </row>
        <row r="294">
          <cell r="A294">
            <v>52010716</v>
          </cell>
          <cell r="B294" t="str">
            <v>ผลต่างจากการโอนย้ายสินค้า</v>
          </cell>
        </row>
        <row r="295">
          <cell r="A295">
            <v>52010717</v>
          </cell>
          <cell r="B295" t="str">
            <v>ค่าบริการบำบัดน้ำเสีย</v>
          </cell>
        </row>
        <row r="296">
          <cell r="A296">
            <v>52010718</v>
          </cell>
          <cell r="B296" t="str">
            <v>ค่าใช้จ่ายในการวิจัยและพัฒนา</v>
          </cell>
        </row>
        <row r="297">
          <cell r="A297">
            <v>52010719</v>
          </cell>
          <cell r="B297" t="str">
            <v>ค่าใช้จ่ายในการตรวจสอบคุณภาพ</v>
          </cell>
        </row>
        <row r="298">
          <cell r="A298">
            <v>52010720</v>
          </cell>
          <cell r="B298" t="str">
            <v>ขาดทุนจากสินค้าเสื่อมสภาพ</v>
          </cell>
        </row>
        <row r="299">
          <cell r="A299">
            <v>52010721</v>
          </cell>
          <cell r="B299" t="str">
            <v>ขาดทุนจากการทำลายสินค้า</v>
          </cell>
        </row>
        <row r="300">
          <cell r="A300">
            <v>52010722</v>
          </cell>
          <cell r="B300" t="str">
            <v>ค่าใช้จ่ายวัสดุอุปกรณ์โรงงาน</v>
          </cell>
        </row>
        <row r="301">
          <cell r="A301">
            <v>52010723</v>
          </cell>
          <cell r="B301" t="str">
            <v>ค่าขึ้นรูปภาชนะบรรจุและแบบพิมพ์</v>
          </cell>
        </row>
        <row r="302">
          <cell r="A302">
            <v>52010725</v>
          </cell>
          <cell r="B302" t="str">
            <v>ค่าเช่าคลังสินค้า</v>
          </cell>
        </row>
        <row r="303">
          <cell r="A303">
            <v>52010726</v>
          </cell>
          <cell r="B303" t="str">
            <v>ค่าบริการวิเคราะห์คุณภาพน้ำ</v>
          </cell>
        </row>
        <row r="304">
          <cell r="A304">
            <v>52010728</v>
          </cell>
          <cell r="B304" t="str">
            <v>ภาษีโรงเรือน</v>
          </cell>
        </row>
        <row r="305">
          <cell r="A305">
            <v>52010729</v>
          </cell>
          <cell r="B305" t="str">
            <v>ค่าใช้จ่าย - Safety Activities &amp; Safety Equipment</v>
          </cell>
        </row>
        <row r="306">
          <cell r="A306">
            <v>52010730</v>
          </cell>
          <cell r="B306" t="str">
            <v>ค่าใช้จ่าย ISO Activities</v>
          </cell>
        </row>
        <row r="307">
          <cell r="A307">
            <v>52010731</v>
          </cell>
          <cell r="B307" t="str">
            <v>ค่าบริการกำจัดแมลง</v>
          </cell>
        </row>
        <row r="308">
          <cell r="A308">
            <v>52010732</v>
          </cell>
          <cell r="B308" t="str">
            <v>ค่าบริการส่วนกลาง</v>
          </cell>
        </row>
        <row r="309">
          <cell r="A309">
            <v>52010740</v>
          </cell>
          <cell r="B309" t="str">
            <v>ค่าใช้จ่ายในการทำลายสินค้า</v>
          </cell>
        </row>
        <row r="310">
          <cell r="A310">
            <v>52010799</v>
          </cell>
          <cell r="B310" t="str">
            <v>ค่าใช้จ่ายการผลิตอื่นๆ</v>
          </cell>
        </row>
        <row r="311">
          <cell r="A311">
            <v>52010727</v>
          </cell>
          <cell r="B311" t="str">
            <v>ค่าใช้จ่ายเงินช่วยเหลือผู้ประกอบการร้านค้า</v>
          </cell>
        </row>
        <row r="312">
          <cell r="A312">
            <v>61010101</v>
          </cell>
          <cell r="B312" t="str">
            <v>เงินเดือนพนักงาน-ฝ่ายขาย</v>
          </cell>
        </row>
        <row r="313">
          <cell r="A313">
            <v>61010102</v>
          </cell>
          <cell r="B313" t="str">
            <v>ค่าแรงงาน-ฝ่ายขาย</v>
          </cell>
        </row>
        <row r="314">
          <cell r="A314">
            <v>61010103</v>
          </cell>
          <cell r="B314" t="str">
            <v>ค่าล่วงเวลา-ฝ่ายขาย</v>
          </cell>
        </row>
        <row r="315">
          <cell r="A315">
            <v>61010104</v>
          </cell>
          <cell r="B315" t="str">
            <v>ค่าตำแหน่ง-ฝ่ายขาย</v>
          </cell>
        </row>
        <row r="316">
          <cell r="A316">
            <v>61010105</v>
          </cell>
          <cell r="B316" t="str">
            <v>ค่าเบี้ยขยัน-ฝ่ายขาย</v>
          </cell>
        </row>
        <row r="317">
          <cell r="A317">
            <v>61010106</v>
          </cell>
          <cell r="B317" t="str">
            <v>ค่าเบี้ยอาหาร-ฝ่ายขาย</v>
          </cell>
        </row>
        <row r="318">
          <cell r="A318">
            <v>61010107</v>
          </cell>
          <cell r="B318" t="str">
            <v>ค่าน้ำมันและค่าเสือมรถ-ฝ่ายขาย(เงินเดือน)</v>
          </cell>
        </row>
        <row r="319">
          <cell r="A319">
            <v>61010108</v>
          </cell>
          <cell r="B319" t="str">
            <v>โบนัส-ฝ่ายขาย</v>
          </cell>
        </row>
        <row r="320">
          <cell r="A320">
            <v>61010109</v>
          </cell>
          <cell r="B320" t="str">
            <v>เงินสมทบกองทุนประกันสังคม-ฝ่ายขาย</v>
          </cell>
        </row>
        <row r="321">
          <cell r="A321">
            <v>61010110</v>
          </cell>
          <cell r="B321" t="str">
            <v>กองทุนสำรองเลี้ยงชีพ-ฝ่ายขาย</v>
          </cell>
        </row>
        <row r="322">
          <cell r="A322">
            <v>61010111</v>
          </cell>
          <cell r="B322" t="str">
            <v>ค่าใช้จ่ายผลประโยชน์พนักงาน - ฝ่ายขาย</v>
          </cell>
        </row>
        <row r="323">
          <cell r="A323">
            <v>61010112</v>
          </cell>
          <cell r="B323" t="str">
            <v>ค่าสวัสดิการพนักงาน-ฝ่ายขาย</v>
          </cell>
        </row>
        <row r="324">
          <cell r="A324">
            <v>61010113</v>
          </cell>
          <cell r="B324" t="str">
            <v>ค่าประกันสุขภาพพนักงาน-ฝ่ายขาย</v>
          </cell>
        </row>
        <row r="325">
          <cell r="A325">
            <v>61010114</v>
          </cell>
          <cell r="B325" t="str">
            <v>ค่าตรวจสุขภาพพนักงาน - ฝ่ายขาย</v>
          </cell>
        </row>
        <row r="326">
          <cell r="A326">
            <v>61010115</v>
          </cell>
          <cell r="B326" t="str">
            <v>ค่าอบรมสัมมนา - ฝ่ายขาย</v>
          </cell>
        </row>
        <row r="327">
          <cell r="A327">
            <v>61010116</v>
          </cell>
          <cell r="B327" t="str">
            <v>ค่าคอมมิชชั่น -ฝ่ายขาย</v>
          </cell>
        </row>
        <row r="328">
          <cell r="A328">
            <v>61010117</v>
          </cell>
          <cell r="B328" t="str">
            <v>ค่าโทรศัพท์ - ฝ่ายขาย(เงินเดือน)</v>
          </cell>
        </row>
        <row r="329">
          <cell r="A329">
            <v>61010119</v>
          </cell>
          <cell r="B329" t="str">
            <v>ค่าโรงแรมที่พัก - ฝ่ายขาย</v>
          </cell>
        </row>
        <row r="330">
          <cell r="A330">
            <v>61010120</v>
          </cell>
          <cell r="B330" t="str">
            <v>ค่าน้ำมันเดินทาง - ฝ่ายขาย</v>
          </cell>
        </row>
        <row r="331">
          <cell r="A331">
            <v>61010121</v>
          </cell>
          <cell r="B331" t="str">
            <v>ค่าเบี้ยเลี้ยงเดินทาง-ฝ่ายขาย</v>
          </cell>
        </row>
        <row r="332">
          <cell r="A332">
            <v>61010122</v>
          </cell>
          <cell r="B332" t="str">
            <v>ค่าใช้จ่ายเที่ยว-ฝ่ายขาย</v>
          </cell>
        </row>
        <row r="333">
          <cell r="A333">
            <v>61010123</v>
          </cell>
          <cell r="B333" t="str">
            <v>ค่าใช้จ่ายเดินทาง-พนักงาน</v>
          </cell>
        </row>
        <row r="334">
          <cell r="A334">
            <v>61010199</v>
          </cell>
          <cell r="B334" t="str">
            <v>ค่าใช้จ่ายพนักงานอื่น-ฝ่ายขาย</v>
          </cell>
        </row>
        <row r="335">
          <cell r="A335">
            <v>61010201</v>
          </cell>
          <cell r="B335" t="str">
            <v>ค่าโฆษณา</v>
          </cell>
        </row>
        <row r="336">
          <cell r="A336">
            <v>61010202</v>
          </cell>
          <cell r="B336" t="str">
            <v>ค่าใช้จ่ายในการถ่ายทำโฆษณา</v>
          </cell>
        </row>
        <row r="337">
          <cell r="A337">
            <v>61010203</v>
          </cell>
          <cell r="B337" t="str">
            <v>ค่าพรีเซ็นเตอร์</v>
          </cell>
        </row>
        <row r="338">
          <cell r="A338">
            <v>61010204</v>
          </cell>
          <cell r="B338" t="str">
            <v>ค่าใช้จ่ายในการจัดทำ website</v>
          </cell>
        </row>
        <row r="339">
          <cell r="A339">
            <v>61010205</v>
          </cell>
          <cell r="B339" t="str">
            <v>ค่าส่งเสริมการขาย</v>
          </cell>
        </row>
        <row r="340">
          <cell r="A340">
            <v>61010206</v>
          </cell>
          <cell r="B340" t="str">
            <v>ค่าอุปกรณ์ส่งเสริมการขาย</v>
          </cell>
        </row>
        <row r="341">
          <cell r="A341">
            <v>61010207</v>
          </cell>
          <cell r="B341" t="str">
            <v>ค่าเช่าชั้นวางสินค้า</v>
          </cell>
        </row>
        <row r="342">
          <cell r="A342">
            <v>61010208</v>
          </cell>
          <cell r="B342" t="str">
            <v>ค่าธรรมเนียมแรกเข้าสินค้า</v>
          </cell>
        </row>
        <row r="343">
          <cell r="A343">
            <v>61010209</v>
          </cell>
          <cell r="B343" t="str">
            <v>ค่าใช้จ่ายเดินทางและที่พัก - ในประเทศ</v>
          </cell>
        </row>
        <row r="344">
          <cell r="A344">
            <v>61010210</v>
          </cell>
          <cell r="B344" t="str">
            <v>ค่าใช้จ่ายเดินทางและที่พัก - ต่างประเทศ</v>
          </cell>
        </row>
        <row r="345">
          <cell r="A345">
            <v>61010211</v>
          </cell>
          <cell r="B345" t="str">
            <v>ค่าใช้จ่ายอื่นๆเกี่ยวกับกิจกรรมการขาย</v>
          </cell>
        </row>
        <row r="346">
          <cell r="A346">
            <v>61010212</v>
          </cell>
          <cell r="B346" t="str">
            <v>ค่านายหน้า</v>
          </cell>
        </row>
        <row r="347">
          <cell r="A347">
            <v>61010213</v>
          </cell>
          <cell r="B347" t="str">
            <v>ค่าจ้างพนักงานประจำร้านค้า</v>
          </cell>
        </row>
        <row r="348">
          <cell r="A348">
            <v>61010214</v>
          </cell>
          <cell r="B348" t="str">
            <v>ค่าใช้จ่ายอื่นๆเกี่ยวกับโฆษณา</v>
          </cell>
        </row>
        <row r="349">
          <cell r="A349">
            <v>61010215</v>
          </cell>
          <cell r="B349" t="str">
            <v>Compensate</v>
          </cell>
        </row>
        <row r="350">
          <cell r="A350">
            <v>61010216</v>
          </cell>
          <cell r="B350" t="str">
            <v>ค่าสื่อโฆษณา</v>
          </cell>
        </row>
        <row r="351">
          <cell r="A351">
            <v>61010218</v>
          </cell>
          <cell r="B351" t="str">
            <v>Sampling/FOC</v>
          </cell>
        </row>
        <row r="352">
          <cell r="A352">
            <v>61010219</v>
          </cell>
          <cell r="B352" t="str">
            <v>ค่าส่งเสริมการขายอื่น</v>
          </cell>
        </row>
        <row r="353">
          <cell r="A353">
            <v>61010220</v>
          </cell>
          <cell r="B353" t="str">
            <v>Inter marketing</v>
          </cell>
        </row>
        <row r="354">
          <cell r="A354">
            <v>61010301</v>
          </cell>
          <cell r="B354" t="str">
            <v>ค่าจ้างขนส่งสินค้า</v>
          </cell>
        </row>
        <row r="355">
          <cell r="A355">
            <v>61010302</v>
          </cell>
          <cell r="B355" t="str">
            <v>ค่าใช้จ่ายในการส่งออก</v>
          </cell>
        </row>
        <row r="356">
          <cell r="A356">
            <v>61010303</v>
          </cell>
          <cell r="B356" t="str">
            <v>ค่าน้ำมันรถส่งของ</v>
          </cell>
        </row>
        <row r="357">
          <cell r="A357">
            <v>61010304</v>
          </cell>
          <cell r="B357" t="str">
            <v>ค่าทางด่วนส่งของ</v>
          </cell>
        </row>
        <row r="358">
          <cell r="A358">
            <v>61010305</v>
          </cell>
          <cell r="B358" t="str">
            <v>ค่าไปรษณีย์</v>
          </cell>
        </row>
        <row r="359">
          <cell r="A359">
            <v>61010399</v>
          </cell>
          <cell r="B359" t="str">
            <v>ค่าใช้จ่ายในการจัดส่งสินค้าอื่น</v>
          </cell>
        </row>
        <row r="360">
          <cell r="A360">
            <v>61010401</v>
          </cell>
          <cell r="B360" t="str">
            <v>ค่าโทรศัพท์-ฝ่ายขาย</v>
          </cell>
        </row>
        <row r="361">
          <cell r="A361">
            <v>61010402</v>
          </cell>
          <cell r="B361" t="str">
            <v>ค่าวิจัยตลาด</v>
          </cell>
        </row>
        <row r="362">
          <cell r="A362">
            <v>61010403</v>
          </cell>
          <cell r="B362" t="str">
            <v>ค่าของขวัญให้ลูกค้า</v>
          </cell>
        </row>
        <row r="363">
          <cell r="A363">
            <v>61010404</v>
          </cell>
          <cell r="B363" t="str">
            <v>ค่าเลี้ยงรับรอง-ฝ่ายขาย</v>
          </cell>
        </row>
        <row r="364">
          <cell r="A364">
            <v>61010405</v>
          </cell>
          <cell r="B364" t="str">
            <v>ค่าใช้จ่ายในการวิจัยและพัฒนาผลิตภัณฑ์ (R&amp;D)</v>
          </cell>
        </row>
        <row r="365">
          <cell r="A365">
            <v>61010499</v>
          </cell>
          <cell r="B365" t="str">
            <v>ค่าใช้จ่ายในการขายอื่นๆ</v>
          </cell>
        </row>
        <row r="366">
          <cell r="A366">
            <v>61010600</v>
          </cell>
          <cell r="B366" t="str">
            <v>ค่าซ่อมเเซมเเละบำรุงรักษา</v>
          </cell>
        </row>
        <row r="367">
          <cell r="A367">
            <v>71010101</v>
          </cell>
          <cell r="B367" t="str">
            <v>เงินเดือนพนักงาน-ฝ่ายบริหาร</v>
          </cell>
        </row>
        <row r="368">
          <cell r="A368">
            <v>71010102</v>
          </cell>
          <cell r="B368" t="str">
            <v>ค่าแรงงาน-ฝ่ายบริหาร</v>
          </cell>
        </row>
        <row r="369">
          <cell r="A369">
            <v>71010103</v>
          </cell>
          <cell r="B369" t="str">
            <v>ค่าล่วงเวลา-ฝ่ายบริหาร</v>
          </cell>
        </row>
        <row r="370">
          <cell r="A370">
            <v>71010104</v>
          </cell>
          <cell r="B370" t="str">
            <v>ค่าตำแหน่ง-ฝ่ายบริหาร</v>
          </cell>
        </row>
        <row r="371">
          <cell r="A371">
            <v>71010105</v>
          </cell>
          <cell r="B371" t="str">
            <v>โบนัส-ฝ่ายบริหาร</v>
          </cell>
        </row>
        <row r="372">
          <cell r="A372">
            <v>71010106</v>
          </cell>
          <cell r="B372" t="str">
            <v>ค่าเบี้ยขยัน-ฝ่ายบริหาร</v>
          </cell>
        </row>
        <row r="373">
          <cell r="A373">
            <v>71010107</v>
          </cell>
          <cell r="B373" t="str">
            <v>ค่าเบี้ยอาหาร-ฝ่ายบริหาร</v>
          </cell>
        </row>
        <row r="374">
          <cell r="A374">
            <v>71010108</v>
          </cell>
          <cell r="B374" t="str">
            <v>ค่าน้ำมันและเดินทาง-ฝ่ายบริหาร</v>
          </cell>
        </row>
        <row r="375">
          <cell r="A375">
            <v>71010109</v>
          </cell>
          <cell r="B375" t="str">
            <v>เงินสมทบกองทุนประกันสังคม-ฝ่ายบริหาร</v>
          </cell>
        </row>
        <row r="376">
          <cell r="A376">
            <v>71010110</v>
          </cell>
          <cell r="B376" t="str">
            <v>กองทุนสำรองเลี้ยงชีพ-ฝ่ายบริหาร</v>
          </cell>
        </row>
        <row r="377">
          <cell r="A377">
            <v>71010111</v>
          </cell>
          <cell r="B377" t="str">
            <v>ค่าใช้จ่ายผลประโยชน์พนักงาน - ฝ่ายบริหาร</v>
          </cell>
        </row>
        <row r="378">
          <cell r="A378">
            <v>71010112</v>
          </cell>
          <cell r="B378" t="str">
            <v>ค่าสวัสดิการพนักงาน-ฝ่ายบริหาร</v>
          </cell>
        </row>
        <row r="379">
          <cell r="A379">
            <v>71010113</v>
          </cell>
          <cell r="B379" t="str">
            <v>ค่าประกันสุขภาพพนักงาน- ฝ่ายบริหาร</v>
          </cell>
        </row>
        <row r="380">
          <cell r="A380">
            <v>71010114</v>
          </cell>
          <cell r="B380" t="str">
            <v>เงินกองทุนทดแทน</v>
          </cell>
        </row>
        <row r="381">
          <cell r="A381">
            <v>71010115</v>
          </cell>
          <cell r="B381" t="str">
            <v>ค่าตรวจสุขภาพพนักงาน-ฝ่ายบริหาร</v>
          </cell>
        </row>
        <row r="382">
          <cell r="A382">
            <v>71010116</v>
          </cell>
          <cell r="B382" t="str">
            <v>ค่าอบรมสัมมนา-บริหาร</v>
          </cell>
        </row>
        <row r="383">
          <cell r="A383">
            <v>71010117</v>
          </cell>
          <cell r="B383" t="str">
            <v>ค่าอบรมสัมมนา-บริหาร (2 เท่า)</v>
          </cell>
        </row>
        <row r="384">
          <cell r="A384">
            <v>71010118</v>
          </cell>
          <cell r="B384" t="str">
            <v>ค่าใช้จ่ายในการจัดหาบุคลากร</v>
          </cell>
        </row>
        <row r="385">
          <cell r="A385">
            <v>71010119</v>
          </cell>
          <cell r="B385" t="str">
            <v>ค่าใช้จ่ายกิจกรรมปีใหม่</v>
          </cell>
        </row>
        <row r="386">
          <cell r="A386">
            <v>71010120</v>
          </cell>
          <cell r="B386" t="str">
            <v>ค่าโทรศัพท์ - พนักงานฝ่ายบริหาร</v>
          </cell>
        </row>
        <row r="387">
          <cell r="A387">
            <v>71010121</v>
          </cell>
          <cell r="B387" t="str">
            <v>ค่าเบี้ยเลี้ยงเดินทาง - ฝ่ายบริหาร</v>
          </cell>
        </row>
        <row r="388">
          <cell r="A388">
            <v>71010122</v>
          </cell>
          <cell r="B388" t="str">
            <v>ค่าบริการรถรับส่งพนักงาน</v>
          </cell>
        </row>
        <row r="389">
          <cell r="A389">
            <v>71010123</v>
          </cell>
          <cell r="B389" t="str">
            <v>ค่าใช้จ่ายจากการให้หุ้นเป็นเกณฑ์</v>
          </cell>
        </row>
        <row r="390">
          <cell r="A390">
            <v>71010199</v>
          </cell>
          <cell r="B390" t="str">
            <v>ค่าใช้จ่ายพนักงานอื่น-บริหาร</v>
          </cell>
        </row>
        <row r="391">
          <cell r="A391">
            <v>71010150</v>
          </cell>
          <cell r="B391" t="str">
            <v>ค่าใช้จ่ายเงินชดเชยพนักงาน</v>
          </cell>
        </row>
        <row r="392">
          <cell r="A392">
            <v>71010131</v>
          </cell>
          <cell r="B392" t="str">
            <v>ค่าจัดเลี้ยงและสันทนาการ</v>
          </cell>
        </row>
        <row r="393">
          <cell r="A393">
            <v>71010201</v>
          </cell>
          <cell r="B393" t="str">
            <v>ค่าใช้จ่ายเบ็ตเตล็ดสำนักงาน</v>
          </cell>
        </row>
        <row r="394">
          <cell r="A394">
            <v>71010202</v>
          </cell>
          <cell r="B394" t="str">
            <v>ค่าเช่าเครื่องถ่ายเอกสาร</v>
          </cell>
        </row>
        <row r="395">
          <cell r="A395">
            <v>71010203</v>
          </cell>
          <cell r="B395" t="str">
            <v>ค่าบริการเครื่องถ่ายเอกสาร</v>
          </cell>
        </row>
        <row r="396">
          <cell r="A396">
            <v>71010204</v>
          </cell>
          <cell r="B396" t="str">
            <v>ค่ารักษาความสะอาด</v>
          </cell>
        </row>
        <row r="397">
          <cell r="A397">
            <v>71010205</v>
          </cell>
          <cell r="B397" t="str">
            <v>ค่ารักษาความปลอดภัย</v>
          </cell>
        </row>
        <row r="398">
          <cell r="A398">
            <v>71010206</v>
          </cell>
          <cell r="B398" t="str">
            <v>ค่าใช้จ่ายในการปรับปรุงสภาพแวดล้อม</v>
          </cell>
        </row>
        <row r="399">
          <cell r="A399">
            <v>71010207</v>
          </cell>
          <cell r="B399" t="str">
            <v>ค่าทำนามบัตร</v>
          </cell>
        </row>
        <row r="400">
          <cell r="A400">
            <v>71010208</v>
          </cell>
          <cell r="B400" t="str">
            <v>ค่าเครื่องเขียนแบบพิมพ์และวัสดุอุปกรณ์สำนักงาน</v>
          </cell>
        </row>
        <row r="401">
          <cell r="A401">
            <v>71010209</v>
          </cell>
          <cell r="B401" t="str">
            <v>ค่าพนักงานส่งเอกสาร</v>
          </cell>
        </row>
        <row r="402">
          <cell r="A402">
            <v>71010210</v>
          </cell>
          <cell r="B402" t="str">
            <v>ค่าใช้จ่ายเกี่ยวกับคอมพิวเตอร์</v>
          </cell>
        </row>
        <row r="403">
          <cell r="A403">
            <v>71010211</v>
          </cell>
          <cell r="B403" t="str">
            <v>ค่าแปลภาษา</v>
          </cell>
        </row>
        <row r="404">
          <cell r="A404">
            <v>71010212</v>
          </cell>
          <cell r="B404" t="str">
            <v>ค่าใช้จ่ายในการจัดทำรายงานประจำปี</v>
          </cell>
        </row>
        <row r="405">
          <cell r="A405">
            <v>71010213</v>
          </cell>
          <cell r="B405" t="str">
            <v>ค่าเบี้ยประชุม</v>
          </cell>
        </row>
        <row r="406">
          <cell r="A406">
            <v>71010214</v>
          </cell>
          <cell r="B406" t="str">
            <v>ค่าใช้จ่ายนักลงทุนสัมพันธ์</v>
          </cell>
        </row>
        <row r="407">
          <cell r="A407">
            <v>71010216</v>
          </cell>
          <cell r="B407" t="str">
            <v>ค่าบริการจอดรถ</v>
          </cell>
        </row>
        <row r="408">
          <cell r="A408">
            <v>71010217</v>
          </cell>
          <cell r="B408" t="str">
            <v>ค่าใช้จ่ายเกี่ยวกับเครื่องหมายการค้า</v>
          </cell>
        </row>
        <row r="409">
          <cell r="A409">
            <v>71010218</v>
          </cell>
          <cell r="B409" t="str">
            <v>IPO Expense</v>
          </cell>
        </row>
        <row r="410">
          <cell r="A410">
            <v>71010219</v>
          </cell>
          <cell r="B410" t="str">
            <v>ค่าไปรษณีย์</v>
          </cell>
        </row>
        <row r="411">
          <cell r="A411">
            <v>71010301</v>
          </cell>
          <cell r="B411" t="str">
            <v>ค่าไฟฟ้า-บริหาร</v>
          </cell>
        </row>
        <row r="412">
          <cell r="A412">
            <v>71010302</v>
          </cell>
          <cell r="B412" t="str">
            <v>ค่าน้ำประปา-บริหาร</v>
          </cell>
        </row>
        <row r="413">
          <cell r="A413">
            <v>71010303</v>
          </cell>
          <cell r="B413" t="str">
            <v>ค่าโทรศัพท์-บริหาร</v>
          </cell>
        </row>
        <row r="414">
          <cell r="A414">
            <v>71010304</v>
          </cell>
          <cell r="B414" t="str">
            <v>ค่าบริการอินเตอร์เน็ต</v>
          </cell>
        </row>
        <row r="415">
          <cell r="A415">
            <v>71010305</v>
          </cell>
          <cell r="B415" t="str">
            <v>ค่าบริการส่วนกลาง</v>
          </cell>
        </row>
        <row r="416">
          <cell r="A416">
            <v>71010401</v>
          </cell>
          <cell r="B416" t="str">
            <v>ค่าเบี้ยประกันภัย-อาคาร</v>
          </cell>
        </row>
        <row r="417">
          <cell r="A417">
            <v>71010403</v>
          </cell>
          <cell r="B417" t="str">
            <v>ค่าเบี้ยประกันภัย-ยานพาหนะ</v>
          </cell>
        </row>
        <row r="418">
          <cell r="A418">
            <v>71010404</v>
          </cell>
          <cell r="B418" t="str">
            <v>ค่าภาษี-ยานพาหนะ</v>
          </cell>
        </row>
        <row r="419">
          <cell r="A419">
            <v>71010501</v>
          </cell>
          <cell r="B419" t="str">
            <v>ค่าธรรมเนียมธนาคาร</v>
          </cell>
        </row>
        <row r="420">
          <cell r="A420">
            <v>71010502</v>
          </cell>
          <cell r="B420" t="str">
            <v>ค่าธรรมเนียมอื่นๆ</v>
          </cell>
        </row>
        <row r="421">
          <cell r="A421">
            <v>71010503</v>
          </cell>
          <cell r="B421" t="str">
            <v>ค่าสอบบัญชี</v>
          </cell>
        </row>
        <row r="422">
          <cell r="A422">
            <v>71010504</v>
          </cell>
          <cell r="B422" t="str">
            <v>ค่าธรรมเนียมที่ปรึกษา</v>
          </cell>
        </row>
        <row r="423">
          <cell r="A423">
            <v>71010601</v>
          </cell>
          <cell r="B423" t="str">
            <v>ค่าซ่อมแซมและบำรุงรักษา-ยานพาหนะ</v>
          </cell>
        </row>
        <row r="424">
          <cell r="A424">
            <v>71010602</v>
          </cell>
          <cell r="B424" t="str">
            <v>ค่าซ่อมแซมและบำรุงรักษา-อาคารสำนักงาน</v>
          </cell>
        </row>
        <row r="425">
          <cell r="A425">
            <v>71010603</v>
          </cell>
          <cell r="B425" t="str">
            <v>ค่าซ่อมแซมและบำรุงรักษา-เครื่องใช้สำนักงาน</v>
          </cell>
        </row>
        <row r="426">
          <cell r="A426">
            <v>71010604</v>
          </cell>
          <cell r="B426" t="str">
            <v>ค่าซ่อมแซมและบำรุงรักษา-คอมพิวเตอร์</v>
          </cell>
        </row>
        <row r="427">
          <cell r="A427">
            <v>71010605</v>
          </cell>
          <cell r="B427" t="str">
            <v>ค่าซ่อมแซมและบำรุงรักษา-เครื่องตกแต่งสำนักงาน</v>
          </cell>
        </row>
        <row r="428">
          <cell r="A428">
            <v>71010701</v>
          </cell>
          <cell r="B428" t="str">
            <v>ค่าใช้จ่ายเดินทางและที่พัก - ในประเทศ</v>
          </cell>
        </row>
        <row r="429">
          <cell r="A429">
            <v>71010702</v>
          </cell>
          <cell r="B429" t="str">
            <v>ค่าใช้จ่ายเดินทางและที่พัก - ต่างประเทศ</v>
          </cell>
        </row>
        <row r="430">
          <cell r="A430">
            <v>71010703</v>
          </cell>
          <cell r="B430" t="str">
            <v>ค่าใช้จ่ายในการเดินทางอื่นๆ-บริหาร</v>
          </cell>
        </row>
        <row r="431">
          <cell r="A431">
            <v>71010704</v>
          </cell>
          <cell r="B431" t="str">
            <v>ค่าใช้จ่ายเดินทาง-พนักงาน</v>
          </cell>
        </row>
        <row r="432">
          <cell r="A432">
            <v>71010802</v>
          </cell>
          <cell r="B432" t="str">
            <v>ค่าเสื่อมราคา อาคารสำนักงาน</v>
          </cell>
        </row>
        <row r="433">
          <cell r="A433">
            <v>71010803</v>
          </cell>
          <cell r="B433" t="str">
            <v>ค่าเสื่อมราคา ส่วนต่อเติมอาคาร  สำนักงาน</v>
          </cell>
        </row>
        <row r="434">
          <cell r="A434">
            <v>71010804</v>
          </cell>
          <cell r="B434" t="str">
            <v>ค่าเสื่อมราคา เครื่องใช้สำนักงาน</v>
          </cell>
        </row>
        <row r="435">
          <cell r="A435">
            <v>71010805</v>
          </cell>
          <cell r="B435" t="str">
            <v>ค่าเสื่อมราคา เครื่องตกแต่งสำนักงาน</v>
          </cell>
        </row>
        <row r="436">
          <cell r="A436">
            <v>71010806</v>
          </cell>
          <cell r="B436" t="str">
            <v>ค่าเสื่อมราคา ยานพาหนะ   สำนักงาน</v>
          </cell>
        </row>
        <row r="437">
          <cell r="A437">
            <v>71010807</v>
          </cell>
          <cell r="B437" t="str">
            <v>ค่าเสื่อมราคา คอมพิวเตอร์และอุปกรณ์  สำนักงาน</v>
          </cell>
        </row>
        <row r="438">
          <cell r="A438">
            <v>71010808</v>
          </cell>
          <cell r="B438" t="str">
            <v>ค่าเสื่อมราคา ระบบสื่อสาร  สำนักงาน</v>
          </cell>
        </row>
        <row r="439">
          <cell r="A439">
            <v>71010809</v>
          </cell>
          <cell r="B439" t="str">
            <v>ค่าเสื่อมราคา ระบบสาธารณูปโภค  สำนักงาน</v>
          </cell>
        </row>
        <row r="440">
          <cell r="A440">
            <v>71010810</v>
          </cell>
          <cell r="B440" t="str">
            <v>ค่าเสื่อมราคา ระบบรักษาความปลอดภัย - สำนักงาน</v>
          </cell>
        </row>
        <row r="441">
          <cell r="A441">
            <v>71010812</v>
          </cell>
          <cell r="B441" t="str">
            <v>ค่าตัดจำหน่าย - เครื่องหมายการค้า</v>
          </cell>
        </row>
        <row r="442">
          <cell r="A442">
            <v>71010813</v>
          </cell>
          <cell r="B442" t="str">
            <v>ค่าตัดจำหน่าย - โปรแกรมสำเร็จรูป  สำนักงาน</v>
          </cell>
        </row>
        <row r="443">
          <cell r="A443">
            <v>71010901</v>
          </cell>
          <cell r="B443" t="str">
            <v>ค่าภาษีป้าย</v>
          </cell>
        </row>
        <row r="444">
          <cell r="A444">
            <v>71010902</v>
          </cell>
          <cell r="B444" t="str">
            <v>ค่าภาษีบำรุงท้องที่และภาษีโรงเรือน</v>
          </cell>
        </row>
        <row r="445">
          <cell r="A445">
            <v>71010904</v>
          </cell>
          <cell r="B445" t="str">
            <v>ค่าอากรแสตมป์</v>
          </cell>
        </row>
        <row r="446">
          <cell r="A446">
            <v>71010999</v>
          </cell>
          <cell r="B446" t="str">
            <v>ค่าภาษีอื่น ๆ</v>
          </cell>
        </row>
        <row r="447">
          <cell r="A447">
            <v>71010905</v>
          </cell>
          <cell r="B447" t="str">
            <v>ภาษีหัก ณ ที่จ่าย ออกให้</v>
          </cell>
        </row>
        <row r="448">
          <cell r="A448">
            <v>71011001</v>
          </cell>
          <cell r="B448" t="str">
            <v>เงินบริจาค</v>
          </cell>
        </row>
        <row r="449">
          <cell r="A449">
            <v>71011002</v>
          </cell>
          <cell r="B449" t="str">
            <v>เงินสนับสนุนการศึกษาและกีฬา</v>
          </cell>
        </row>
        <row r="450">
          <cell r="A450">
            <v>71011101</v>
          </cell>
          <cell r="B450" t="str">
            <v>ค่ารับรอง - บริหาร</v>
          </cell>
        </row>
        <row r="451">
          <cell r="A451">
            <v>71011102</v>
          </cell>
          <cell r="B451" t="str">
            <v>ค่าของขวัญ - บริหาร</v>
          </cell>
        </row>
        <row r="452">
          <cell r="A452">
            <v>71011201</v>
          </cell>
          <cell r="B452" t="str">
            <v>หนี้สูญ</v>
          </cell>
        </row>
        <row r="453">
          <cell r="A453">
            <v>71011202</v>
          </cell>
          <cell r="B453" t="str">
            <v>หนี้สงสัยจะสูญ</v>
          </cell>
        </row>
        <row r="454">
          <cell r="A454">
            <v>71011701</v>
          </cell>
          <cell r="B454" t="str">
            <v>ผลต่างเศษสตางค์</v>
          </cell>
        </row>
        <row r="455">
          <cell r="A455">
            <v>71011702</v>
          </cell>
          <cell r="B455" t="str">
            <v>ค่าใช้จ่ายต้องห้ามตามประมวลรัษฎากร</v>
          </cell>
        </row>
        <row r="456">
          <cell r="A456">
            <v>71011703</v>
          </cell>
          <cell r="B456" t="str">
            <v>ค่าเบี้ยปรับ-เงินเพิ่ม</v>
          </cell>
        </row>
        <row r="457">
          <cell r="A457">
            <v>71011704</v>
          </cell>
          <cell r="B457" t="str">
            <v>ภาษีซื้อขอคืนไม่ได้</v>
          </cell>
        </row>
        <row r="458">
          <cell r="A458">
            <v>71011706</v>
          </cell>
          <cell r="B458" t="str">
            <v>ขาดทุนจากการจำหน่ายทรัพย์สิน</v>
          </cell>
        </row>
        <row r="459">
          <cell r="A459">
            <v>71011707</v>
          </cell>
          <cell r="B459" t="str">
            <v>ค่าใช้จ่าย CSR</v>
          </cell>
        </row>
        <row r="460">
          <cell r="A460">
            <v>71011708</v>
          </cell>
          <cell r="B460" t="str">
            <v>ขาดทุนจากการทำลายสินค้า</v>
          </cell>
        </row>
        <row r="461">
          <cell r="A461">
            <v>71011709</v>
          </cell>
          <cell r="B461" t="str">
            <v>กำไร(ขาดทุน)จากการประมาณการตามหลักคณิตศาสตร์ประกันภัย</v>
          </cell>
        </row>
        <row r="462">
          <cell r="A462">
            <v>71011710</v>
          </cell>
          <cell r="B462" t="str">
            <v>กำไร(ขาดทุน)จากการตัดจำหน่ายสินทรัพย์</v>
          </cell>
        </row>
        <row r="463">
          <cell r="A463">
            <v>71011713</v>
          </cell>
          <cell r="B463" t="str">
            <v>ขาดทุนจากสินค้าสูญหาย</v>
          </cell>
        </row>
        <row r="464">
          <cell r="A464">
            <v>71011801</v>
          </cell>
          <cell r="B464" t="str">
            <v>ค่าดอกเบี้ยจ่าย - เบิกเงินเกินบัญชี</v>
          </cell>
        </row>
        <row r="465">
          <cell r="A465">
            <v>71011802</v>
          </cell>
          <cell r="B465" t="str">
            <v>ค่าดอกเบี้ยจ่าย - เงินกู้ยืม</v>
          </cell>
        </row>
        <row r="466">
          <cell r="A466">
            <v>71011803</v>
          </cell>
          <cell r="B466" t="str">
            <v>ค่าดอกเบี้ยจ่าย - เช่าซื้อ</v>
          </cell>
        </row>
        <row r="467">
          <cell r="A467">
            <v>71011804</v>
          </cell>
          <cell r="B467" t="str">
            <v>ค่าดอกเบี้ยจ่าย-เงินกู้ยืมระยะสั้น</v>
          </cell>
        </row>
        <row r="468">
          <cell r="A468">
            <v>71011901</v>
          </cell>
          <cell r="B468" t="str">
            <v>ภาษีเงินได้นิติบุคคล</v>
          </cell>
        </row>
        <row r="469">
          <cell r="A469">
            <v>71011902</v>
          </cell>
          <cell r="B469" t="str">
            <v>ภาษีเงินได้รอการตัดบัญชี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89"/>
  <sheetViews>
    <sheetView showGridLines="0" view="pageBreakPreview" zoomScale="80" zoomScaleNormal="85" zoomScaleSheetLayoutView="80" workbookViewId="0">
      <selection activeCell="D89" sqref="D89"/>
    </sheetView>
  </sheetViews>
  <sheetFormatPr defaultColWidth="10.7265625" defaultRowHeight="22.5" customHeight="1" x14ac:dyDescent="0.25"/>
  <cols>
    <col min="1" max="1" width="36.1796875" style="83" customWidth="1"/>
    <col min="2" max="2" width="9.81640625" style="164" customWidth="1"/>
    <col min="3" max="3" width="1" style="98" customWidth="1"/>
    <col min="4" max="4" width="14.453125" style="98" customWidth="1"/>
    <col min="5" max="5" width="1" style="98" customWidth="1"/>
    <col min="6" max="6" width="14.453125" style="98" customWidth="1"/>
    <col min="7" max="7" width="1" style="98" customWidth="1"/>
    <col min="8" max="8" width="14.453125" style="98" customWidth="1"/>
    <col min="9" max="9" width="1" style="98" customWidth="1"/>
    <col min="10" max="10" width="14.453125" style="98" customWidth="1"/>
    <col min="11" max="11" width="6.54296875" style="98" customWidth="1"/>
    <col min="12" max="13" width="13.1796875" style="98" bestFit="1" customWidth="1"/>
    <col min="14" max="16384" width="10.7265625" style="98"/>
  </cols>
  <sheetData>
    <row r="1" spans="1:11" s="150" customFormat="1" ht="22.5" customHeight="1" x14ac:dyDescent="0.25">
      <c r="A1" s="147" t="s">
        <v>76</v>
      </c>
      <c r="B1" s="148"/>
      <c r="C1" s="149"/>
      <c r="D1" s="149"/>
      <c r="E1" s="149"/>
      <c r="F1" s="149"/>
      <c r="G1" s="149"/>
      <c r="H1" s="149"/>
      <c r="I1" s="149"/>
      <c r="J1" s="149"/>
    </row>
    <row r="2" spans="1:11" s="150" customFormat="1" ht="22.5" customHeight="1" x14ac:dyDescent="0.25">
      <c r="A2" s="151" t="s">
        <v>0</v>
      </c>
      <c r="B2" s="148"/>
      <c r="C2" s="149"/>
      <c r="D2" s="152"/>
      <c r="E2" s="149"/>
      <c r="F2" s="152"/>
      <c r="G2" s="149"/>
      <c r="H2" s="152"/>
      <c r="I2" s="149"/>
      <c r="J2" s="152"/>
    </row>
    <row r="3" spans="1:11" s="153" customFormat="1" ht="22.5" customHeight="1" x14ac:dyDescent="0.25">
      <c r="A3" s="67"/>
      <c r="B3" s="82"/>
      <c r="C3" s="67"/>
      <c r="D3" s="67"/>
      <c r="E3" s="67"/>
      <c r="F3" s="67"/>
      <c r="G3" s="67"/>
      <c r="H3" s="67"/>
      <c r="I3" s="67"/>
      <c r="J3" s="67"/>
    </row>
    <row r="4" spans="1:11" ht="22.5" customHeight="1" x14ac:dyDescent="0.25">
      <c r="A4" s="154"/>
      <c r="B4" s="148"/>
      <c r="C4" s="149"/>
      <c r="D4" s="149"/>
      <c r="E4" s="149"/>
      <c r="F4" s="155"/>
      <c r="G4" s="149"/>
      <c r="H4" s="149"/>
      <c r="I4" s="149"/>
      <c r="J4" s="155" t="s">
        <v>85</v>
      </c>
    </row>
    <row r="5" spans="1:11" ht="22.5" customHeight="1" x14ac:dyDescent="0.25">
      <c r="A5" s="154"/>
      <c r="B5" s="156"/>
      <c r="C5" s="157"/>
      <c r="D5" s="158"/>
      <c r="E5" s="158" t="s">
        <v>43</v>
      </c>
      <c r="F5" s="159"/>
      <c r="G5" s="158"/>
      <c r="H5" s="158"/>
      <c r="I5" s="158" t="s">
        <v>44</v>
      </c>
      <c r="J5" s="159"/>
      <c r="K5" s="84"/>
    </row>
    <row r="6" spans="1:11" ht="22.5" customHeight="1" x14ac:dyDescent="0.25">
      <c r="A6" s="154"/>
      <c r="B6" s="156"/>
      <c r="C6" s="157"/>
      <c r="D6" s="290" t="s">
        <v>84</v>
      </c>
      <c r="E6" s="290"/>
      <c r="F6" s="290"/>
      <c r="G6" s="158"/>
      <c r="H6" s="290" t="s">
        <v>84</v>
      </c>
      <c r="I6" s="291"/>
      <c r="J6" s="290"/>
      <c r="K6" s="84"/>
    </row>
    <row r="7" spans="1:11" ht="22.5" customHeight="1" x14ac:dyDescent="0.25">
      <c r="A7" s="160" t="s">
        <v>2</v>
      </c>
      <c r="B7" s="288" t="s">
        <v>1</v>
      </c>
      <c r="C7" s="161"/>
      <c r="D7" s="162">
        <v>2562</v>
      </c>
      <c r="E7" s="163"/>
      <c r="F7" s="162">
        <v>2561</v>
      </c>
      <c r="G7" s="161"/>
      <c r="H7" s="162">
        <v>2562</v>
      </c>
      <c r="I7" s="163"/>
      <c r="J7" s="162">
        <v>2561</v>
      </c>
      <c r="K7" s="84"/>
    </row>
    <row r="8" spans="1:11" ht="22.5" customHeight="1" x14ac:dyDescent="0.25">
      <c r="B8" s="288"/>
      <c r="C8" s="161"/>
      <c r="D8" s="292" t="s">
        <v>83</v>
      </c>
      <c r="E8" s="292"/>
      <c r="F8" s="292"/>
      <c r="G8" s="292"/>
      <c r="H8" s="292"/>
      <c r="I8" s="292"/>
      <c r="J8" s="292"/>
      <c r="K8" s="84"/>
    </row>
    <row r="9" spans="1:11" ht="22.5" customHeight="1" x14ac:dyDescent="0.25">
      <c r="A9" s="160" t="s">
        <v>3</v>
      </c>
      <c r="B9" s="87"/>
    </row>
    <row r="10" spans="1:11" ht="22.5" customHeight="1" x14ac:dyDescent="0.25">
      <c r="A10" s="83" t="s">
        <v>4</v>
      </c>
      <c r="B10" s="87">
        <v>7</v>
      </c>
      <c r="D10" s="88">
        <v>1023690359</v>
      </c>
      <c r="E10" s="88"/>
      <c r="F10" s="88">
        <v>1774482026</v>
      </c>
      <c r="H10" s="88">
        <v>824942712</v>
      </c>
      <c r="I10" s="88"/>
      <c r="J10" s="88">
        <v>1484274111</v>
      </c>
    </row>
    <row r="11" spans="1:11" ht="22.5" customHeight="1" x14ac:dyDescent="0.25">
      <c r="A11" s="83" t="s">
        <v>99</v>
      </c>
      <c r="B11" s="87">
        <v>8</v>
      </c>
      <c r="D11" s="88">
        <v>2908041682</v>
      </c>
      <c r="E11" s="88"/>
      <c r="F11" s="88">
        <v>2399564269</v>
      </c>
      <c r="H11" s="88">
        <v>2908041682</v>
      </c>
      <c r="I11" s="88"/>
      <c r="J11" s="88">
        <v>2399564269</v>
      </c>
    </row>
    <row r="12" spans="1:11" ht="22.5" customHeight="1" x14ac:dyDescent="0.25">
      <c r="A12" s="165" t="s">
        <v>36</v>
      </c>
      <c r="B12" s="87" t="s">
        <v>233</v>
      </c>
      <c r="D12" s="88">
        <v>240639677</v>
      </c>
      <c r="E12" s="88"/>
      <c r="F12" s="88">
        <v>265889558</v>
      </c>
      <c r="H12" s="88">
        <v>232594882</v>
      </c>
      <c r="I12" s="88"/>
      <c r="J12" s="88">
        <v>209572444</v>
      </c>
    </row>
    <row r="13" spans="1:11" ht="22.5" customHeight="1" x14ac:dyDescent="0.25">
      <c r="A13" s="165" t="s">
        <v>100</v>
      </c>
      <c r="B13" s="87">
        <v>6</v>
      </c>
      <c r="D13" s="88">
        <v>0</v>
      </c>
      <c r="E13" s="88"/>
      <c r="F13" s="88">
        <v>0</v>
      </c>
      <c r="H13" s="88">
        <v>114000000</v>
      </c>
      <c r="I13" s="88"/>
      <c r="J13" s="88">
        <v>100000000</v>
      </c>
    </row>
    <row r="14" spans="1:11" ht="22.5" hidden="1" customHeight="1" x14ac:dyDescent="0.25">
      <c r="A14" s="165" t="s">
        <v>196</v>
      </c>
      <c r="B14" s="87"/>
      <c r="D14" s="88">
        <v>0</v>
      </c>
      <c r="E14" s="88"/>
      <c r="F14" s="88">
        <v>0</v>
      </c>
      <c r="H14" s="88">
        <v>0</v>
      </c>
      <c r="I14" s="88"/>
      <c r="J14" s="88">
        <v>0</v>
      </c>
    </row>
    <row r="15" spans="1:11" ht="22.5" customHeight="1" x14ac:dyDescent="0.25">
      <c r="A15" s="165" t="s">
        <v>37</v>
      </c>
      <c r="B15" s="87">
        <v>10</v>
      </c>
      <c r="D15" s="88">
        <v>361815951</v>
      </c>
      <c r="E15" s="88"/>
      <c r="F15" s="88">
        <v>391583315</v>
      </c>
      <c r="H15" s="88">
        <v>276665435</v>
      </c>
      <c r="I15" s="88"/>
      <c r="J15" s="88">
        <v>359180129</v>
      </c>
    </row>
    <row r="16" spans="1:11" ht="22.5" customHeight="1" x14ac:dyDescent="0.25">
      <c r="A16" s="83" t="s">
        <v>5</v>
      </c>
      <c r="B16" s="87"/>
      <c r="D16" s="88">
        <v>20560540</v>
      </c>
      <c r="E16" s="88"/>
      <c r="F16" s="88">
        <v>5103996</v>
      </c>
      <c r="H16" s="88">
        <v>5352677</v>
      </c>
      <c r="I16" s="88"/>
      <c r="J16" s="88">
        <v>2704780</v>
      </c>
    </row>
    <row r="17" spans="1:10" ht="22.5" customHeight="1" x14ac:dyDescent="0.25">
      <c r="A17" s="69" t="s">
        <v>6</v>
      </c>
      <c r="B17" s="87"/>
      <c r="D17" s="86">
        <f>SUM(D10:D16)</f>
        <v>4554748209</v>
      </c>
      <c r="E17" s="166"/>
      <c r="F17" s="86">
        <f>SUM(F10:F16)</f>
        <v>4836623164</v>
      </c>
      <c r="G17" s="167"/>
      <c r="H17" s="86">
        <f>SUM(H10:H16)</f>
        <v>4361597388</v>
      </c>
      <c r="I17" s="166"/>
      <c r="J17" s="86">
        <f>SUM(J10:J16)</f>
        <v>4555295733</v>
      </c>
    </row>
    <row r="18" spans="1:10" ht="22.5" customHeight="1" x14ac:dyDescent="0.25">
      <c r="A18" s="69"/>
      <c r="B18" s="87"/>
      <c r="D18" s="73"/>
      <c r="E18" s="88"/>
      <c r="F18" s="73"/>
      <c r="H18" s="73"/>
      <c r="I18" s="88"/>
      <c r="J18" s="73"/>
    </row>
    <row r="19" spans="1:10" ht="22.5" customHeight="1" x14ac:dyDescent="0.25">
      <c r="A19" s="160" t="s">
        <v>7</v>
      </c>
      <c r="B19" s="87"/>
      <c r="D19" s="88"/>
      <c r="E19" s="88"/>
      <c r="F19" s="88"/>
      <c r="H19" s="88"/>
      <c r="I19" s="88"/>
      <c r="J19" s="88"/>
    </row>
    <row r="20" spans="1:10" ht="22.5" customHeight="1" x14ac:dyDescent="0.25">
      <c r="A20" s="83" t="s">
        <v>8</v>
      </c>
      <c r="B20" s="87">
        <v>11</v>
      </c>
      <c r="D20" s="88">
        <v>0</v>
      </c>
      <c r="E20" s="88"/>
      <c r="F20" s="88" t="s">
        <v>101</v>
      </c>
      <c r="H20" s="88">
        <v>201029510</v>
      </c>
      <c r="I20" s="88"/>
      <c r="J20" s="88">
        <v>201029510</v>
      </c>
    </row>
    <row r="21" spans="1:10" ht="22.5" customHeight="1" x14ac:dyDescent="0.25">
      <c r="A21" s="165" t="s">
        <v>38</v>
      </c>
      <c r="B21" s="87">
        <v>12</v>
      </c>
      <c r="D21" s="88">
        <v>257934978</v>
      </c>
      <c r="E21" s="88"/>
      <c r="F21" s="88">
        <v>274221221</v>
      </c>
      <c r="G21" s="111"/>
      <c r="H21" s="88">
        <v>255568933</v>
      </c>
      <c r="I21" s="88"/>
      <c r="J21" s="88">
        <v>273248147</v>
      </c>
    </row>
    <row r="22" spans="1:10" ht="22.5" customHeight="1" x14ac:dyDescent="0.25">
      <c r="A22" s="168" t="s">
        <v>39</v>
      </c>
      <c r="B22" s="87" t="s">
        <v>257</v>
      </c>
      <c r="D22" s="88">
        <v>99295770</v>
      </c>
      <c r="E22" s="88"/>
      <c r="F22" s="88">
        <v>108828528</v>
      </c>
      <c r="G22" s="111"/>
      <c r="H22" s="88">
        <v>14174399</v>
      </c>
      <c r="I22" s="88"/>
      <c r="J22" s="88">
        <v>16598160</v>
      </c>
    </row>
    <row r="23" spans="1:10" ht="22.5" customHeight="1" x14ac:dyDescent="0.25">
      <c r="A23" s="83" t="s">
        <v>102</v>
      </c>
      <c r="B23" s="87"/>
      <c r="D23" s="109"/>
      <c r="E23" s="88"/>
      <c r="F23" s="109"/>
      <c r="G23" s="111"/>
      <c r="H23" s="88"/>
      <c r="I23" s="88"/>
      <c r="J23" s="88"/>
    </row>
    <row r="24" spans="1:10" ht="22.5" customHeight="1" x14ac:dyDescent="0.25">
      <c r="A24" s="83" t="s">
        <v>103</v>
      </c>
      <c r="B24" s="87">
        <v>14</v>
      </c>
      <c r="D24" s="109">
        <v>20273000</v>
      </c>
      <c r="E24" s="88"/>
      <c r="F24" s="109">
        <v>20273000</v>
      </c>
      <c r="G24" s="111"/>
      <c r="H24" s="88">
        <v>20273000</v>
      </c>
      <c r="I24" s="88"/>
      <c r="J24" s="88">
        <v>20273000</v>
      </c>
    </row>
    <row r="25" spans="1:10" ht="22.5" customHeight="1" x14ac:dyDescent="0.25">
      <c r="A25" s="168" t="s">
        <v>40</v>
      </c>
      <c r="B25" s="87">
        <v>22</v>
      </c>
      <c r="D25" s="88">
        <v>22742375</v>
      </c>
      <c r="E25" s="88"/>
      <c r="F25" s="88">
        <v>6533947</v>
      </c>
      <c r="G25" s="111"/>
      <c r="H25" s="88">
        <v>5320544</v>
      </c>
      <c r="I25" s="88"/>
      <c r="J25" s="88">
        <v>2182610</v>
      </c>
    </row>
    <row r="26" spans="1:10" ht="22.5" customHeight="1" x14ac:dyDescent="0.25">
      <c r="A26" s="83" t="s">
        <v>62</v>
      </c>
      <c r="B26" s="87"/>
      <c r="D26" s="85">
        <v>1714632</v>
      </c>
      <c r="E26" s="88"/>
      <c r="F26" s="85">
        <v>1723364</v>
      </c>
      <c r="G26" s="111"/>
      <c r="H26" s="85">
        <v>29130</v>
      </c>
      <c r="I26" s="88"/>
      <c r="J26" s="85">
        <v>26130</v>
      </c>
    </row>
    <row r="27" spans="1:10" s="167" customFormat="1" ht="22.5" customHeight="1" x14ac:dyDescent="0.25">
      <c r="A27" s="69" t="s">
        <v>9</v>
      </c>
      <c r="B27" s="169"/>
      <c r="D27" s="86">
        <f>SUM(D20:D26)</f>
        <v>401960755</v>
      </c>
      <c r="E27" s="166"/>
      <c r="F27" s="86">
        <f>SUM(F20:F26)</f>
        <v>411580060</v>
      </c>
      <c r="H27" s="86">
        <f>SUM(H20:H26)</f>
        <v>496395516</v>
      </c>
      <c r="I27" s="166"/>
      <c r="J27" s="86">
        <f>SUM(J20:J26)</f>
        <v>513357557</v>
      </c>
    </row>
    <row r="28" spans="1:10" s="167" customFormat="1" ht="22.5" customHeight="1" x14ac:dyDescent="0.25">
      <c r="A28" s="69"/>
      <c r="B28" s="169"/>
      <c r="D28" s="70"/>
      <c r="E28" s="70"/>
      <c r="F28" s="70"/>
      <c r="G28" s="170"/>
      <c r="H28" s="70"/>
      <c r="I28" s="70"/>
      <c r="J28" s="70"/>
    </row>
    <row r="29" spans="1:10" s="167" customFormat="1" ht="22.5" customHeight="1" thickBot="1" x14ac:dyDescent="0.3">
      <c r="A29" s="69" t="s">
        <v>10</v>
      </c>
      <c r="B29" s="160"/>
      <c r="D29" s="90">
        <f>SUM(D27,D17)</f>
        <v>4956708964</v>
      </c>
      <c r="E29" s="70"/>
      <c r="F29" s="90">
        <f>SUM(F27,F17)</f>
        <v>5248203224</v>
      </c>
      <c r="H29" s="90">
        <f>SUM(H27,H17)</f>
        <v>4857992904</v>
      </c>
      <c r="I29" s="70"/>
      <c r="J29" s="90">
        <f>SUM(J27,J17)</f>
        <v>5068653290</v>
      </c>
    </row>
    <row r="30" spans="1:10" ht="22.5" customHeight="1" thickTop="1" x14ac:dyDescent="0.25"/>
    <row r="31" spans="1:10" ht="22.5" customHeight="1" x14ac:dyDescent="0.25">
      <c r="A31" s="83" t="s">
        <v>85</v>
      </c>
    </row>
    <row r="32" spans="1:10" s="150" customFormat="1" ht="22.5" customHeight="1" x14ac:dyDescent="0.25">
      <c r="A32" s="147" t="s">
        <v>76</v>
      </c>
      <c r="B32" s="148"/>
      <c r="C32" s="149"/>
      <c r="D32" s="149"/>
      <c r="E32" s="149"/>
      <c r="F32" s="149"/>
      <c r="G32" s="149"/>
      <c r="H32" s="149"/>
      <c r="I32" s="149"/>
      <c r="J32" s="149"/>
    </row>
    <row r="33" spans="1:10" s="150" customFormat="1" ht="22.5" customHeight="1" x14ac:dyDescent="0.25">
      <c r="A33" s="151" t="s">
        <v>0</v>
      </c>
      <c r="B33" s="148"/>
      <c r="C33" s="149"/>
      <c r="D33" s="152"/>
      <c r="E33" s="149"/>
      <c r="F33" s="152"/>
      <c r="G33" s="149"/>
      <c r="H33" s="152"/>
      <c r="I33" s="149"/>
      <c r="J33" s="152"/>
    </row>
    <row r="34" spans="1:10" s="153" customFormat="1" ht="22.5" customHeight="1" x14ac:dyDescent="0.25">
      <c r="A34" s="67"/>
      <c r="B34" s="82"/>
      <c r="C34" s="67"/>
      <c r="D34" s="67"/>
      <c r="E34" s="67"/>
      <c r="F34" s="67"/>
      <c r="G34" s="67"/>
      <c r="H34" s="67"/>
      <c r="I34" s="67"/>
      <c r="J34" s="67"/>
    </row>
    <row r="35" spans="1:10" ht="22.5" customHeight="1" x14ac:dyDescent="0.25">
      <c r="A35" s="154"/>
      <c r="B35" s="148"/>
      <c r="C35" s="149"/>
      <c r="D35" s="149"/>
      <c r="E35" s="149"/>
      <c r="F35" s="155"/>
      <c r="G35" s="149"/>
      <c r="H35" s="149"/>
      <c r="I35" s="149"/>
      <c r="J35" s="155" t="s">
        <v>85</v>
      </c>
    </row>
    <row r="36" spans="1:10" ht="22.5" customHeight="1" x14ac:dyDescent="0.25">
      <c r="A36" s="154"/>
      <c r="B36" s="156"/>
      <c r="C36" s="157"/>
      <c r="D36" s="158"/>
      <c r="E36" s="158" t="s">
        <v>43</v>
      </c>
      <c r="F36" s="159"/>
      <c r="G36" s="158"/>
      <c r="H36" s="158"/>
      <c r="I36" s="158" t="s">
        <v>44</v>
      </c>
      <c r="J36" s="159"/>
    </row>
    <row r="37" spans="1:10" ht="22.5" customHeight="1" x14ac:dyDescent="0.25">
      <c r="B37" s="156"/>
      <c r="C37" s="157"/>
      <c r="D37" s="290" t="s">
        <v>84</v>
      </c>
      <c r="E37" s="290"/>
      <c r="F37" s="290"/>
      <c r="G37" s="158"/>
      <c r="H37" s="290" t="s">
        <v>84</v>
      </c>
      <c r="I37" s="291"/>
      <c r="J37" s="290"/>
    </row>
    <row r="38" spans="1:10" ht="22.5" customHeight="1" x14ac:dyDescent="0.25">
      <c r="A38" s="69" t="s">
        <v>11</v>
      </c>
      <c r="B38" s="288" t="s">
        <v>1</v>
      </c>
      <c r="C38" s="161"/>
      <c r="D38" s="162">
        <v>2562</v>
      </c>
      <c r="E38" s="163"/>
      <c r="F38" s="162">
        <v>2561</v>
      </c>
      <c r="G38" s="161"/>
      <c r="H38" s="162">
        <v>2562</v>
      </c>
      <c r="I38" s="163"/>
      <c r="J38" s="162">
        <v>2561</v>
      </c>
    </row>
    <row r="39" spans="1:10" ht="22.5" customHeight="1" x14ac:dyDescent="0.25">
      <c r="B39" s="288"/>
      <c r="C39" s="161"/>
      <c r="D39" s="292" t="s">
        <v>83</v>
      </c>
      <c r="E39" s="292"/>
      <c r="F39" s="292"/>
      <c r="G39" s="292"/>
      <c r="H39" s="292"/>
      <c r="I39" s="292"/>
      <c r="J39" s="292"/>
    </row>
    <row r="40" spans="1:10" ht="22.5" customHeight="1" x14ac:dyDescent="0.25">
      <c r="A40" s="160" t="s">
        <v>12</v>
      </c>
    </row>
    <row r="41" spans="1:10" ht="22.5" customHeight="1" x14ac:dyDescent="0.25">
      <c r="A41" s="165" t="s">
        <v>33</v>
      </c>
      <c r="B41" s="87"/>
      <c r="D41" s="88">
        <v>180979629</v>
      </c>
      <c r="E41" s="88"/>
      <c r="F41" s="88">
        <v>156899580</v>
      </c>
      <c r="H41" s="88">
        <v>43480711</v>
      </c>
      <c r="I41" s="88"/>
      <c r="J41" s="88">
        <v>52880088</v>
      </c>
    </row>
    <row r="42" spans="1:10" ht="22.5" customHeight="1" x14ac:dyDescent="0.25">
      <c r="A42" s="165" t="s">
        <v>104</v>
      </c>
      <c r="B42" s="87"/>
      <c r="D42" s="88"/>
      <c r="E42" s="88"/>
      <c r="F42" s="88"/>
      <c r="H42" s="88"/>
      <c r="I42" s="88"/>
      <c r="J42" s="88"/>
    </row>
    <row r="43" spans="1:10" ht="22.5" customHeight="1" x14ac:dyDescent="0.25">
      <c r="A43" s="165" t="s">
        <v>105</v>
      </c>
      <c r="B43" s="87">
        <v>15</v>
      </c>
      <c r="D43" s="88">
        <v>0</v>
      </c>
      <c r="E43" s="88"/>
      <c r="F43" s="88">
        <v>29492352</v>
      </c>
      <c r="H43" s="88">
        <v>0</v>
      </c>
      <c r="I43" s="88"/>
      <c r="J43" s="88">
        <v>29492352</v>
      </c>
    </row>
    <row r="44" spans="1:10" ht="22.5" customHeight="1" x14ac:dyDescent="0.25">
      <c r="A44" s="165" t="s">
        <v>106</v>
      </c>
      <c r="B44" s="87"/>
    </row>
    <row r="45" spans="1:10" ht="22.5" customHeight="1" x14ac:dyDescent="0.25">
      <c r="A45" s="165" t="s">
        <v>107</v>
      </c>
      <c r="B45" s="87">
        <v>15</v>
      </c>
      <c r="D45" s="88">
        <v>408664</v>
      </c>
      <c r="E45" s="88"/>
      <c r="F45" s="88">
        <v>993117</v>
      </c>
      <c r="H45" s="88">
        <v>408664</v>
      </c>
      <c r="I45" s="88"/>
      <c r="J45" s="88">
        <v>993117</v>
      </c>
    </row>
    <row r="46" spans="1:10" ht="22.5" customHeight="1" x14ac:dyDescent="0.25">
      <c r="A46" s="168" t="s">
        <v>108</v>
      </c>
      <c r="B46" s="87"/>
      <c r="D46" s="88">
        <v>3521982</v>
      </c>
      <c r="E46" s="88"/>
      <c r="F46" s="88">
        <v>4229115</v>
      </c>
      <c r="H46" s="88">
        <v>3521982</v>
      </c>
      <c r="I46" s="88"/>
      <c r="J46" s="88">
        <v>1663375</v>
      </c>
    </row>
    <row r="47" spans="1:10" ht="22.5" customHeight="1" x14ac:dyDescent="0.25">
      <c r="A47" s="83" t="s">
        <v>13</v>
      </c>
      <c r="B47" s="87"/>
      <c r="D47" s="88">
        <v>5112917</v>
      </c>
      <c r="E47" s="88"/>
      <c r="F47" s="88">
        <v>2854193</v>
      </c>
      <c r="H47" s="88">
        <v>983027</v>
      </c>
      <c r="I47" s="88"/>
      <c r="J47" s="88">
        <v>1080818</v>
      </c>
    </row>
    <row r="48" spans="1:10" ht="22.5" customHeight="1" x14ac:dyDescent="0.25">
      <c r="A48" s="69" t="s">
        <v>14</v>
      </c>
      <c r="B48" s="87"/>
      <c r="D48" s="86">
        <f>SUM(D41:D47)</f>
        <v>190023192</v>
      </c>
      <c r="E48" s="70"/>
      <c r="F48" s="86">
        <f>SUM(F41:F47)</f>
        <v>194468357</v>
      </c>
      <c r="G48" s="167"/>
      <c r="H48" s="86">
        <f>SUM(H41:H47)</f>
        <v>48394384</v>
      </c>
      <c r="I48" s="70"/>
      <c r="J48" s="86">
        <f>SUM(J41:J47)</f>
        <v>86109750</v>
      </c>
    </row>
    <row r="49" spans="1:10" ht="22.5" customHeight="1" x14ac:dyDescent="0.25">
      <c r="A49" s="69"/>
      <c r="B49" s="87"/>
      <c r="D49" s="73"/>
      <c r="E49" s="73"/>
      <c r="F49" s="73"/>
      <c r="H49" s="73"/>
      <c r="I49" s="73"/>
      <c r="J49" s="73"/>
    </row>
    <row r="50" spans="1:10" ht="22.5" customHeight="1" x14ac:dyDescent="0.25">
      <c r="A50" s="160" t="s">
        <v>15</v>
      </c>
      <c r="B50" s="87"/>
      <c r="D50" s="73"/>
      <c r="E50" s="73"/>
      <c r="F50" s="73"/>
      <c r="H50" s="73"/>
      <c r="I50" s="73"/>
      <c r="J50" s="73"/>
    </row>
    <row r="51" spans="1:10" ht="22.5" customHeight="1" x14ac:dyDescent="0.25">
      <c r="A51" s="165" t="s">
        <v>104</v>
      </c>
      <c r="B51" s="87">
        <v>15</v>
      </c>
      <c r="D51" s="73">
        <v>0</v>
      </c>
      <c r="E51" s="73"/>
      <c r="F51" s="73">
        <v>61704732</v>
      </c>
      <c r="H51" s="73">
        <v>0</v>
      </c>
      <c r="I51" s="73"/>
      <c r="J51" s="73">
        <v>61704732</v>
      </c>
    </row>
    <row r="52" spans="1:10" ht="22.5" customHeight="1" x14ac:dyDescent="0.25">
      <c r="A52" s="83" t="s">
        <v>109</v>
      </c>
      <c r="B52" s="87"/>
      <c r="D52" s="73"/>
      <c r="E52" s="73"/>
      <c r="F52" s="73"/>
      <c r="H52" s="73"/>
      <c r="I52" s="73"/>
      <c r="J52" s="73"/>
    </row>
    <row r="53" spans="1:10" ht="22.5" customHeight="1" x14ac:dyDescent="0.25">
      <c r="A53" s="83" t="s">
        <v>110</v>
      </c>
      <c r="B53" s="87">
        <v>15</v>
      </c>
      <c r="D53" s="73">
        <v>1805352</v>
      </c>
      <c r="E53" s="73"/>
      <c r="F53" s="73">
        <v>2214017</v>
      </c>
      <c r="H53" s="73">
        <v>1805352</v>
      </c>
      <c r="I53" s="73"/>
      <c r="J53" s="73">
        <v>2214017</v>
      </c>
    </row>
    <row r="54" spans="1:10" ht="22.5" customHeight="1" x14ac:dyDescent="0.25">
      <c r="A54" s="83" t="s">
        <v>111</v>
      </c>
      <c r="B54" s="87"/>
      <c r="D54" s="73"/>
      <c r="E54" s="73"/>
      <c r="F54" s="73"/>
      <c r="H54" s="73"/>
      <c r="I54" s="73"/>
      <c r="J54" s="73"/>
    </row>
    <row r="55" spans="1:10" ht="22.5" customHeight="1" x14ac:dyDescent="0.25">
      <c r="A55" s="83" t="s">
        <v>112</v>
      </c>
      <c r="B55" s="87">
        <v>16</v>
      </c>
      <c r="D55" s="73">
        <v>2295839</v>
      </c>
      <c r="E55" s="73"/>
      <c r="F55" s="73">
        <v>7096130</v>
      </c>
      <c r="H55" s="73">
        <v>2134200</v>
      </c>
      <c r="I55" s="73"/>
      <c r="J55" s="73">
        <v>5984612</v>
      </c>
    </row>
    <row r="56" spans="1:10" ht="22.5" customHeight="1" x14ac:dyDescent="0.25">
      <c r="A56" s="69" t="s">
        <v>16</v>
      </c>
      <c r="B56" s="87"/>
      <c r="D56" s="86">
        <f>SUM(D51:D55)</f>
        <v>4101191</v>
      </c>
      <c r="E56" s="70"/>
      <c r="F56" s="86">
        <f>SUM(F51:F55)</f>
        <v>71014879</v>
      </c>
      <c r="G56" s="167"/>
      <c r="H56" s="86">
        <f>SUM(H51:H55)</f>
        <v>3939552</v>
      </c>
      <c r="I56" s="70"/>
      <c r="J56" s="86">
        <f>SUM(J51:J55)</f>
        <v>69903361</v>
      </c>
    </row>
    <row r="57" spans="1:10" ht="22.5" customHeight="1" x14ac:dyDescent="0.25">
      <c r="A57" s="69"/>
      <c r="B57" s="87"/>
      <c r="D57" s="70"/>
      <c r="E57" s="70"/>
      <c r="F57" s="70"/>
      <c r="G57" s="170"/>
      <c r="H57" s="70"/>
      <c r="I57" s="70"/>
      <c r="J57" s="70"/>
    </row>
    <row r="58" spans="1:10" ht="22.5" customHeight="1" x14ac:dyDescent="0.25">
      <c r="A58" s="69" t="s">
        <v>17</v>
      </c>
      <c r="B58" s="87"/>
      <c r="D58" s="81">
        <f>SUM(D56,D48)</f>
        <v>194124383</v>
      </c>
      <c r="E58" s="70"/>
      <c r="F58" s="81">
        <f>SUM(F56,F48)</f>
        <v>265483236</v>
      </c>
      <c r="G58" s="167"/>
      <c r="H58" s="81">
        <f>SUM(H56,H48)</f>
        <v>52333936</v>
      </c>
      <c r="I58" s="70"/>
      <c r="J58" s="81">
        <f>SUM(J56,J48)</f>
        <v>156013111</v>
      </c>
    </row>
    <row r="59" spans="1:10" ht="22.5" customHeight="1" x14ac:dyDescent="0.25">
      <c r="A59" s="69"/>
      <c r="B59" s="87"/>
      <c r="D59" s="73"/>
      <c r="E59" s="73"/>
      <c r="F59" s="73"/>
      <c r="H59" s="73"/>
      <c r="I59" s="73"/>
      <c r="J59" s="73"/>
    </row>
    <row r="60" spans="1:10" ht="22.5" customHeight="1" x14ac:dyDescent="0.25">
      <c r="A60" s="83" t="s">
        <v>85</v>
      </c>
      <c r="B60" s="87"/>
      <c r="D60" s="232"/>
      <c r="E60" s="73"/>
      <c r="F60" s="232"/>
      <c r="H60" s="232"/>
      <c r="I60" s="73"/>
      <c r="J60" s="73"/>
    </row>
    <row r="61" spans="1:10" s="150" customFormat="1" ht="22.5" customHeight="1" x14ac:dyDescent="0.25">
      <c r="A61" s="147" t="s">
        <v>76</v>
      </c>
      <c r="B61" s="148"/>
      <c r="C61" s="149"/>
      <c r="D61" s="149"/>
      <c r="E61" s="149"/>
      <c r="F61" s="149"/>
      <c r="G61" s="149"/>
      <c r="H61" s="149"/>
      <c r="I61" s="149"/>
      <c r="J61" s="149"/>
    </row>
    <row r="62" spans="1:10" s="150" customFormat="1" ht="22.5" customHeight="1" x14ac:dyDescent="0.25">
      <c r="A62" s="151" t="s">
        <v>0</v>
      </c>
      <c r="B62" s="148"/>
      <c r="C62" s="149"/>
      <c r="D62" s="152"/>
      <c r="E62" s="149"/>
      <c r="F62" s="152"/>
      <c r="G62" s="149"/>
      <c r="H62" s="152"/>
      <c r="I62" s="149"/>
      <c r="J62" s="152"/>
    </row>
    <row r="63" spans="1:10" s="153" customFormat="1" ht="22.5" customHeight="1" x14ac:dyDescent="0.25">
      <c r="A63" s="67"/>
      <c r="B63" s="82"/>
      <c r="C63" s="67"/>
      <c r="D63" s="67"/>
      <c r="E63" s="67"/>
      <c r="F63" s="67"/>
      <c r="G63" s="67"/>
      <c r="H63" s="67"/>
      <c r="I63" s="67"/>
      <c r="J63" s="67"/>
    </row>
    <row r="64" spans="1:10" ht="22.5" customHeight="1" x14ac:dyDescent="0.25">
      <c r="A64" s="154"/>
      <c r="B64" s="148"/>
      <c r="C64" s="149"/>
      <c r="D64" s="149"/>
      <c r="E64" s="149"/>
      <c r="F64" s="155"/>
      <c r="G64" s="149"/>
      <c r="H64" s="149"/>
      <c r="I64" s="149"/>
      <c r="J64" s="155" t="s">
        <v>85</v>
      </c>
    </row>
    <row r="65" spans="1:11" s="153" customFormat="1" ht="22.5" customHeight="1" x14ac:dyDescent="0.25">
      <c r="A65" s="67"/>
      <c r="B65" s="156"/>
      <c r="C65" s="157"/>
      <c r="D65" s="158"/>
      <c r="E65" s="158" t="s">
        <v>43</v>
      </c>
      <c r="F65" s="159"/>
      <c r="G65" s="158"/>
      <c r="H65" s="158"/>
      <c r="I65" s="158" t="s">
        <v>44</v>
      </c>
      <c r="J65" s="159"/>
    </row>
    <row r="66" spans="1:11" ht="22.5" customHeight="1" x14ac:dyDescent="0.25">
      <c r="A66" s="154"/>
      <c r="B66" s="156"/>
      <c r="C66" s="157"/>
      <c r="D66" s="290" t="s">
        <v>84</v>
      </c>
      <c r="E66" s="290"/>
      <c r="F66" s="290"/>
      <c r="G66" s="158"/>
      <c r="H66" s="290" t="s">
        <v>84</v>
      </c>
      <c r="I66" s="291"/>
      <c r="J66" s="290"/>
      <c r="K66" s="84"/>
    </row>
    <row r="67" spans="1:11" ht="22.5" customHeight="1" x14ac:dyDescent="0.25">
      <c r="A67" s="69" t="s">
        <v>113</v>
      </c>
      <c r="B67" s="288" t="s">
        <v>1</v>
      </c>
      <c r="C67" s="161"/>
      <c r="D67" s="162">
        <v>2562</v>
      </c>
      <c r="E67" s="163"/>
      <c r="F67" s="162">
        <v>2561</v>
      </c>
      <c r="G67" s="161"/>
      <c r="H67" s="162">
        <v>2562</v>
      </c>
      <c r="I67" s="163"/>
      <c r="J67" s="162">
        <v>2561</v>
      </c>
      <c r="K67" s="84"/>
    </row>
    <row r="68" spans="1:11" ht="22.5" customHeight="1" x14ac:dyDescent="0.25">
      <c r="B68" s="288"/>
      <c r="C68" s="161"/>
      <c r="D68" s="292" t="s">
        <v>83</v>
      </c>
      <c r="E68" s="292"/>
      <c r="F68" s="292"/>
      <c r="G68" s="292"/>
      <c r="H68" s="292"/>
      <c r="I68" s="292"/>
      <c r="J68" s="292"/>
      <c r="K68" s="84"/>
    </row>
    <row r="69" spans="1:11" ht="22.5" customHeight="1" x14ac:dyDescent="0.25">
      <c r="A69" s="160" t="s">
        <v>18</v>
      </c>
      <c r="B69" s="288"/>
      <c r="C69" s="84"/>
      <c r="D69" s="73"/>
      <c r="E69" s="73"/>
      <c r="F69" s="73"/>
      <c r="G69" s="84"/>
      <c r="H69" s="73"/>
      <c r="I69" s="73"/>
      <c r="J69" s="73"/>
      <c r="K69" s="84"/>
    </row>
    <row r="70" spans="1:11" ht="22.5" customHeight="1" x14ac:dyDescent="0.25">
      <c r="A70" s="83" t="s">
        <v>19</v>
      </c>
      <c r="B70" s="87"/>
      <c r="D70" s="88"/>
      <c r="E70" s="88"/>
      <c r="F70" s="88"/>
      <c r="H70" s="88"/>
      <c r="I70" s="88"/>
      <c r="J70" s="88"/>
    </row>
    <row r="71" spans="1:11" ht="22.5" customHeight="1" thickBot="1" x14ac:dyDescent="0.3">
      <c r="A71" s="168" t="s">
        <v>20</v>
      </c>
      <c r="B71" s="87">
        <v>17</v>
      </c>
      <c r="D71" s="171">
        <v>318000000</v>
      </c>
      <c r="E71" s="73"/>
      <c r="F71" s="171">
        <v>318000000</v>
      </c>
      <c r="H71" s="171">
        <v>318000000</v>
      </c>
      <c r="I71" s="73"/>
      <c r="J71" s="171">
        <v>318000000</v>
      </c>
    </row>
    <row r="72" spans="1:11" ht="22.5" customHeight="1" thickTop="1" x14ac:dyDescent="0.25">
      <c r="A72" s="168" t="s">
        <v>114</v>
      </c>
      <c r="B72" s="87"/>
      <c r="D72" s="73">
        <v>317887700</v>
      </c>
      <c r="E72" s="88"/>
      <c r="F72" s="73">
        <v>317887700</v>
      </c>
      <c r="H72" s="73">
        <v>317887700</v>
      </c>
      <c r="I72" s="73"/>
      <c r="J72" s="73">
        <v>317887700</v>
      </c>
    </row>
    <row r="73" spans="1:11" ht="22.5" customHeight="1" x14ac:dyDescent="0.25">
      <c r="A73" s="168" t="s">
        <v>61</v>
      </c>
      <c r="B73" s="87"/>
      <c r="D73" s="73"/>
      <c r="E73" s="73"/>
      <c r="F73" s="73"/>
    </row>
    <row r="74" spans="1:11" ht="22.5" customHeight="1" x14ac:dyDescent="0.25">
      <c r="A74" s="168" t="s">
        <v>115</v>
      </c>
      <c r="B74" s="87">
        <v>17</v>
      </c>
      <c r="D74" s="73">
        <v>4399859862</v>
      </c>
      <c r="E74" s="73"/>
      <c r="F74" s="73">
        <v>4399859862</v>
      </c>
      <c r="H74" s="73">
        <v>4399859862</v>
      </c>
      <c r="I74" s="73"/>
      <c r="J74" s="73">
        <v>4399859862</v>
      </c>
    </row>
    <row r="75" spans="1:11" ht="22.5" customHeight="1" x14ac:dyDescent="0.25">
      <c r="A75" s="168" t="s">
        <v>116</v>
      </c>
      <c r="B75" s="87"/>
      <c r="D75" s="73"/>
      <c r="E75" s="73"/>
      <c r="F75" s="73"/>
      <c r="H75" s="73"/>
      <c r="I75" s="73"/>
      <c r="J75" s="73"/>
    </row>
    <row r="76" spans="1:11" ht="22.5" customHeight="1" x14ac:dyDescent="0.25">
      <c r="A76" s="168" t="s">
        <v>117</v>
      </c>
      <c r="B76" s="87"/>
      <c r="D76" s="73">
        <v>-31835833</v>
      </c>
      <c r="E76" s="73"/>
      <c r="F76" s="73">
        <v>-31835833</v>
      </c>
      <c r="H76" s="73">
        <v>0</v>
      </c>
      <c r="J76" s="73" t="s">
        <v>101</v>
      </c>
    </row>
    <row r="77" spans="1:11" ht="22.5" customHeight="1" x14ac:dyDescent="0.25">
      <c r="A77" s="172" t="s">
        <v>45</v>
      </c>
      <c r="B77" s="87"/>
      <c r="D77" s="73"/>
      <c r="E77" s="73"/>
      <c r="F77" s="73"/>
      <c r="G77" s="84"/>
      <c r="H77" s="73"/>
      <c r="I77" s="73"/>
      <c r="J77" s="73"/>
    </row>
    <row r="78" spans="1:11" ht="22.5" customHeight="1" x14ac:dyDescent="0.25">
      <c r="A78" s="172" t="s">
        <v>118</v>
      </c>
      <c r="B78" s="87"/>
      <c r="D78" s="73"/>
      <c r="E78" s="73"/>
      <c r="F78" s="73"/>
    </row>
    <row r="79" spans="1:11" ht="22.5" customHeight="1" x14ac:dyDescent="0.25">
      <c r="A79" s="172" t="s">
        <v>119</v>
      </c>
      <c r="B79" s="87">
        <v>18</v>
      </c>
      <c r="D79" s="73">
        <v>31800000</v>
      </c>
      <c r="E79" s="73"/>
      <c r="F79" s="73">
        <v>31800000</v>
      </c>
      <c r="G79" s="84"/>
      <c r="H79" s="73">
        <v>31800000</v>
      </c>
      <c r="I79" s="73"/>
      <c r="J79" s="73">
        <v>31800000</v>
      </c>
    </row>
    <row r="80" spans="1:11" ht="22.5" customHeight="1" x14ac:dyDescent="0.25">
      <c r="A80" s="172" t="s">
        <v>46</v>
      </c>
      <c r="B80" s="87"/>
      <c r="D80" s="73">
        <f>'SH-8'!O81</f>
        <v>29121775</v>
      </c>
      <c r="E80" s="73"/>
      <c r="F80" s="73">
        <v>237540942</v>
      </c>
      <c r="G80" s="84"/>
      <c r="H80" s="73">
        <f>'SH-10'!L61</f>
        <v>56111406</v>
      </c>
      <c r="I80" s="73"/>
      <c r="J80" s="73">
        <v>163092617</v>
      </c>
    </row>
    <row r="81" spans="1:10" ht="22.5" customHeight="1" x14ac:dyDescent="0.25">
      <c r="A81" s="168" t="s">
        <v>120</v>
      </c>
      <c r="B81" s="87"/>
      <c r="D81" s="85">
        <f>'SH-8'!Q81</f>
        <v>-6296816.8716155104</v>
      </c>
      <c r="E81" s="73"/>
      <c r="F81" s="85">
        <v>1996789</v>
      </c>
      <c r="H81" s="85">
        <v>0</v>
      </c>
      <c r="I81" s="73"/>
      <c r="J81" s="85">
        <v>0</v>
      </c>
    </row>
    <row r="82" spans="1:10" ht="22.5" customHeight="1" x14ac:dyDescent="0.25">
      <c r="A82" s="173" t="s">
        <v>121</v>
      </c>
      <c r="B82" s="87"/>
      <c r="D82" s="70">
        <f>SUM(D72:D81)</f>
        <v>4740536687.1283846</v>
      </c>
      <c r="E82" s="70"/>
      <c r="F82" s="70">
        <f>SUM(F72:F81)</f>
        <v>4957249460</v>
      </c>
      <c r="G82" s="170"/>
      <c r="H82" s="70">
        <f>SUM(H72:H81)</f>
        <v>4805658968</v>
      </c>
      <c r="I82" s="70"/>
      <c r="J82" s="70">
        <f>SUM(J72:J81)</f>
        <v>4912640179</v>
      </c>
    </row>
    <row r="83" spans="1:10" ht="22.5" customHeight="1" x14ac:dyDescent="0.25">
      <c r="A83" s="172" t="s">
        <v>122</v>
      </c>
      <c r="B83" s="87"/>
      <c r="D83" s="85">
        <f>'SH-8'!U81</f>
        <v>22047894</v>
      </c>
      <c r="E83" s="88"/>
      <c r="F83" s="85">
        <v>25470528</v>
      </c>
      <c r="H83" s="85">
        <v>0</v>
      </c>
      <c r="I83" s="88"/>
      <c r="J83" s="85">
        <v>0</v>
      </c>
    </row>
    <row r="84" spans="1:10" ht="22.5" customHeight="1" x14ac:dyDescent="0.25">
      <c r="A84" s="173" t="s">
        <v>21</v>
      </c>
      <c r="B84" s="87"/>
      <c r="D84" s="81">
        <f>SUM(D82:D83)</f>
        <v>4762584581.1283846</v>
      </c>
      <c r="E84" s="81">
        <v>0</v>
      </c>
      <c r="F84" s="81">
        <f>SUM(F82:F83)</f>
        <v>4982719988</v>
      </c>
      <c r="G84" s="167"/>
      <c r="H84" s="81">
        <f>SUM(H82:H83)</f>
        <v>4805658968</v>
      </c>
      <c r="I84" s="166"/>
      <c r="J84" s="81">
        <f>SUM(J82:J83)</f>
        <v>4912640179</v>
      </c>
    </row>
    <row r="85" spans="1:10" ht="22.5" customHeight="1" x14ac:dyDescent="0.25">
      <c r="A85" s="173"/>
      <c r="B85" s="87"/>
      <c r="D85" s="70"/>
      <c r="E85" s="70"/>
      <c r="F85" s="70"/>
      <c r="G85" s="167"/>
      <c r="H85" s="70"/>
      <c r="I85" s="166"/>
      <c r="J85" s="70"/>
    </row>
    <row r="86" spans="1:10" ht="22.5" customHeight="1" thickBot="1" x14ac:dyDescent="0.3">
      <c r="A86" s="69" t="s">
        <v>22</v>
      </c>
      <c r="B86" s="87"/>
      <c r="D86" s="90">
        <f>SUM(D84,D58)</f>
        <v>4956708964.1283846</v>
      </c>
      <c r="E86" s="166"/>
      <c r="F86" s="90">
        <f>SUM(F84,F58)</f>
        <v>5248203224</v>
      </c>
      <c r="G86" s="167"/>
      <c r="H86" s="90">
        <f>SUM(H84,H58)</f>
        <v>4857992904</v>
      </c>
      <c r="I86" s="166"/>
      <c r="J86" s="90">
        <f>SUM(J84,J58)</f>
        <v>5068653290</v>
      </c>
    </row>
    <row r="87" spans="1:10" ht="22.5" customHeight="1" thickTop="1" x14ac:dyDescent="0.25">
      <c r="B87" s="174"/>
      <c r="D87" s="108"/>
      <c r="E87" s="111"/>
      <c r="F87" s="108"/>
      <c r="H87" s="108"/>
      <c r="I87" s="111"/>
      <c r="J87" s="108"/>
    </row>
    <row r="88" spans="1:10" ht="22.5" customHeight="1" x14ac:dyDescent="0.25">
      <c r="A88" s="98"/>
      <c r="B88" s="235"/>
      <c r="C88" s="60"/>
      <c r="D88" s="235"/>
      <c r="E88" s="235"/>
      <c r="F88" s="235"/>
      <c r="G88" s="235"/>
      <c r="H88" s="235"/>
      <c r="I88" s="235"/>
      <c r="J88" s="235"/>
    </row>
    <row r="89" spans="1:10" ht="22.5" customHeight="1" x14ac:dyDescent="0.25">
      <c r="A89" s="98"/>
      <c r="B89" s="110"/>
    </row>
  </sheetData>
  <mergeCells count="9">
    <mergeCell ref="D66:F66"/>
    <mergeCell ref="H66:J66"/>
    <mergeCell ref="D68:J68"/>
    <mergeCell ref="D8:J8"/>
    <mergeCell ref="D6:F6"/>
    <mergeCell ref="H6:J6"/>
    <mergeCell ref="D37:F37"/>
    <mergeCell ref="H37:J37"/>
    <mergeCell ref="D39:J39"/>
  </mergeCells>
  <pageMargins left="0.8" right="0.5" top="0.48" bottom="0.5" header="0.5" footer="0.5"/>
  <pageSetup paperSize="9" scale="83" firstPageNumber="8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65AF6-6140-45D3-8480-364D9FC05F26}">
  <sheetPr codeName="Sheet2">
    <tabColor rgb="FF00B050"/>
  </sheetPr>
  <dimension ref="A1:K72"/>
  <sheetViews>
    <sheetView showGridLines="0" view="pageBreakPreview" topLeftCell="A68" zoomScale="85" zoomScaleNormal="85" zoomScaleSheetLayoutView="85" workbookViewId="0">
      <selection activeCell="L9" sqref="L9"/>
    </sheetView>
  </sheetViews>
  <sheetFormatPr defaultColWidth="10.7265625" defaultRowHeight="23.25" customHeight="1" x14ac:dyDescent="0.25"/>
  <cols>
    <col min="1" max="1" width="42" style="83" customWidth="1"/>
    <col min="2" max="2" width="0.7265625" style="98" customWidth="1"/>
    <col min="3" max="3" width="8.7265625" style="83" bestFit="1" customWidth="1"/>
    <col min="4" max="4" width="0.81640625" style="98" customWidth="1"/>
    <col min="5" max="5" width="14.7265625" style="98" customWidth="1"/>
    <col min="6" max="6" width="0.81640625" style="98" customWidth="1"/>
    <col min="7" max="7" width="14.7265625" style="98" customWidth="1"/>
    <col min="8" max="8" width="0.81640625" style="98" customWidth="1"/>
    <col min="9" max="9" width="14.7265625" style="98" customWidth="1"/>
    <col min="10" max="10" width="0.81640625" style="98" customWidth="1"/>
    <col min="11" max="11" width="14.7265625" style="98" customWidth="1"/>
    <col min="12" max="12" width="12" style="98" bestFit="1" customWidth="1"/>
    <col min="13" max="13" width="11.7265625" style="98" bestFit="1" customWidth="1"/>
    <col min="14" max="16384" width="10.7265625" style="98"/>
  </cols>
  <sheetData>
    <row r="1" spans="1:11" s="150" customFormat="1" ht="23.25" customHeight="1" x14ac:dyDescent="0.25">
      <c r="A1" s="147" t="s">
        <v>76</v>
      </c>
      <c r="B1" s="152"/>
      <c r="C1" s="154"/>
      <c r="D1" s="149"/>
      <c r="E1" s="149"/>
      <c r="F1" s="149"/>
      <c r="G1" s="149"/>
      <c r="H1" s="149"/>
      <c r="I1" s="149"/>
      <c r="J1" s="149"/>
      <c r="K1" s="149"/>
    </row>
    <row r="2" spans="1:11" s="150" customFormat="1" ht="23.25" customHeight="1" x14ac:dyDescent="0.25">
      <c r="A2" s="147" t="s">
        <v>47</v>
      </c>
      <c r="B2" s="152"/>
      <c r="C2" s="154"/>
      <c r="D2" s="149"/>
      <c r="E2" s="149"/>
      <c r="F2" s="149"/>
      <c r="G2" s="149"/>
      <c r="H2" s="149"/>
      <c r="I2" s="149"/>
      <c r="J2" s="149"/>
      <c r="K2" s="149"/>
    </row>
    <row r="3" spans="1:11" s="150" customFormat="1" ht="23.25" customHeight="1" x14ac:dyDescent="0.25">
      <c r="A3" s="147"/>
      <c r="B3" s="152"/>
      <c r="C3" s="154"/>
      <c r="D3" s="149"/>
      <c r="E3" s="149"/>
      <c r="F3" s="149"/>
      <c r="G3" s="149"/>
      <c r="H3" s="149"/>
      <c r="I3" s="149"/>
      <c r="J3" s="149"/>
      <c r="K3" s="149"/>
    </row>
    <row r="4" spans="1:11" s="150" customFormat="1" ht="23.25" customHeight="1" x14ac:dyDescent="0.25">
      <c r="B4" s="152"/>
      <c r="C4" s="154"/>
      <c r="D4" s="149"/>
      <c r="E4" s="175"/>
      <c r="F4" s="176"/>
      <c r="G4" s="177"/>
      <c r="H4" s="176"/>
      <c r="I4" s="175"/>
      <c r="J4" s="176"/>
      <c r="K4" s="177"/>
    </row>
    <row r="5" spans="1:11" ht="23.25" customHeight="1" x14ac:dyDescent="0.25">
      <c r="A5" s="154"/>
      <c r="B5" s="157"/>
      <c r="C5" s="178"/>
      <c r="D5" s="157"/>
      <c r="E5" s="158"/>
      <c r="F5" s="158" t="s">
        <v>43</v>
      </c>
      <c r="G5" s="159"/>
      <c r="H5" s="158"/>
      <c r="I5" s="158"/>
      <c r="J5" s="158" t="s">
        <v>44</v>
      </c>
      <c r="K5" s="159"/>
    </row>
    <row r="6" spans="1:11" ht="23.25" customHeight="1" x14ac:dyDescent="0.25">
      <c r="A6" s="154"/>
      <c r="B6" s="157"/>
      <c r="C6" s="178"/>
      <c r="D6" s="157"/>
      <c r="E6" s="290" t="s">
        <v>98</v>
      </c>
      <c r="F6" s="290"/>
      <c r="G6" s="290"/>
      <c r="H6" s="157"/>
      <c r="I6" s="290" t="s">
        <v>98</v>
      </c>
      <c r="J6" s="290"/>
      <c r="K6" s="290"/>
    </row>
    <row r="7" spans="1:11" ht="23.25" customHeight="1" x14ac:dyDescent="0.25">
      <c r="B7" s="84"/>
      <c r="C7" s="288" t="s">
        <v>1</v>
      </c>
      <c r="D7" s="161"/>
      <c r="E7" s="162">
        <v>2562</v>
      </c>
      <c r="F7" s="163"/>
      <c r="G7" s="162">
        <v>2561</v>
      </c>
      <c r="H7" s="161"/>
      <c r="I7" s="162">
        <v>2562</v>
      </c>
      <c r="J7" s="163"/>
      <c r="K7" s="162">
        <v>2561</v>
      </c>
    </row>
    <row r="8" spans="1:11" ht="23.25" customHeight="1" x14ac:dyDescent="0.25">
      <c r="B8" s="84"/>
      <c r="C8" s="162"/>
      <c r="D8" s="161"/>
      <c r="E8" s="292" t="s">
        <v>83</v>
      </c>
      <c r="F8" s="292"/>
      <c r="G8" s="292"/>
      <c r="H8" s="292"/>
      <c r="I8" s="292"/>
      <c r="J8" s="292"/>
      <c r="K8" s="292"/>
    </row>
    <row r="9" spans="1:11" ht="23.25" customHeight="1" x14ac:dyDescent="0.25">
      <c r="A9" s="160" t="s">
        <v>23</v>
      </c>
    </row>
    <row r="10" spans="1:11" ht="23.25" customHeight="1" x14ac:dyDescent="0.25">
      <c r="A10" s="168" t="s">
        <v>34</v>
      </c>
      <c r="B10" s="179"/>
      <c r="C10" s="87" t="s">
        <v>246</v>
      </c>
      <c r="E10" s="88">
        <v>729064786</v>
      </c>
      <c r="F10" s="180"/>
      <c r="G10" s="88">
        <v>1249634784</v>
      </c>
      <c r="I10" s="88">
        <v>372514187</v>
      </c>
      <c r="J10" s="180"/>
      <c r="K10" s="88">
        <v>594966121</v>
      </c>
    </row>
    <row r="11" spans="1:11" ht="23.25" hidden="1" customHeight="1" x14ac:dyDescent="0.25">
      <c r="A11" s="168" t="s">
        <v>32</v>
      </c>
      <c r="B11" s="179"/>
      <c r="C11" s="87" t="s">
        <v>209</v>
      </c>
      <c r="E11" s="88"/>
      <c r="F11" s="180"/>
      <c r="G11" s="88">
        <v>0</v>
      </c>
      <c r="I11" s="88"/>
      <c r="J11" s="180"/>
      <c r="K11" s="88">
        <v>0</v>
      </c>
    </row>
    <row r="12" spans="1:11" ht="23.25" customHeight="1" x14ac:dyDescent="0.25">
      <c r="A12" s="168" t="s">
        <v>74</v>
      </c>
      <c r="B12" s="179"/>
      <c r="C12" s="87" t="s">
        <v>234</v>
      </c>
      <c r="E12" s="88">
        <v>0</v>
      </c>
      <c r="F12" s="180"/>
      <c r="G12" s="88">
        <v>0</v>
      </c>
      <c r="I12" s="88">
        <v>24519077</v>
      </c>
      <c r="J12" s="180"/>
      <c r="K12" s="88">
        <v>79996800</v>
      </c>
    </row>
    <row r="13" spans="1:11" ht="23.25" hidden="1" customHeight="1" x14ac:dyDescent="0.25">
      <c r="A13" s="168" t="s">
        <v>210</v>
      </c>
      <c r="B13" s="179"/>
      <c r="C13" s="87"/>
      <c r="E13" s="88"/>
      <c r="F13" s="180"/>
      <c r="G13" s="88">
        <v>0</v>
      </c>
      <c r="I13" s="88"/>
      <c r="J13" s="180"/>
      <c r="K13" s="88">
        <v>0</v>
      </c>
    </row>
    <row r="14" spans="1:11" ht="23.25" customHeight="1" x14ac:dyDescent="0.25">
      <c r="A14" s="168" t="s">
        <v>24</v>
      </c>
      <c r="B14" s="179"/>
      <c r="C14" s="87"/>
      <c r="E14" s="88">
        <v>67375149</v>
      </c>
      <c r="F14" s="180"/>
      <c r="G14" s="88">
        <v>54349146</v>
      </c>
      <c r="I14" s="88">
        <v>74400044</v>
      </c>
      <c r="J14" s="180"/>
      <c r="K14" s="88">
        <v>65946506</v>
      </c>
    </row>
    <row r="15" spans="1:11" ht="23.25" customHeight="1" x14ac:dyDescent="0.25">
      <c r="A15" s="69" t="s">
        <v>25</v>
      </c>
      <c r="E15" s="86">
        <f>SUM(E10:E14)</f>
        <v>796439935</v>
      </c>
      <c r="F15" s="181"/>
      <c r="G15" s="86">
        <f>SUM(G10:G14)</f>
        <v>1303983930</v>
      </c>
      <c r="H15" s="167"/>
      <c r="I15" s="86">
        <f>SUM(I10:I14)</f>
        <v>471433308</v>
      </c>
      <c r="J15" s="181"/>
      <c r="K15" s="86">
        <f>SUM(K10:K14)</f>
        <v>740909427</v>
      </c>
    </row>
    <row r="16" spans="1:11" ht="16.5" customHeight="1" x14ac:dyDescent="0.25">
      <c r="A16" s="168"/>
      <c r="B16" s="179"/>
      <c r="C16" s="87"/>
      <c r="E16" s="88"/>
      <c r="F16" s="180"/>
      <c r="G16" s="88"/>
      <c r="I16" s="88"/>
      <c r="J16" s="180"/>
      <c r="K16" s="88"/>
    </row>
    <row r="17" spans="1:11" ht="23.25" customHeight="1" x14ac:dyDescent="0.25">
      <c r="A17" s="160" t="s">
        <v>26</v>
      </c>
      <c r="E17" s="88"/>
      <c r="F17" s="180"/>
      <c r="G17" s="88"/>
      <c r="I17" s="88"/>
      <c r="J17" s="180"/>
      <c r="K17" s="88"/>
    </row>
    <row r="18" spans="1:11" ht="23.25" customHeight="1" x14ac:dyDescent="0.25">
      <c r="A18" s="168" t="s">
        <v>35</v>
      </c>
      <c r="B18" s="179"/>
      <c r="C18" s="87">
        <v>10</v>
      </c>
      <c r="E18" s="88">
        <v>258248027</v>
      </c>
      <c r="F18" s="180"/>
      <c r="G18" s="88">
        <v>412354849</v>
      </c>
      <c r="I18" s="88">
        <v>272003699</v>
      </c>
      <c r="J18" s="180"/>
      <c r="K18" s="88">
        <v>402054044</v>
      </c>
    </row>
    <row r="19" spans="1:11" ht="23.25" hidden="1" customHeight="1" x14ac:dyDescent="0.25">
      <c r="A19" s="168" t="s">
        <v>211</v>
      </c>
      <c r="B19" s="179"/>
      <c r="C19" s="87"/>
      <c r="E19" s="88">
        <v>0</v>
      </c>
      <c r="F19" s="180"/>
      <c r="G19" s="88">
        <v>0</v>
      </c>
      <c r="I19" s="88">
        <v>0</v>
      </c>
      <c r="J19" s="180"/>
      <c r="K19" s="88">
        <v>0</v>
      </c>
    </row>
    <row r="20" spans="1:11" ht="23.25" customHeight="1" x14ac:dyDescent="0.25">
      <c r="A20" s="168" t="s">
        <v>123</v>
      </c>
      <c r="B20" s="179"/>
      <c r="C20" s="87"/>
      <c r="E20" s="88">
        <v>431913701</v>
      </c>
      <c r="F20" s="180"/>
      <c r="G20" s="88">
        <v>510495738</v>
      </c>
      <c r="I20" s="88">
        <v>13560506</v>
      </c>
      <c r="J20" s="180"/>
      <c r="K20" s="88">
        <v>16576581</v>
      </c>
    </row>
    <row r="21" spans="1:11" ht="23.25" customHeight="1" x14ac:dyDescent="0.25">
      <c r="A21" s="168" t="s">
        <v>27</v>
      </c>
      <c r="B21" s="179"/>
      <c r="C21" s="288"/>
      <c r="E21" s="88">
        <v>166645583</v>
      </c>
      <c r="F21" s="180"/>
      <c r="G21" s="88">
        <f>158723803+3200</f>
        <v>158727003</v>
      </c>
      <c r="I21" s="88">
        <v>134195203</v>
      </c>
      <c r="J21" s="180"/>
      <c r="K21" s="88">
        <v>134921404</v>
      </c>
    </row>
    <row r="22" spans="1:11" ht="23.25" customHeight="1" x14ac:dyDescent="0.25">
      <c r="A22" s="168" t="s">
        <v>124</v>
      </c>
      <c r="B22" s="179"/>
      <c r="C22" s="87"/>
      <c r="E22" s="73">
        <v>612707</v>
      </c>
      <c r="F22" s="180"/>
      <c r="G22" s="73">
        <v>9496811</v>
      </c>
      <c r="I22" s="73">
        <v>612707</v>
      </c>
      <c r="J22" s="180"/>
      <c r="K22" s="73">
        <v>9496811</v>
      </c>
    </row>
    <row r="23" spans="1:11" ht="23.25" hidden="1" customHeight="1" x14ac:dyDescent="0.25">
      <c r="A23" s="168" t="s">
        <v>236</v>
      </c>
      <c r="B23" s="179"/>
      <c r="C23" s="87"/>
      <c r="E23" s="85">
        <v>0</v>
      </c>
      <c r="F23" s="180"/>
      <c r="G23" s="85">
        <v>0</v>
      </c>
      <c r="I23" s="85">
        <v>0</v>
      </c>
      <c r="J23" s="180"/>
      <c r="K23" s="85">
        <v>0</v>
      </c>
    </row>
    <row r="24" spans="1:11" ht="23.25" customHeight="1" x14ac:dyDescent="0.25">
      <c r="A24" s="69" t="s">
        <v>28</v>
      </c>
      <c r="E24" s="86">
        <f>SUM(E18:E22)</f>
        <v>857420018</v>
      </c>
      <c r="F24" s="181"/>
      <c r="G24" s="86">
        <f>SUM(G18:G23)</f>
        <v>1091074401</v>
      </c>
      <c r="H24" s="167"/>
      <c r="I24" s="86">
        <f>SUM(I18:I23)</f>
        <v>420372115</v>
      </c>
      <c r="J24" s="181"/>
      <c r="K24" s="86">
        <f>SUM(K18:K23)</f>
        <v>563048840</v>
      </c>
    </row>
    <row r="25" spans="1:11" ht="16.5" customHeight="1" x14ac:dyDescent="0.25">
      <c r="A25" s="168"/>
      <c r="B25" s="179"/>
      <c r="C25" s="87"/>
      <c r="E25" s="88"/>
      <c r="F25" s="180"/>
      <c r="G25" s="88"/>
      <c r="I25" s="88"/>
      <c r="J25" s="180"/>
      <c r="K25" s="88"/>
    </row>
    <row r="26" spans="1:11" ht="23.25" customHeight="1" x14ac:dyDescent="0.25">
      <c r="A26" s="173" t="s">
        <v>247</v>
      </c>
      <c r="B26" s="150"/>
      <c r="C26" s="87"/>
      <c r="E26" s="166">
        <f>E15-E24</f>
        <v>-60980083</v>
      </c>
      <c r="F26" s="181"/>
      <c r="G26" s="166">
        <f>G15-G24</f>
        <v>212909529</v>
      </c>
      <c r="H26" s="167"/>
      <c r="I26" s="166">
        <f>I15-I24</f>
        <v>51061193</v>
      </c>
      <c r="J26" s="181"/>
      <c r="K26" s="166">
        <f>K15-K24</f>
        <v>177860587</v>
      </c>
    </row>
    <row r="27" spans="1:11" ht="23.25" customHeight="1" x14ac:dyDescent="0.25">
      <c r="A27" s="168" t="s">
        <v>248</v>
      </c>
      <c r="B27" s="150"/>
      <c r="C27" s="87">
        <v>22</v>
      </c>
      <c r="E27" s="85">
        <v>-7763188</v>
      </c>
      <c r="F27" s="182"/>
      <c r="G27" s="85">
        <v>28417975</v>
      </c>
      <c r="I27" s="85">
        <v>2596339</v>
      </c>
      <c r="J27" s="182"/>
      <c r="K27" s="85">
        <v>17753330</v>
      </c>
    </row>
    <row r="28" spans="1:11" ht="23.25" customHeight="1" thickBot="1" x14ac:dyDescent="0.3">
      <c r="A28" s="69" t="s">
        <v>249</v>
      </c>
      <c r="C28" s="87">
        <v>19</v>
      </c>
      <c r="E28" s="183">
        <f>E26-E27</f>
        <v>-53216895</v>
      </c>
      <c r="F28" s="184"/>
      <c r="G28" s="183">
        <f>G26-G27</f>
        <v>184491554</v>
      </c>
      <c r="H28" s="167"/>
      <c r="I28" s="183">
        <f>I26-I27</f>
        <v>48464854</v>
      </c>
      <c r="J28" s="184"/>
      <c r="K28" s="183">
        <f>K26-K27</f>
        <v>160107257</v>
      </c>
    </row>
    <row r="29" spans="1:11" ht="59.5" customHeight="1" thickTop="1" x14ac:dyDescent="0.25">
      <c r="A29" s="69"/>
      <c r="E29" s="73"/>
      <c r="F29" s="182"/>
      <c r="G29" s="73"/>
      <c r="I29" s="73"/>
      <c r="J29" s="182"/>
      <c r="K29" s="73"/>
    </row>
    <row r="30" spans="1:11" s="150" customFormat="1" ht="23.25" customHeight="1" x14ac:dyDescent="0.25">
      <c r="A30" s="147" t="s">
        <v>76</v>
      </c>
      <c r="B30" s="152"/>
      <c r="C30" s="154"/>
      <c r="D30" s="149"/>
      <c r="E30" s="149"/>
      <c r="F30" s="149"/>
      <c r="G30" s="149"/>
      <c r="H30" s="149"/>
      <c r="I30" s="149"/>
      <c r="J30" s="149"/>
      <c r="K30" s="149"/>
    </row>
    <row r="31" spans="1:11" s="150" customFormat="1" ht="23.25" customHeight="1" x14ac:dyDescent="0.25">
      <c r="A31" s="147" t="s">
        <v>47</v>
      </c>
      <c r="B31" s="152"/>
      <c r="C31" s="154"/>
      <c r="D31" s="149"/>
      <c r="E31" s="149"/>
      <c r="F31" s="149"/>
      <c r="G31" s="149"/>
      <c r="H31" s="149"/>
      <c r="I31" s="149"/>
      <c r="J31" s="149"/>
      <c r="K31" s="149"/>
    </row>
    <row r="32" spans="1:11" s="150" customFormat="1" ht="23.25" customHeight="1" x14ac:dyDescent="0.25">
      <c r="A32" s="147"/>
      <c r="B32" s="152"/>
      <c r="C32" s="154"/>
      <c r="D32" s="149"/>
      <c r="E32" s="149"/>
      <c r="F32" s="149"/>
      <c r="G32" s="149"/>
      <c r="H32" s="149"/>
      <c r="I32" s="149"/>
      <c r="J32" s="149"/>
      <c r="K32" s="149"/>
    </row>
    <row r="33" spans="1:11" s="150" customFormat="1" ht="23.25" customHeight="1" x14ac:dyDescent="0.25">
      <c r="B33" s="152"/>
      <c r="C33" s="154"/>
      <c r="D33" s="149"/>
      <c r="E33" s="175"/>
      <c r="F33" s="176"/>
      <c r="G33" s="177"/>
      <c r="H33" s="176"/>
      <c r="I33" s="175"/>
      <c r="J33" s="176"/>
      <c r="K33" s="177"/>
    </row>
    <row r="34" spans="1:11" ht="23.25" customHeight="1" x14ac:dyDescent="0.25">
      <c r="A34" s="154"/>
      <c r="B34" s="157"/>
      <c r="C34" s="178"/>
      <c r="D34" s="157"/>
      <c r="E34" s="158"/>
      <c r="F34" s="158" t="s">
        <v>43</v>
      </c>
      <c r="G34" s="159"/>
      <c r="H34" s="158"/>
      <c r="I34" s="158"/>
      <c r="J34" s="158" t="s">
        <v>44</v>
      </c>
      <c r="K34" s="159"/>
    </row>
    <row r="35" spans="1:11" ht="23.25" customHeight="1" x14ac:dyDescent="0.25">
      <c r="A35" s="154"/>
      <c r="B35" s="157"/>
      <c r="C35" s="178"/>
      <c r="D35" s="157"/>
      <c r="E35" s="290" t="s">
        <v>98</v>
      </c>
      <c r="F35" s="290"/>
      <c r="G35" s="290"/>
      <c r="H35" s="157"/>
      <c r="I35" s="290" t="s">
        <v>98</v>
      </c>
      <c r="J35" s="290"/>
      <c r="K35" s="290"/>
    </row>
    <row r="36" spans="1:11" ht="23.25" customHeight="1" x14ac:dyDescent="0.25">
      <c r="B36" s="84"/>
      <c r="C36" s="288" t="s">
        <v>1</v>
      </c>
      <c r="D36" s="161"/>
      <c r="E36" s="162">
        <v>2562</v>
      </c>
      <c r="F36" s="163"/>
      <c r="G36" s="162">
        <v>2561</v>
      </c>
      <c r="H36" s="161"/>
      <c r="I36" s="162">
        <v>2562</v>
      </c>
      <c r="J36" s="163"/>
      <c r="K36" s="162">
        <v>2561</v>
      </c>
    </row>
    <row r="37" spans="1:11" ht="23.25" customHeight="1" x14ac:dyDescent="0.25">
      <c r="B37" s="84"/>
      <c r="C37" s="162"/>
      <c r="D37" s="161"/>
      <c r="E37" s="292" t="s">
        <v>83</v>
      </c>
      <c r="F37" s="292"/>
      <c r="G37" s="292"/>
      <c r="H37" s="292"/>
      <c r="I37" s="292"/>
      <c r="J37" s="292"/>
      <c r="K37" s="292"/>
    </row>
    <row r="38" spans="1:11" s="185" customFormat="1" ht="23.25" customHeight="1" x14ac:dyDescent="0.25">
      <c r="A38" s="247" t="s">
        <v>212</v>
      </c>
      <c r="C38" s="248"/>
      <c r="D38" s="249"/>
      <c r="E38" s="250"/>
      <c r="F38" s="248"/>
      <c r="G38" s="250"/>
      <c r="H38" s="251"/>
      <c r="I38" s="250"/>
      <c r="J38" s="248"/>
      <c r="K38" s="250"/>
    </row>
    <row r="39" spans="1:11" s="185" customFormat="1" ht="23.25" customHeight="1" x14ac:dyDescent="0.7">
      <c r="A39" s="41" t="s">
        <v>125</v>
      </c>
      <c r="C39" s="248"/>
      <c r="D39" s="249"/>
      <c r="E39" s="250"/>
      <c r="F39" s="248"/>
      <c r="G39" s="250"/>
      <c r="H39" s="251"/>
      <c r="I39" s="250"/>
      <c r="J39" s="248"/>
      <c r="K39" s="250"/>
    </row>
    <row r="40" spans="1:11" s="185" customFormat="1" ht="23.25" customHeight="1" x14ac:dyDescent="0.7">
      <c r="A40" s="41" t="s">
        <v>126</v>
      </c>
      <c r="B40" s="252"/>
      <c r="C40" s="253"/>
      <c r="D40" s="186"/>
      <c r="E40" s="88"/>
      <c r="F40" s="98"/>
      <c r="G40" s="88"/>
      <c r="H40" s="251"/>
      <c r="I40" s="88"/>
      <c r="J40" s="98"/>
      <c r="K40" s="88"/>
    </row>
    <row r="41" spans="1:11" s="185" customFormat="1" ht="23.25" customHeight="1" x14ac:dyDescent="0.25">
      <c r="A41" s="278" t="s">
        <v>127</v>
      </c>
      <c r="B41" s="252"/>
      <c r="C41" s="253"/>
      <c r="D41" s="186"/>
      <c r="E41" s="88"/>
      <c r="F41" s="98"/>
      <c r="G41" s="88"/>
      <c r="H41" s="251"/>
      <c r="I41" s="88"/>
      <c r="J41" s="98"/>
      <c r="K41" s="88"/>
    </row>
    <row r="42" spans="1:11" s="185" customFormat="1" ht="23.25" customHeight="1" x14ac:dyDescent="0.25">
      <c r="A42" s="278" t="s">
        <v>128</v>
      </c>
      <c r="C42" s="187"/>
      <c r="D42" s="186"/>
      <c r="E42" s="85">
        <v>-9191040.8716155104</v>
      </c>
      <c r="F42" s="98"/>
      <c r="G42" s="85">
        <v>1668811</v>
      </c>
      <c r="H42" s="279"/>
      <c r="I42" s="85">
        <v>0</v>
      </c>
      <c r="J42" s="98"/>
      <c r="K42" s="85">
        <v>0</v>
      </c>
    </row>
    <row r="43" spans="1:11" s="185" customFormat="1" ht="23.25" customHeight="1" x14ac:dyDescent="0.7">
      <c r="A43" s="42" t="s">
        <v>129</v>
      </c>
      <c r="C43" s="187"/>
      <c r="D43" s="186"/>
      <c r="E43" s="88"/>
      <c r="F43" s="98"/>
      <c r="G43" s="88"/>
      <c r="H43" s="279"/>
      <c r="I43" s="88"/>
      <c r="J43" s="98"/>
      <c r="K43" s="88"/>
    </row>
    <row r="44" spans="1:11" s="185" customFormat="1" ht="23.25" customHeight="1" x14ac:dyDescent="0.7">
      <c r="A44" s="42" t="s">
        <v>126</v>
      </c>
      <c r="C44" s="187"/>
      <c r="D44" s="186"/>
      <c r="E44" s="81">
        <f>SUM(E42:E43)</f>
        <v>-9191040.8716155104</v>
      </c>
      <c r="F44" s="167"/>
      <c r="G44" s="81">
        <f>SUM(G42:G43)</f>
        <v>1668811</v>
      </c>
      <c r="H44" s="280"/>
      <c r="I44" s="81">
        <f>SUM(I42:I43)</f>
        <v>0</v>
      </c>
      <c r="J44" s="167"/>
      <c r="K44" s="81">
        <f>SUM(K42:K43)</f>
        <v>0</v>
      </c>
    </row>
    <row r="45" spans="1:11" s="185" customFormat="1" ht="18" customHeight="1" x14ac:dyDescent="0.7">
      <c r="A45" s="42"/>
      <c r="C45" s="187"/>
      <c r="D45" s="186"/>
      <c r="E45" s="70"/>
      <c r="F45" s="167"/>
      <c r="G45" s="70"/>
      <c r="H45" s="280"/>
      <c r="I45" s="70"/>
      <c r="J45" s="167"/>
      <c r="K45" s="70"/>
    </row>
    <row r="46" spans="1:11" s="185" customFormat="1" ht="23.25" customHeight="1" x14ac:dyDescent="0.7">
      <c r="A46" s="41" t="s">
        <v>130</v>
      </c>
      <c r="C46" s="187"/>
      <c r="D46" s="186"/>
      <c r="E46" s="73"/>
      <c r="F46" s="98"/>
      <c r="G46" s="73"/>
      <c r="H46" s="279"/>
      <c r="I46" s="73"/>
      <c r="J46" s="98"/>
      <c r="K46" s="73"/>
    </row>
    <row r="47" spans="1:11" s="185" customFormat="1" ht="23.25" customHeight="1" x14ac:dyDescent="0.7">
      <c r="A47" s="41" t="s">
        <v>126</v>
      </c>
      <c r="C47" s="187"/>
      <c r="D47" s="186"/>
      <c r="E47" s="73"/>
      <c r="F47" s="98"/>
      <c r="G47" s="73"/>
      <c r="H47" s="279"/>
      <c r="I47" s="73"/>
      <c r="J47" s="98"/>
      <c r="K47" s="73"/>
    </row>
    <row r="48" spans="1:11" s="185" customFormat="1" ht="23.25" customHeight="1" x14ac:dyDescent="0.65">
      <c r="A48" s="126" t="s">
        <v>237</v>
      </c>
      <c r="C48" s="187"/>
      <c r="D48" s="186"/>
      <c r="E48" s="73"/>
      <c r="F48" s="98"/>
      <c r="G48" s="73"/>
      <c r="H48" s="279"/>
      <c r="I48" s="73"/>
      <c r="J48" s="98"/>
      <c r="K48" s="73"/>
    </row>
    <row r="49" spans="1:11" s="185" customFormat="1" ht="23.25" customHeight="1" x14ac:dyDescent="0.65">
      <c r="A49" s="126" t="s">
        <v>131</v>
      </c>
      <c r="C49" s="187" t="s">
        <v>260</v>
      </c>
      <c r="D49" s="186"/>
      <c r="E49" s="73">
        <v>5386848</v>
      </c>
      <c r="F49" s="98"/>
      <c r="G49" s="73">
        <v>0</v>
      </c>
      <c r="H49" s="279"/>
      <c r="I49" s="88">
        <f>ROUNDUP(4371730.61,0)</f>
        <v>4371731</v>
      </c>
      <c r="J49" s="98"/>
      <c r="K49" s="88">
        <v>0</v>
      </c>
    </row>
    <row r="50" spans="1:11" s="185" customFormat="1" ht="23.25" customHeight="1" x14ac:dyDescent="0.25">
      <c r="A50" s="278" t="s">
        <v>132</v>
      </c>
      <c r="C50" s="187"/>
      <c r="D50" s="186"/>
      <c r="E50" s="88"/>
      <c r="F50" s="98"/>
      <c r="G50" s="88"/>
    </row>
    <row r="51" spans="1:11" s="185" customFormat="1" ht="23.25" customHeight="1" x14ac:dyDescent="0.25">
      <c r="A51" s="278" t="s">
        <v>126</v>
      </c>
      <c r="C51" s="187">
        <v>22</v>
      </c>
      <c r="D51" s="186"/>
      <c r="E51" s="85">
        <v>-1077370</v>
      </c>
      <c r="F51" s="98"/>
      <c r="G51" s="85">
        <v>0</v>
      </c>
      <c r="H51" s="279"/>
      <c r="I51" s="85">
        <f>ROUNDUP(-874346.122,0)+1</f>
        <v>-874346</v>
      </c>
      <c r="J51" s="98"/>
      <c r="K51" s="85">
        <v>0</v>
      </c>
    </row>
    <row r="52" spans="1:11" s="185" customFormat="1" ht="23.25" customHeight="1" x14ac:dyDescent="0.7">
      <c r="A52" s="42" t="s">
        <v>133</v>
      </c>
      <c r="C52" s="187"/>
      <c r="D52" s="186"/>
      <c r="F52" s="98"/>
    </row>
    <row r="53" spans="1:11" s="185" customFormat="1" ht="23.25" customHeight="1" x14ac:dyDescent="0.7">
      <c r="A53" s="42" t="s">
        <v>126</v>
      </c>
      <c r="C53" s="187"/>
      <c r="D53" s="186"/>
      <c r="E53" s="81">
        <f>SUM(E49:E51)</f>
        <v>4309478</v>
      </c>
      <c r="F53" s="167"/>
      <c r="G53" s="81">
        <f>SUM(G49:G51)</f>
        <v>0</v>
      </c>
      <c r="H53" s="254"/>
      <c r="I53" s="81">
        <f>SUM(I49:I51)</f>
        <v>3497385</v>
      </c>
      <c r="J53" s="254"/>
      <c r="K53" s="81">
        <v>0</v>
      </c>
    </row>
    <row r="54" spans="1:11" s="185" customFormat="1" ht="12" customHeight="1" x14ac:dyDescent="0.7">
      <c r="A54" s="42"/>
      <c r="C54" s="187"/>
      <c r="D54" s="186"/>
      <c r="E54" s="70"/>
      <c r="F54" s="170"/>
      <c r="G54" s="70"/>
      <c r="H54" s="255"/>
      <c r="I54" s="70"/>
      <c r="J54" s="255"/>
      <c r="K54" s="70"/>
    </row>
    <row r="55" spans="1:11" s="185" customFormat="1" ht="23.25" customHeight="1" x14ac:dyDescent="0.7">
      <c r="A55" s="42" t="s">
        <v>134</v>
      </c>
      <c r="C55" s="256"/>
      <c r="D55" s="249"/>
      <c r="E55" s="81">
        <f>E53+E44</f>
        <v>-4881562.8716155104</v>
      </c>
      <c r="F55" s="167"/>
      <c r="G55" s="81">
        <f>G53+G44</f>
        <v>1668811</v>
      </c>
      <c r="H55" s="251"/>
      <c r="I55" s="81">
        <f>I53+I44</f>
        <v>3497385</v>
      </c>
      <c r="J55" s="81"/>
      <c r="K55" s="81">
        <f>K53</f>
        <v>0</v>
      </c>
    </row>
    <row r="56" spans="1:11" s="185" customFormat="1" ht="18" customHeight="1" x14ac:dyDescent="0.25">
      <c r="A56" s="247"/>
      <c r="C56" s="256"/>
      <c r="D56" s="249"/>
      <c r="E56" s="73"/>
      <c r="F56" s="98"/>
      <c r="G56" s="73"/>
      <c r="H56" s="251"/>
      <c r="I56" s="73"/>
      <c r="J56" s="98"/>
      <c r="K56" s="73"/>
    </row>
    <row r="57" spans="1:11" s="185" customFormat="1" ht="23.25" customHeight="1" thickBot="1" x14ac:dyDescent="0.75">
      <c r="A57" s="42" t="s">
        <v>251</v>
      </c>
      <c r="C57" s="256"/>
      <c r="D57" s="249"/>
      <c r="E57" s="257">
        <f>SUM(E53,E28,E44)</f>
        <v>-58098457.871615514</v>
      </c>
      <c r="F57" s="258"/>
      <c r="G57" s="257">
        <f>SUM(G55,G28)</f>
        <v>186160365</v>
      </c>
      <c r="H57" s="251"/>
      <c r="I57" s="257">
        <f>SUM(I53,I28,I44)</f>
        <v>51962239</v>
      </c>
      <c r="J57" s="258"/>
      <c r="K57" s="257">
        <f>SUM(K55,K28)</f>
        <v>160107257</v>
      </c>
    </row>
    <row r="58" spans="1:11" ht="23.25" customHeight="1" thickTop="1" x14ac:dyDescent="0.25">
      <c r="E58" s="57"/>
      <c r="F58" s="57"/>
      <c r="G58" s="57"/>
      <c r="I58" s="57"/>
      <c r="J58" s="57"/>
      <c r="K58" s="57"/>
    </row>
    <row r="59" spans="1:11" s="185" customFormat="1" ht="23.25" customHeight="1" x14ac:dyDescent="0.25">
      <c r="A59" s="247" t="s">
        <v>250</v>
      </c>
      <c r="C59" s="256"/>
      <c r="D59" s="249"/>
      <c r="E59" s="250"/>
      <c r="F59" s="259"/>
      <c r="G59" s="250"/>
      <c r="H59" s="188"/>
      <c r="I59" s="250"/>
      <c r="J59" s="260"/>
      <c r="K59" s="250"/>
    </row>
    <row r="60" spans="1:11" s="185" customFormat="1" ht="23.25" customHeight="1" x14ac:dyDescent="0.25">
      <c r="A60" s="185" t="s">
        <v>135</v>
      </c>
      <c r="C60" s="256"/>
      <c r="D60" s="249"/>
      <c r="E60" s="190">
        <f>E28-E61</f>
        <v>-53785195</v>
      </c>
      <c r="F60" s="259"/>
      <c r="G60" s="261">
        <f>G28-G61</f>
        <v>181408638</v>
      </c>
      <c r="H60" s="188"/>
      <c r="I60" s="261">
        <f>I28</f>
        <v>48464854</v>
      </c>
      <c r="J60" s="260"/>
      <c r="K60" s="261">
        <f>K28-K61</f>
        <v>160107257</v>
      </c>
    </row>
    <row r="61" spans="1:11" s="185" customFormat="1" ht="23.25" customHeight="1" x14ac:dyDescent="0.25">
      <c r="A61" s="185" t="s">
        <v>253</v>
      </c>
      <c r="C61" s="256"/>
      <c r="D61" s="249"/>
      <c r="E61" s="262">
        <v>568300</v>
      </c>
      <c r="F61" s="259"/>
      <c r="G61" s="262">
        <v>3082916</v>
      </c>
      <c r="H61" s="188"/>
      <c r="I61" s="189">
        <v>0</v>
      </c>
      <c r="J61" s="260"/>
      <c r="K61" s="189">
        <v>0</v>
      </c>
    </row>
    <row r="62" spans="1:11" s="185" customFormat="1" ht="23.25" customHeight="1" thickBot="1" x14ac:dyDescent="0.3">
      <c r="A62" s="254" t="s">
        <v>249</v>
      </c>
      <c r="C62" s="256"/>
      <c r="D62" s="249"/>
      <c r="E62" s="263">
        <f>SUM(E60:E61)</f>
        <v>-53216895</v>
      </c>
      <c r="F62" s="258"/>
      <c r="G62" s="264">
        <f>SUM(G60:G61)</f>
        <v>184491554</v>
      </c>
      <c r="H62" s="188"/>
      <c r="I62" s="264">
        <f>SUM(I60:I61)</f>
        <v>48464854</v>
      </c>
      <c r="J62" s="265"/>
      <c r="K62" s="264">
        <f>SUM(K60:K61)</f>
        <v>160107257</v>
      </c>
    </row>
    <row r="63" spans="1:11" s="185" customFormat="1" ht="23.25" customHeight="1" thickTop="1" x14ac:dyDescent="0.25">
      <c r="C63" s="256"/>
      <c r="D63" s="249"/>
      <c r="E63" s="266"/>
      <c r="F63" s="259"/>
      <c r="G63" s="266"/>
      <c r="H63" s="188"/>
      <c r="I63" s="266"/>
      <c r="J63" s="260"/>
      <c r="K63" s="266"/>
    </row>
    <row r="64" spans="1:11" s="185" customFormat="1" ht="23.25" customHeight="1" x14ac:dyDescent="0.25">
      <c r="A64" s="247" t="s">
        <v>258</v>
      </c>
      <c r="C64" s="256"/>
      <c r="D64" s="249"/>
      <c r="E64" s="250"/>
      <c r="F64" s="259"/>
      <c r="G64" s="250"/>
      <c r="H64" s="188"/>
      <c r="I64" s="250"/>
      <c r="J64" s="260"/>
      <c r="K64" s="250"/>
    </row>
    <row r="65" spans="1:11" s="185" customFormat="1" ht="23.25" customHeight="1" x14ac:dyDescent="0.25">
      <c r="A65" s="185" t="s">
        <v>135</v>
      </c>
      <c r="C65" s="256"/>
      <c r="D65" s="249"/>
      <c r="E65" s="190">
        <f>E57-E66</f>
        <v>-57769322.871615514</v>
      </c>
      <c r="F65" s="267"/>
      <c r="G65" s="190">
        <f>G57-G66</f>
        <v>183405427</v>
      </c>
      <c r="H65" s="190"/>
      <c r="I65" s="190">
        <f>I57-I66</f>
        <v>51962239</v>
      </c>
      <c r="J65" s="268"/>
      <c r="K65" s="190">
        <f>K57-K66</f>
        <v>160107257</v>
      </c>
    </row>
    <row r="66" spans="1:11" s="185" customFormat="1" ht="23.25" customHeight="1" x14ac:dyDescent="0.25">
      <c r="A66" s="185" t="s">
        <v>253</v>
      </c>
      <c r="C66" s="256"/>
      <c r="D66" s="249"/>
      <c r="E66" s="262">
        <v>-329135</v>
      </c>
      <c r="F66" s="267"/>
      <c r="G66" s="262">
        <v>2754938</v>
      </c>
      <c r="H66" s="190"/>
      <c r="I66" s="262">
        <v>0</v>
      </c>
      <c r="J66" s="268"/>
      <c r="K66" s="262">
        <v>0</v>
      </c>
    </row>
    <row r="67" spans="1:11" s="185" customFormat="1" ht="23.25" customHeight="1" thickBot="1" x14ac:dyDescent="0.3">
      <c r="A67" s="254" t="s">
        <v>252</v>
      </c>
      <c r="C67" s="256"/>
      <c r="D67" s="249"/>
      <c r="E67" s="269">
        <f>SUM(E65:E66)</f>
        <v>-58098457.871615514</v>
      </c>
      <c r="F67" s="270"/>
      <c r="G67" s="269">
        <f>SUM(G65:G66)</f>
        <v>186160365</v>
      </c>
      <c r="H67" s="188"/>
      <c r="I67" s="269">
        <f>SUM(I65:I66)</f>
        <v>51962239</v>
      </c>
      <c r="J67" s="191"/>
      <c r="K67" s="269">
        <f>SUM(K65:K66)</f>
        <v>160107257</v>
      </c>
    </row>
    <row r="68" spans="1:11" s="195" customFormat="1" ht="23.25" customHeight="1" thickTop="1" x14ac:dyDescent="0.25">
      <c r="A68" s="193"/>
      <c r="B68" s="194"/>
      <c r="C68" s="271"/>
      <c r="D68" s="271"/>
    </row>
    <row r="69" spans="1:11" s="195" customFormat="1" ht="23.25" customHeight="1" thickBot="1" x14ac:dyDescent="0.3">
      <c r="A69" s="196" t="s">
        <v>254</v>
      </c>
      <c r="B69" s="194"/>
      <c r="C69" s="271">
        <v>23</v>
      </c>
      <c r="D69" s="271"/>
      <c r="E69" s="272">
        <v>-0.17</v>
      </c>
      <c r="F69" s="197"/>
      <c r="G69" s="272">
        <v>0.56999999999999995</v>
      </c>
      <c r="H69" s="273"/>
      <c r="I69" s="272">
        <v>0.15</v>
      </c>
      <c r="J69" s="197"/>
      <c r="K69" s="272">
        <v>0.5</v>
      </c>
    </row>
    <row r="70" spans="1:11" s="195" customFormat="1" ht="23.25" customHeight="1" thickTop="1" x14ac:dyDescent="0.25">
      <c r="A70" s="193"/>
      <c r="B70" s="194"/>
      <c r="C70" s="271"/>
      <c r="D70" s="271"/>
      <c r="E70" s="274"/>
      <c r="G70" s="274"/>
      <c r="H70" s="274"/>
      <c r="I70" s="274"/>
      <c r="K70" s="274"/>
    </row>
    <row r="71" spans="1:11" ht="23.25" customHeight="1" x14ac:dyDescent="0.25">
      <c r="C71" s="198"/>
      <c r="D71" s="198"/>
      <c r="E71" s="152"/>
      <c r="G71" s="152"/>
      <c r="I71" s="191"/>
    </row>
    <row r="72" spans="1:11" ht="23.25" customHeight="1" x14ac:dyDescent="0.25">
      <c r="C72" s="198"/>
      <c r="D72" s="198"/>
      <c r="E72" s="199"/>
      <c r="G72" s="199"/>
      <c r="I72" s="191"/>
    </row>
  </sheetData>
  <mergeCells count="6">
    <mergeCell ref="E37:K37"/>
    <mergeCell ref="E6:G6"/>
    <mergeCell ref="I6:K6"/>
    <mergeCell ref="E8:K8"/>
    <mergeCell ref="E35:G35"/>
    <mergeCell ref="I35:K35"/>
  </mergeCells>
  <pageMargins left="0.8" right="0.8" top="0.48" bottom="0.5" header="0.5" footer="0.5"/>
  <pageSetup paperSize="9" scale="75" firstPageNumber="11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A82"/>
  <sheetViews>
    <sheetView showGridLines="0" view="pageBreakPreview" zoomScale="80" zoomScaleNormal="80" zoomScaleSheetLayoutView="80" workbookViewId="0">
      <selection activeCell="AC85" sqref="A83:AC85"/>
    </sheetView>
  </sheetViews>
  <sheetFormatPr defaultColWidth="9.1796875" defaultRowHeight="21.75" customHeight="1" x14ac:dyDescent="0.65"/>
  <cols>
    <col min="1" max="1" width="47.26953125" style="54" customWidth="1"/>
    <col min="2" max="2" width="1.7265625" style="54" customWidth="1"/>
    <col min="3" max="3" width="7.81640625" style="93" customWidth="1"/>
    <col min="4" max="4" width="1" style="43" customWidth="1"/>
    <col min="5" max="5" width="11.54296875" style="54" customWidth="1"/>
    <col min="6" max="6" width="1" style="54" customWidth="1"/>
    <col min="7" max="7" width="14.1796875" style="54" customWidth="1"/>
    <col min="8" max="8" width="1" style="54" customWidth="1"/>
    <col min="9" max="9" width="11.54296875" style="54" customWidth="1"/>
    <col min="10" max="10" width="0.81640625" style="54" customWidth="1"/>
    <col min="11" max="11" width="13.1796875" style="54" customWidth="1"/>
    <col min="12" max="12" width="1" style="54" customWidth="1"/>
    <col min="13" max="13" width="11.54296875" style="54" customWidth="1"/>
    <col min="14" max="14" width="1" style="54" customWidth="1"/>
    <col min="15" max="15" width="13.54296875" style="54" bestFit="1" customWidth="1"/>
    <col min="16" max="16" width="1" style="54" customWidth="1"/>
    <col min="17" max="17" width="16" style="54" customWidth="1"/>
    <col min="18" max="18" width="1" style="54" customWidth="1"/>
    <col min="19" max="19" width="13" style="54" customWidth="1"/>
    <col min="20" max="20" width="1" style="54" customWidth="1"/>
    <col min="21" max="21" width="13.81640625" style="54" customWidth="1"/>
    <col min="22" max="22" width="1" style="54" customWidth="1"/>
    <col min="23" max="23" width="13.81640625" style="54" customWidth="1"/>
    <col min="24" max="24" width="1" style="54" customWidth="1"/>
    <col min="25" max="25" width="11.54296875" style="54" customWidth="1"/>
    <col min="26" max="26" width="0.81640625" style="54" customWidth="1"/>
    <col min="27" max="27" width="12.54296875" style="54" bestFit="1" customWidth="1"/>
    <col min="28" max="28" width="12.26953125" style="54" customWidth="1"/>
    <col min="29" max="16384" width="9.1796875" style="54"/>
  </cols>
  <sheetData>
    <row r="1" spans="1:27" ht="19.5" customHeight="1" x14ac:dyDescent="0.65">
      <c r="A1" s="14" t="s">
        <v>76</v>
      </c>
      <c r="D1" s="65"/>
      <c r="E1" s="94"/>
      <c r="F1" s="65"/>
      <c r="G1" s="94"/>
      <c r="H1" s="94"/>
      <c r="I1" s="94"/>
      <c r="J1" s="94"/>
      <c r="K1" s="94"/>
      <c r="L1" s="94"/>
      <c r="M1" s="94"/>
      <c r="N1" s="65"/>
      <c r="O1" s="94"/>
      <c r="P1" s="65"/>
      <c r="Q1" s="65"/>
      <c r="R1" s="65"/>
      <c r="S1" s="65"/>
      <c r="T1" s="65"/>
      <c r="U1" s="94"/>
      <c r="V1" s="65"/>
      <c r="W1" s="94"/>
      <c r="X1" s="65"/>
      <c r="Y1" s="94"/>
    </row>
    <row r="2" spans="1:27" ht="23" x14ac:dyDescent="0.65">
      <c r="A2" s="14" t="s">
        <v>29</v>
      </c>
      <c r="D2" s="65"/>
      <c r="E2" s="94"/>
      <c r="F2" s="65"/>
      <c r="G2" s="94"/>
      <c r="H2" s="94"/>
      <c r="I2" s="94"/>
      <c r="J2" s="94"/>
      <c r="K2" s="94"/>
      <c r="L2" s="94"/>
      <c r="M2" s="94"/>
      <c r="N2" s="65"/>
      <c r="O2" s="94"/>
      <c r="P2" s="65"/>
      <c r="Q2" s="65"/>
      <c r="R2" s="65"/>
      <c r="S2" s="65"/>
      <c r="T2" s="65"/>
      <c r="U2" s="94"/>
      <c r="V2" s="65"/>
      <c r="W2" s="94"/>
      <c r="X2" s="65"/>
      <c r="Y2" s="94"/>
    </row>
    <row r="3" spans="1:27" s="59" customFormat="1" ht="21" customHeight="1" x14ac:dyDescent="0.65">
      <c r="A3" s="14"/>
      <c r="B3" s="54"/>
      <c r="C3" s="96"/>
      <c r="D3" s="48"/>
      <c r="E3" s="293" t="s">
        <v>43</v>
      </c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46"/>
    </row>
    <row r="4" spans="1:27" s="59" customFormat="1" ht="21" customHeight="1" x14ac:dyDescent="0.65">
      <c r="A4" s="14"/>
      <c r="B4" s="54"/>
      <c r="C4" s="96"/>
      <c r="D4" s="48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47" t="s">
        <v>53</v>
      </c>
      <c r="R4" s="245"/>
      <c r="S4" s="245"/>
      <c r="T4" s="245"/>
      <c r="U4" s="245"/>
      <c r="V4" s="245"/>
      <c r="W4" s="245"/>
      <c r="X4" s="245"/>
      <c r="Y4" s="245"/>
      <c r="Z4" s="46"/>
    </row>
    <row r="5" spans="1:27" s="59" customFormat="1" ht="18" customHeight="1" x14ac:dyDescent="0.7">
      <c r="A5" s="95"/>
      <c r="B5" s="54"/>
      <c r="C5" s="96"/>
      <c r="D5" s="48"/>
      <c r="E5" s="245"/>
      <c r="F5" s="245"/>
      <c r="G5" s="245"/>
      <c r="H5" s="245"/>
      <c r="I5" s="245"/>
      <c r="J5" s="245"/>
      <c r="K5" s="245"/>
      <c r="L5" s="245"/>
      <c r="M5" s="294" t="s">
        <v>45</v>
      </c>
      <c r="N5" s="294"/>
      <c r="O5" s="294"/>
      <c r="P5" s="234"/>
      <c r="Q5" s="233" t="s">
        <v>230</v>
      </c>
      <c r="R5" s="234"/>
      <c r="S5" s="234"/>
      <c r="T5" s="234"/>
      <c r="U5" s="245"/>
      <c r="V5" s="245"/>
      <c r="W5" s="245"/>
      <c r="X5" s="245"/>
      <c r="Y5" s="245"/>
      <c r="Z5" s="46"/>
    </row>
    <row r="6" spans="1:27" s="59" customFormat="1" ht="21.75" customHeight="1" x14ac:dyDescent="0.7">
      <c r="A6" s="95"/>
      <c r="B6" s="54"/>
      <c r="C6" s="96"/>
      <c r="D6" s="48"/>
      <c r="E6" s="48"/>
      <c r="F6" s="48"/>
      <c r="G6" s="48"/>
      <c r="H6" s="48"/>
      <c r="I6" s="48"/>
      <c r="J6" s="48"/>
      <c r="K6" s="49" t="s">
        <v>65</v>
      </c>
      <c r="L6" s="48"/>
      <c r="M6" s="50"/>
      <c r="N6" s="50"/>
      <c r="O6" s="50"/>
      <c r="P6" s="48"/>
      <c r="Q6" s="51"/>
      <c r="R6" s="48"/>
      <c r="S6" s="47"/>
      <c r="T6" s="48"/>
      <c r="U6" s="52"/>
      <c r="V6" s="48"/>
      <c r="W6" s="53"/>
      <c r="X6" s="48"/>
      <c r="Y6" s="53"/>
      <c r="Z6" s="46"/>
    </row>
    <row r="7" spans="1:27" s="59" customFormat="1" ht="21.75" customHeight="1" x14ac:dyDescent="0.7">
      <c r="A7" s="95"/>
      <c r="B7" s="54"/>
      <c r="C7" s="97"/>
      <c r="D7" s="48"/>
      <c r="E7" s="50"/>
      <c r="F7" s="50"/>
      <c r="G7" s="50"/>
      <c r="H7" s="50"/>
      <c r="I7" s="49" t="s">
        <v>136</v>
      </c>
      <c r="J7" s="49"/>
      <c r="K7" s="49" t="s">
        <v>137</v>
      </c>
      <c r="L7" s="50"/>
      <c r="M7" s="50"/>
      <c r="N7" s="50"/>
      <c r="O7" s="50"/>
      <c r="P7" s="50"/>
      <c r="Q7" s="50"/>
      <c r="R7" s="50"/>
      <c r="S7" s="57" t="s">
        <v>138</v>
      </c>
      <c r="T7" s="50"/>
      <c r="U7" s="57" t="s">
        <v>139</v>
      </c>
      <c r="V7" s="50"/>
      <c r="W7" s="58"/>
    </row>
    <row r="8" spans="1:27" s="59" customFormat="1" ht="21.75" customHeight="1" x14ac:dyDescent="0.7">
      <c r="A8" s="95"/>
      <c r="B8" s="54"/>
      <c r="C8" s="97"/>
      <c r="D8" s="48"/>
      <c r="E8" s="49" t="s">
        <v>19</v>
      </c>
      <c r="F8" s="50"/>
      <c r="G8" s="50"/>
      <c r="H8" s="50"/>
      <c r="I8" s="49" t="s">
        <v>140</v>
      </c>
      <c r="J8" s="49"/>
      <c r="K8" s="49" t="s">
        <v>141</v>
      </c>
      <c r="L8" s="50"/>
      <c r="M8" s="48"/>
      <c r="N8" s="47"/>
      <c r="O8" s="48"/>
      <c r="P8" s="50"/>
      <c r="Q8" s="60" t="s">
        <v>171</v>
      </c>
      <c r="R8" s="60"/>
      <c r="S8" s="60" t="s">
        <v>142</v>
      </c>
      <c r="T8" s="50"/>
      <c r="U8" s="57" t="s">
        <v>143</v>
      </c>
      <c r="V8" s="50"/>
      <c r="W8" s="61"/>
    </row>
    <row r="9" spans="1:27" s="59" customFormat="1" ht="21.75" customHeight="1" x14ac:dyDescent="0.7">
      <c r="A9" s="95"/>
      <c r="B9" s="54"/>
      <c r="C9" s="89"/>
      <c r="D9" s="60"/>
      <c r="E9" s="60" t="s">
        <v>144</v>
      </c>
      <c r="F9" s="60"/>
      <c r="G9" s="57" t="s">
        <v>70</v>
      </c>
      <c r="H9" s="57"/>
      <c r="I9" s="49" t="s">
        <v>145</v>
      </c>
      <c r="J9" s="49"/>
      <c r="K9" s="49" t="s">
        <v>68</v>
      </c>
      <c r="L9" s="57"/>
      <c r="M9" s="57" t="s">
        <v>146</v>
      </c>
      <c r="N9" s="60"/>
      <c r="O9" s="57" t="s">
        <v>147</v>
      </c>
      <c r="P9" s="60"/>
      <c r="Q9" s="60" t="s">
        <v>173</v>
      </c>
      <c r="R9" s="60"/>
      <c r="S9" s="60" t="s">
        <v>148</v>
      </c>
      <c r="T9" s="60"/>
      <c r="U9" s="60" t="s">
        <v>149</v>
      </c>
      <c r="V9" s="60"/>
      <c r="W9" s="60" t="s">
        <v>138</v>
      </c>
      <c r="Z9" s="64"/>
    </row>
    <row r="10" spans="1:27" s="59" customFormat="1" ht="21.75" customHeight="1" x14ac:dyDescent="0.7">
      <c r="A10" s="95"/>
      <c r="B10" s="54"/>
      <c r="C10" s="285" t="s">
        <v>1</v>
      </c>
      <c r="D10" s="57"/>
      <c r="E10" s="57" t="s">
        <v>150</v>
      </c>
      <c r="F10" s="57"/>
      <c r="G10" s="57" t="s">
        <v>151</v>
      </c>
      <c r="H10" s="57"/>
      <c r="I10" s="49" t="s">
        <v>152</v>
      </c>
      <c r="J10" s="49"/>
      <c r="K10" s="49" t="s">
        <v>67</v>
      </c>
      <c r="L10" s="57"/>
      <c r="M10" s="57" t="s">
        <v>153</v>
      </c>
      <c r="N10" s="57"/>
      <c r="O10" s="57" t="s">
        <v>154</v>
      </c>
      <c r="P10" s="57"/>
      <c r="Q10" s="57" t="s">
        <v>172</v>
      </c>
      <c r="R10" s="57"/>
      <c r="S10" s="60" t="s">
        <v>155</v>
      </c>
      <c r="T10" s="57"/>
      <c r="U10" s="57" t="s">
        <v>156</v>
      </c>
      <c r="V10" s="57"/>
      <c r="W10" s="57" t="s">
        <v>142</v>
      </c>
      <c r="Z10" s="64"/>
    </row>
    <row r="11" spans="1:27" s="59" customFormat="1" ht="16.5" customHeight="1" x14ac:dyDescent="0.7">
      <c r="A11" s="95"/>
      <c r="B11" s="54"/>
      <c r="C11" s="89"/>
      <c r="D11" s="57"/>
      <c r="E11" s="295" t="s">
        <v>83</v>
      </c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64"/>
    </row>
    <row r="12" spans="1:27" s="64" customFormat="1" ht="22.5" customHeight="1" x14ac:dyDescent="0.55000000000000004">
      <c r="A12" s="67" t="s">
        <v>86</v>
      </c>
      <c r="B12" s="60"/>
      <c r="C12" s="89"/>
      <c r="D12" s="57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</row>
    <row r="13" spans="1:27" s="59" customFormat="1" ht="21.75" customHeight="1" x14ac:dyDescent="0.7">
      <c r="A13" s="69" t="s">
        <v>87</v>
      </c>
      <c r="B13" s="98"/>
      <c r="C13" s="246"/>
      <c r="D13" s="84"/>
      <c r="E13" s="70">
        <v>316000000</v>
      </c>
      <c r="F13" s="70"/>
      <c r="G13" s="70">
        <v>4347915078</v>
      </c>
      <c r="H13" s="70"/>
      <c r="I13" s="70">
        <v>117000</v>
      </c>
      <c r="J13" s="70"/>
      <c r="K13" s="70">
        <v>-31835833</v>
      </c>
      <c r="L13" s="70"/>
      <c r="M13" s="70">
        <v>31800000</v>
      </c>
      <c r="N13" s="70"/>
      <c r="O13" s="70">
        <v>122492304</v>
      </c>
      <c r="P13" s="70"/>
      <c r="Q13" s="125">
        <v>0</v>
      </c>
      <c r="R13" s="99"/>
      <c r="S13" s="70">
        <f>SUM(E13:Q13)</f>
        <v>4786488549</v>
      </c>
      <c r="T13" s="70"/>
      <c r="U13" s="125">
        <v>0</v>
      </c>
      <c r="V13" s="70"/>
      <c r="W13" s="70">
        <f>SUM(S13:U13)</f>
        <v>4786488549</v>
      </c>
      <c r="Z13" s="46"/>
      <c r="AA13" s="46"/>
    </row>
    <row r="14" spans="1:27" s="59" customFormat="1" ht="5.5" customHeight="1" x14ac:dyDescent="0.55000000000000004">
      <c r="A14" s="69"/>
      <c r="B14" s="98"/>
      <c r="C14" s="246"/>
      <c r="D14" s="84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1"/>
      <c r="R14" s="99"/>
      <c r="S14" s="70"/>
      <c r="T14" s="70"/>
      <c r="U14" s="71"/>
      <c r="V14" s="70"/>
      <c r="W14" s="70"/>
      <c r="Z14" s="46"/>
      <c r="AA14" s="46"/>
    </row>
    <row r="15" spans="1:27" s="59" customFormat="1" ht="21.75" customHeight="1" x14ac:dyDescent="0.55000000000000004">
      <c r="A15" s="72" t="s">
        <v>157</v>
      </c>
      <c r="B15" s="98"/>
      <c r="C15" s="246"/>
      <c r="D15" s="84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100"/>
      <c r="R15" s="100"/>
      <c r="S15" s="73"/>
      <c r="T15" s="73"/>
      <c r="U15" s="73"/>
      <c r="V15" s="73"/>
      <c r="W15" s="73"/>
      <c r="Z15" s="46"/>
      <c r="AA15" s="46"/>
    </row>
    <row r="16" spans="1:27" s="59" customFormat="1" ht="21.75" customHeight="1" x14ac:dyDescent="0.55000000000000004">
      <c r="A16" s="72" t="s">
        <v>158</v>
      </c>
      <c r="B16" s="98"/>
      <c r="C16" s="246"/>
      <c r="D16" s="84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100"/>
      <c r="R16" s="100"/>
      <c r="S16" s="73"/>
      <c r="T16" s="73"/>
      <c r="U16" s="73"/>
      <c r="V16" s="73"/>
      <c r="W16" s="73"/>
      <c r="Z16" s="46"/>
      <c r="AA16" s="46"/>
    </row>
    <row r="17" spans="1:27" s="59" customFormat="1" ht="21.75" customHeight="1" x14ac:dyDescent="0.7">
      <c r="A17" s="41" t="s">
        <v>159</v>
      </c>
      <c r="B17" s="98"/>
      <c r="C17" s="246"/>
      <c r="D17" s="84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100"/>
      <c r="R17" s="100"/>
      <c r="S17" s="73"/>
      <c r="T17" s="73"/>
      <c r="U17" s="73"/>
      <c r="V17" s="73"/>
      <c r="W17" s="73"/>
      <c r="Z17" s="46"/>
      <c r="AA17" s="46"/>
    </row>
    <row r="18" spans="1:27" s="59" customFormat="1" ht="21.75" customHeight="1" x14ac:dyDescent="0.55000000000000004">
      <c r="A18" s="75" t="s">
        <v>160</v>
      </c>
      <c r="B18" s="98"/>
      <c r="C18" s="244"/>
      <c r="D18" s="84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100"/>
      <c r="R18" s="100"/>
      <c r="S18" s="73"/>
      <c r="T18" s="73"/>
      <c r="U18" s="73"/>
      <c r="V18" s="73"/>
      <c r="W18" s="73"/>
      <c r="Z18" s="46"/>
      <c r="AA18" s="46"/>
    </row>
    <row r="19" spans="1:27" ht="21.75" customHeight="1" x14ac:dyDescent="0.65">
      <c r="A19" s="58" t="s">
        <v>161</v>
      </c>
      <c r="B19" s="98"/>
      <c r="C19" s="244">
        <v>17</v>
      </c>
      <c r="D19" s="84"/>
      <c r="E19" s="73">
        <v>1887700</v>
      </c>
      <c r="F19" s="74"/>
      <c r="G19" s="73">
        <v>51944784</v>
      </c>
      <c r="H19" s="74"/>
      <c r="I19" s="73">
        <v>-184050</v>
      </c>
      <c r="J19" s="73"/>
      <c r="K19" s="77">
        <v>0</v>
      </c>
      <c r="L19" s="73"/>
      <c r="M19" s="77">
        <v>0</v>
      </c>
      <c r="N19" s="73"/>
      <c r="O19" s="77">
        <v>0</v>
      </c>
      <c r="P19" s="73"/>
      <c r="Q19" s="77">
        <v>0</v>
      </c>
      <c r="R19" s="73"/>
      <c r="S19" s="73">
        <f>SUM(E19:Q19)</f>
        <v>53648434</v>
      </c>
      <c r="T19" s="73"/>
      <c r="U19" s="77">
        <v>0</v>
      </c>
      <c r="V19" s="73"/>
      <c r="W19" s="76">
        <f>SUM(S19:U19)</f>
        <v>53648434</v>
      </c>
      <c r="Z19" s="43"/>
      <c r="AA19" s="43"/>
    </row>
    <row r="20" spans="1:27" ht="21.75" customHeight="1" x14ac:dyDescent="0.65">
      <c r="A20" s="78" t="s">
        <v>162</v>
      </c>
      <c r="B20" s="98"/>
      <c r="C20" s="244"/>
      <c r="D20" s="84"/>
      <c r="E20" s="77">
        <v>0</v>
      </c>
      <c r="F20" s="101"/>
      <c r="G20" s="77">
        <v>0</v>
      </c>
      <c r="H20" s="101"/>
      <c r="I20" s="73">
        <v>67050</v>
      </c>
      <c r="J20" s="101"/>
      <c r="K20" s="77">
        <v>0</v>
      </c>
      <c r="L20" s="102"/>
      <c r="M20" s="77">
        <v>0</v>
      </c>
      <c r="N20" s="101"/>
      <c r="O20" s="77">
        <v>0</v>
      </c>
      <c r="P20" s="101"/>
      <c r="Q20" s="77">
        <v>0</v>
      </c>
      <c r="R20" s="101"/>
      <c r="S20" s="73">
        <f>SUM(E20:Q20)</f>
        <v>67050</v>
      </c>
      <c r="T20" s="101"/>
      <c r="U20" s="77">
        <v>0</v>
      </c>
      <c r="V20" s="101"/>
      <c r="W20" s="76">
        <f>SUM(S20:U20)</f>
        <v>67050</v>
      </c>
      <c r="Z20" s="43"/>
      <c r="AA20" s="43"/>
    </row>
    <row r="21" spans="1:27" ht="21.75" customHeight="1" x14ac:dyDescent="0.65">
      <c r="A21" s="58" t="s">
        <v>163</v>
      </c>
      <c r="B21" s="98"/>
      <c r="C21" s="244">
        <v>24</v>
      </c>
      <c r="D21" s="84"/>
      <c r="E21" s="79">
        <v>0</v>
      </c>
      <c r="F21" s="101"/>
      <c r="G21" s="79">
        <v>0</v>
      </c>
      <c r="H21" s="73"/>
      <c r="I21" s="79">
        <v>0</v>
      </c>
      <c r="J21" s="73"/>
      <c r="K21" s="79">
        <v>0</v>
      </c>
      <c r="L21" s="73"/>
      <c r="M21" s="79">
        <v>0</v>
      </c>
      <c r="N21" s="74"/>
      <c r="O21" s="85">
        <f>-66360000</f>
        <v>-66360000</v>
      </c>
      <c r="P21" s="74"/>
      <c r="Q21" s="79">
        <v>0</v>
      </c>
      <c r="R21" s="74"/>
      <c r="S21" s="79">
        <f>SUM(E21:Q21)</f>
        <v>-66360000</v>
      </c>
      <c r="T21" s="73"/>
      <c r="U21" s="79">
        <v>0</v>
      </c>
      <c r="V21" s="73"/>
      <c r="W21" s="80">
        <f>SUM(S21:U21)</f>
        <v>-66360000</v>
      </c>
      <c r="Z21" s="43"/>
      <c r="AA21" s="43"/>
    </row>
    <row r="22" spans="1:27" s="59" customFormat="1" ht="21.75" hidden="1" customHeight="1" x14ac:dyDescent="0.55000000000000004">
      <c r="A22" s="75" t="s">
        <v>168</v>
      </c>
      <c r="B22" s="98"/>
      <c r="C22" s="244"/>
      <c r="D22" s="84"/>
      <c r="E22" s="100"/>
      <c r="F22" s="73"/>
      <c r="G22" s="100"/>
      <c r="H22" s="73"/>
      <c r="I22" s="73"/>
      <c r="J22" s="73"/>
      <c r="K22" s="73"/>
      <c r="L22" s="73"/>
      <c r="M22" s="100"/>
      <c r="N22" s="73"/>
      <c r="O22" s="100"/>
      <c r="P22" s="73"/>
      <c r="Q22" s="100"/>
      <c r="R22" s="100"/>
      <c r="S22" s="73"/>
      <c r="T22" s="73"/>
      <c r="U22" s="100"/>
      <c r="V22" s="73"/>
      <c r="W22" s="73"/>
      <c r="Z22" s="46"/>
      <c r="AA22" s="46"/>
    </row>
    <row r="23" spans="1:27" s="59" customFormat="1" ht="21.75" customHeight="1" x14ac:dyDescent="0.55000000000000004">
      <c r="A23" s="75" t="s">
        <v>164</v>
      </c>
      <c r="B23" s="98"/>
      <c r="C23" s="244"/>
      <c r="D23" s="84"/>
      <c r="E23" s="100"/>
      <c r="F23" s="73"/>
      <c r="G23" s="100"/>
      <c r="H23" s="73"/>
      <c r="I23" s="73"/>
      <c r="J23" s="73"/>
      <c r="K23" s="73"/>
      <c r="L23" s="73"/>
      <c r="M23" s="100"/>
      <c r="N23" s="73"/>
      <c r="O23" s="100"/>
      <c r="P23" s="73"/>
      <c r="Q23" s="100"/>
      <c r="R23" s="100"/>
      <c r="S23" s="73"/>
      <c r="T23" s="73"/>
      <c r="U23" s="100"/>
      <c r="V23" s="73"/>
      <c r="W23" s="73"/>
      <c r="Z23" s="46"/>
      <c r="AA23" s="46"/>
    </row>
    <row r="24" spans="1:27" s="59" customFormat="1" ht="21.75" customHeight="1" x14ac:dyDescent="0.55000000000000004">
      <c r="A24" s="75" t="s">
        <v>160</v>
      </c>
      <c r="B24" s="98"/>
      <c r="C24" s="246"/>
      <c r="D24" s="84"/>
      <c r="E24" s="81">
        <f>SUM(E19:E21)</f>
        <v>1887700</v>
      </c>
      <c r="F24" s="70"/>
      <c r="G24" s="81">
        <f>SUM(G19:G21)</f>
        <v>51944784</v>
      </c>
      <c r="H24" s="70"/>
      <c r="I24" s="81">
        <f>SUM(I19:I21)</f>
        <v>-117000</v>
      </c>
      <c r="J24" s="70"/>
      <c r="K24" s="81">
        <f>SUM(K19:K21)</f>
        <v>0</v>
      </c>
      <c r="L24" s="70"/>
      <c r="M24" s="81">
        <f>SUM(M19:M21)</f>
        <v>0</v>
      </c>
      <c r="N24" s="70"/>
      <c r="O24" s="81">
        <f>SUM(O19:O21)</f>
        <v>-66360000</v>
      </c>
      <c r="P24" s="70"/>
      <c r="Q24" s="81">
        <f>SUM(Q19:Q21)</f>
        <v>0</v>
      </c>
      <c r="R24" s="99"/>
      <c r="S24" s="81">
        <f>SUM(S19:S21)</f>
        <v>-12644516</v>
      </c>
      <c r="T24" s="70"/>
      <c r="U24" s="81">
        <f>SUM(U19:U21)</f>
        <v>0</v>
      </c>
      <c r="V24" s="70"/>
      <c r="W24" s="81">
        <f>SUM(W19:W21)</f>
        <v>-12644516</v>
      </c>
      <c r="Z24" s="46"/>
      <c r="AA24" s="46"/>
    </row>
    <row r="25" spans="1:27" s="59" customFormat="1" ht="6.65" customHeight="1" x14ac:dyDescent="0.55000000000000004">
      <c r="A25" s="75"/>
      <c r="B25" s="98"/>
      <c r="C25" s="246"/>
      <c r="D25" s="84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Z25" s="46"/>
      <c r="AA25" s="46"/>
    </row>
    <row r="26" spans="1:27" s="59" customFormat="1" ht="22" x14ac:dyDescent="0.55000000000000004">
      <c r="A26" s="82" t="s">
        <v>214</v>
      </c>
      <c r="B26" s="98"/>
      <c r="C26" s="246"/>
      <c r="D26" s="84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Z26" s="46"/>
      <c r="AA26" s="46"/>
    </row>
    <row r="27" spans="1:27" s="59" customFormat="1" ht="21.5" x14ac:dyDescent="0.55000000000000004">
      <c r="A27" s="78" t="s">
        <v>215</v>
      </c>
      <c r="B27" s="98"/>
      <c r="C27" s="246"/>
      <c r="D27" s="84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Z27" s="46"/>
      <c r="AA27" s="46"/>
    </row>
    <row r="28" spans="1:27" s="59" customFormat="1" ht="21.5" x14ac:dyDescent="0.65">
      <c r="A28" s="78" t="s">
        <v>216</v>
      </c>
      <c r="B28" s="98"/>
      <c r="C28" s="246"/>
      <c r="D28" s="84"/>
      <c r="E28" s="79">
        <v>0</v>
      </c>
      <c r="F28" s="101"/>
      <c r="G28" s="79">
        <v>0</v>
      </c>
      <c r="H28" s="73"/>
      <c r="I28" s="79">
        <v>0</v>
      </c>
      <c r="J28" s="73"/>
      <c r="K28" s="79">
        <v>0</v>
      </c>
      <c r="L28" s="73"/>
      <c r="M28" s="79">
        <v>0</v>
      </c>
      <c r="N28" s="74"/>
      <c r="O28" s="79">
        <v>0</v>
      </c>
      <c r="P28" s="74"/>
      <c r="Q28" s="79">
        <v>0</v>
      </c>
      <c r="R28" s="74"/>
      <c r="S28" s="79">
        <v>0</v>
      </c>
      <c r="T28" s="74"/>
      <c r="U28" s="76">
        <v>22715590</v>
      </c>
      <c r="V28" s="76"/>
      <c r="W28" s="76">
        <f>SUM(S28:U28)</f>
        <v>22715590</v>
      </c>
      <c r="Z28" s="46"/>
      <c r="AA28" s="46"/>
    </row>
    <row r="29" spans="1:27" s="59" customFormat="1" ht="22" x14ac:dyDescent="0.55000000000000004">
      <c r="A29" s="75" t="s">
        <v>217</v>
      </c>
      <c r="B29" s="98"/>
      <c r="C29" s="246"/>
      <c r="D29" s="84"/>
      <c r="E29" s="103" t="s">
        <v>101</v>
      </c>
      <c r="F29" s="71"/>
      <c r="G29" s="103" t="s">
        <v>101</v>
      </c>
      <c r="H29" s="71"/>
      <c r="I29" s="103" t="s">
        <v>101</v>
      </c>
      <c r="J29" s="71"/>
      <c r="K29" s="103" t="s">
        <v>101</v>
      </c>
      <c r="L29" s="71"/>
      <c r="M29" s="103" t="s">
        <v>101</v>
      </c>
      <c r="N29" s="71"/>
      <c r="O29" s="103" t="s">
        <v>101</v>
      </c>
      <c r="P29" s="71"/>
      <c r="Q29" s="103" t="s">
        <v>101</v>
      </c>
      <c r="R29" s="71"/>
      <c r="S29" s="103" t="s">
        <v>101</v>
      </c>
      <c r="T29" s="71"/>
      <c r="U29" s="104">
        <f>SUM(U27:U28)</f>
        <v>22715590</v>
      </c>
      <c r="V29" s="105"/>
      <c r="W29" s="104">
        <f>SUM(W27:W28)</f>
        <v>22715590</v>
      </c>
      <c r="Z29" s="46"/>
      <c r="AA29" s="46"/>
    </row>
    <row r="30" spans="1:27" s="59" customFormat="1" ht="4" customHeight="1" x14ac:dyDescent="0.55000000000000004">
      <c r="A30" s="75"/>
      <c r="B30" s="98"/>
      <c r="C30" s="246"/>
      <c r="D30" s="84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Z30" s="46"/>
      <c r="AA30" s="46"/>
    </row>
    <row r="31" spans="1:27" s="59" customFormat="1" ht="20.5" customHeight="1" x14ac:dyDescent="0.55000000000000004">
      <c r="A31" s="67" t="s">
        <v>165</v>
      </c>
      <c r="B31" s="98"/>
      <c r="C31" s="246"/>
      <c r="D31" s="84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Z31" s="46"/>
      <c r="AA31" s="46"/>
    </row>
    <row r="32" spans="1:27" s="59" customFormat="1" ht="21.75" customHeight="1" x14ac:dyDescent="0.55000000000000004">
      <c r="A32" s="67" t="s">
        <v>158</v>
      </c>
      <c r="B32" s="98"/>
      <c r="C32" s="246"/>
      <c r="D32" s="84"/>
      <c r="E32" s="81">
        <f>E24</f>
        <v>1887700</v>
      </c>
      <c r="F32" s="70"/>
      <c r="G32" s="81">
        <f>G24</f>
        <v>51944784</v>
      </c>
      <c r="H32" s="70"/>
      <c r="I32" s="81">
        <f>I24</f>
        <v>-117000</v>
      </c>
      <c r="J32" s="70"/>
      <c r="K32" s="81">
        <f>K24</f>
        <v>0</v>
      </c>
      <c r="L32" s="70"/>
      <c r="M32" s="81">
        <f>M24</f>
        <v>0</v>
      </c>
      <c r="N32" s="70"/>
      <c r="O32" s="81">
        <f>O24</f>
        <v>-66360000</v>
      </c>
      <c r="P32" s="70"/>
      <c r="Q32" s="81">
        <f>Q24</f>
        <v>0</v>
      </c>
      <c r="R32" s="70"/>
      <c r="S32" s="81">
        <f>S24</f>
        <v>-12644516</v>
      </c>
      <c r="T32" s="70"/>
      <c r="U32" s="81">
        <f>U29+U24</f>
        <v>22715590</v>
      </c>
      <c r="V32" s="70"/>
      <c r="W32" s="81">
        <f>W29+W24</f>
        <v>10071074</v>
      </c>
      <c r="Z32" s="46"/>
      <c r="AA32" s="46"/>
    </row>
    <row r="33" spans="1:27" s="59" customFormat="1" ht="11.5" customHeight="1" x14ac:dyDescent="0.55000000000000004">
      <c r="A33" s="83"/>
      <c r="B33" s="98"/>
      <c r="C33" s="246"/>
      <c r="D33" s="57"/>
      <c r="E33" s="73"/>
      <c r="F33" s="106"/>
      <c r="G33" s="73"/>
      <c r="H33" s="106"/>
      <c r="I33" s="73"/>
      <c r="J33" s="73"/>
      <c r="K33" s="73"/>
      <c r="L33" s="106"/>
      <c r="M33" s="73"/>
      <c r="N33" s="106"/>
      <c r="O33" s="73"/>
      <c r="P33" s="73"/>
      <c r="Q33" s="73"/>
      <c r="R33" s="73"/>
      <c r="S33" s="73"/>
      <c r="T33" s="73"/>
      <c r="U33" s="73"/>
      <c r="V33" s="73"/>
      <c r="W33" s="73"/>
      <c r="Z33" s="46"/>
      <c r="AA33" s="46"/>
    </row>
    <row r="34" spans="1:27" s="59" customFormat="1" ht="21.75" customHeight="1" x14ac:dyDescent="0.55000000000000004">
      <c r="A34" s="72" t="s">
        <v>174</v>
      </c>
      <c r="B34" s="98"/>
      <c r="C34" s="246"/>
      <c r="D34" s="57"/>
      <c r="E34" s="73"/>
      <c r="F34" s="106"/>
      <c r="G34" s="73"/>
      <c r="H34" s="106"/>
      <c r="I34" s="73"/>
      <c r="J34" s="73"/>
      <c r="K34" s="73"/>
      <c r="L34" s="106"/>
      <c r="M34" s="73"/>
      <c r="N34" s="106"/>
      <c r="O34" s="73"/>
      <c r="P34" s="73"/>
      <c r="Q34" s="73"/>
      <c r="R34" s="73"/>
      <c r="S34" s="73"/>
      <c r="T34" s="73"/>
      <c r="U34" s="73"/>
      <c r="V34" s="73"/>
      <c r="W34" s="73"/>
      <c r="Z34" s="46"/>
      <c r="AA34" s="46"/>
    </row>
    <row r="35" spans="1:27" s="59" customFormat="1" ht="21.75" customHeight="1" x14ac:dyDescent="0.55000000000000004">
      <c r="A35" s="58" t="s">
        <v>169</v>
      </c>
      <c r="B35" s="98"/>
      <c r="C35" s="246"/>
      <c r="D35" s="57"/>
      <c r="E35" s="73" t="s">
        <v>101</v>
      </c>
      <c r="F35" s="106"/>
      <c r="G35" s="73" t="s">
        <v>101</v>
      </c>
      <c r="H35" s="106"/>
      <c r="I35" s="73" t="s">
        <v>101</v>
      </c>
      <c r="J35" s="73"/>
      <c r="K35" s="73" t="s">
        <v>101</v>
      </c>
      <c r="L35" s="106"/>
      <c r="M35" s="73" t="s">
        <v>101</v>
      </c>
      <c r="N35" s="106"/>
      <c r="O35" s="100">
        <v>181408638</v>
      </c>
      <c r="P35" s="73"/>
      <c r="Q35" s="100" t="s">
        <v>101</v>
      </c>
      <c r="R35" s="100"/>
      <c r="S35" s="73">
        <f>SUM(E35:Q35,)</f>
        <v>181408638</v>
      </c>
      <c r="T35" s="73"/>
      <c r="U35" s="73">
        <v>3082916</v>
      </c>
      <c r="V35" s="73"/>
      <c r="W35" s="76">
        <f>SUM(S35:U35)</f>
        <v>184491554</v>
      </c>
      <c r="Z35" s="46"/>
      <c r="AA35" s="46"/>
    </row>
    <row r="36" spans="1:27" s="59" customFormat="1" ht="21.75" customHeight="1" x14ac:dyDescent="0.55000000000000004">
      <c r="A36" s="58" t="s">
        <v>213</v>
      </c>
      <c r="B36" s="98"/>
      <c r="C36" s="246"/>
      <c r="D36" s="57"/>
      <c r="E36" s="73" t="s">
        <v>101</v>
      </c>
      <c r="F36" s="73"/>
      <c r="G36" s="73" t="s">
        <v>101</v>
      </c>
      <c r="H36" s="73"/>
      <c r="I36" s="73" t="s">
        <v>101</v>
      </c>
      <c r="J36" s="73"/>
      <c r="K36" s="73" t="s">
        <v>101</v>
      </c>
      <c r="L36" s="73"/>
      <c r="M36" s="73" t="s">
        <v>101</v>
      </c>
      <c r="N36" s="73"/>
      <c r="O36" s="74" t="s">
        <v>101</v>
      </c>
      <c r="P36" s="73"/>
      <c r="Q36" s="73">
        <v>1996789</v>
      </c>
      <c r="R36" s="73"/>
      <c r="S36" s="73">
        <f>SUM(E36:Q36,)</f>
        <v>1996789</v>
      </c>
      <c r="T36" s="73"/>
      <c r="U36" s="73">
        <v>-327978</v>
      </c>
      <c r="V36" s="73"/>
      <c r="W36" s="76">
        <f>SUM(S36:U36)</f>
        <v>1668811</v>
      </c>
      <c r="Z36" s="46"/>
      <c r="AA36" s="46"/>
    </row>
    <row r="37" spans="1:27" s="59" customFormat="1" ht="21.75" customHeight="1" x14ac:dyDescent="0.55000000000000004">
      <c r="A37" s="72" t="s">
        <v>175</v>
      </c>
      <c r="B37" s="98"/>
      <c r="C37" s="246"/>
      <c r="D37" s="57"/>
      <c r="E37" s="86">
        <f>SUM(E35:E36)</f>
        <v>0</v>
      </c>
      <c r="F37" s="70"/>
      <c r="G37" s="86">
        <f>SUM(G35:G36)</f>
        <v>0</v>
      </c>
      <c r="H37" s="70"/>
      <c r="I37" s="86">
        <f>SUM(I35:I36)</f>
        <v>0</v>
      </c>
      <c r="J37" s="70"/>
      <c r="K37" s="86">
        <f>SUM(K35:K36)</f>
        <v>0</v>
      </c>
      <c r="L37" s="70"/>
      <c r="M37" s="86">
        <f>SUM(M35:M36)</f>
        <v>0</v>
      </c>
      <c r="N37" s="70"/>
      <c r="O37" s="107">
        <f>SUM(O35:O36)</f>
        <v>181408638</v>
      </c>
      <c r="P37" s="70"/>
      <c r="Q37" s="86">
        <f>SUM(Q35:Q36)</f>
        <v>1996789</v>
      </c>
      <c r="R37" s="70"/>
      <c r="S37" s="86">
        <f>SUM(S35:S36)</f>
        <v>183405427</v>
      </c>
      <c r="T37" s="70"/>
      <c r="U37" s="107">
        <f>SUM(U35:U36)</f>
        <v>2754938</v>
      </c>
      <c r="V37" s="70"/>
      <c r="W37" s="86">
        <f>SUM(W35:W36)</f>
        <v>186160365</v>
      </c>
      <c r="Z37" s="46"/>
      <c r="AA37" s="46"/>
    </row>
    <row r="38" spans="1:27" s="59" customFormat="1" ht="4" customHeight="1" x14ac:dyDescent="0.55000000000000004">
      <c r="A38" s="72"/>
      <c r="B38" s="98"/>
      <c r="C38" s="246"/>
      <c r="D38" s="57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100"/>
      <c r="P38" s="73"/>
      <c r="Q38" s="73"/>
      <c r="R38" s="73"/>
      <c r="S38" s="73"/>
      <c r="T38" s="73"/>
      <c r="U38" s="73"/>
      <c r="V38" s="73"/>
      <c r="W38" s="73"/>
      <c r="Z38" s="46"/>
      <c r="AA38" s="46"/>
    </row>
    <row r="39" spans="1:27" s="59" customFormat="1" ht="21.75" hidden="1" customHeight="1" x14ac:dyDescent="0.55000000000000004">
      <c r="A39" s="58" t="s">
        <v>166</v>
      </c>
      <c r="B39" s="98"/>
      <c r="C39" s="87"/>
      <c r="D39" s="84"/>
      <c r="E39" s="74">
        <v>0</v>
      </c>
      <c r="F39" s="88"/>
      <c r="G39" s="74">
        <v>0</v>
      </c>
      <c r="H39" s="88"/>
      <c r="I39" s="74">
        <v>0</v>
      </c>
      <c r="J39" s="74"/>
      <c r="K39" s="74">
        <v>0</v>
      </c>
      <c r="L39" s="88"/>
      <c r="M39" s="74">
        <v>0</v>
      </c>
      <c r="N39" s="88"/>
      <c r="O39" s="74">
        <v>0</v>
      </c>
      <c r="P39" s="88"/>
      <c r="Q39" s="108">
        <v>0</v>
      </c>
      <c r="R39" s="109"/>
      <c r="S39" s="108" t="e">
        <f>SUM(E39:O39,#REF!)</f>
        <v>#REF!</v>
      </c>
      <c r="T39" s="88"/>
      <c r="U39" s="108">
        <v>0</v>
      </c>
      <c r="V39" s="88"/>
      <c r="W39" s="108" t="e">
        <f>S39+U39</f>
        <v>#REF!</v>
      </c>
    </row>
    <row r="40" spans="1:27" s="59" customFormat="1" ht="16.5" hidden="1" customHeight="1" x14ac:dyDescent="0.55000000000000004">
      <c r="A40" s="58" t="s">
        <v>170</v>
      </c>
      <c r="B40" s="98"/>
      <c r="C40" s="87"/>
      <c r="D40" s="84"/>
      <c r="E40" s="74">
        <v>0</v>
      </c>
      <c r="F40" s="88"/>
      <c r="G40" s="74">
        <v>0</v>
      </c>
      <c r="H40" s="88"/>
      <c r="I40" s="74">
        <v>0</v>
      </c>
      <c r="J40" s="74"/>
      <c r="K40" s="74">
        <v>0</v>
      </c>
      <c r="L40" s="88"/>
      <c r="M40" s="74">
        <v>0</v>
      </c>
      <c r="N40" s="88"/>
      <c r="O40" s="109">
        <f>O37</f>
        <v>181408638</v>
      </c>
      <c r="P40" s="88"/>
      <c r="Q40" s="108">
        <v>0</v>
      </c>
      <c r="R40" s="109"/>
      <c r="S40" s="88" t="e">
        <f>SUM(E40:O40,#REF!)</f>
        <v>#REF!</v>
      </c>
      <c r="T40" s="88"/>
      <c r="U40" s="88">
        <f>U37</f>
        <v>2754938</v>
      </c>
      <c r="V40" s="88"/>
      <c r="W40" s="88" t="e">
        <f>S40+U40</f>
        <v>#REF!</v>
      </c>
    </row>
    <row r="41" spans="1:27" s="59" customFormat="1" ht="21.75" customHeight="1" thickBot="1" x14ac:dyDescent="0.6">
      <c r="A41" s="69" t="s">
        <v>88</v>
      </c>
      <c r="B41" s="98"/>
      <c r="C41" s="89"/>
      <c r="D41" s="84"/>
      <c r="E41" s="90">
        <f>SUM(E13,E37,E32)</f>
        <v>317887700</v>
      </c>
      <c r="F41" s="70"/>
      <c r="G41" s="90">
        <f>SUM(G13,G37,G32)</f>
        <v>4399859862</v>
      </c>
      <c r="H41" s="70"/>
      <c r="I41" s="90">
        <f>SUM(I13,I37,I32)</f>
        <v>0</v>
      </c>
      <c r="J41" s="70"/>
      <c r="K41" s="90">
        <f>SUM(K13,K37,K32)</f>
        <v>-31835833</v>
      </c>
      <c r="L41" s="70"/>
      <c r="M41" s="90">
        <f>SUM(M13,M37,M32)</f>
        <v>31800000</v>
      </c>
      <c r="N41" s="70"/>
      <c r="O41" s="90">
        <f>SUM(O13,O37,O32)</f>
        <v>237540942</v>
      </c>
      <c r="P41" s="70"/>
      <c r="Q41" s="90">
        <f>SUM(Q13,Q37,Q32)</f>
        <v>1996789</v>
      </c>
      <c r="R41" s="70"/>
      <c r="S41" s="90">
        <f>SUM(S13,S37,S32)</f>
        <v>4957249460</v>
      </c>
      <c r="T41" s="70"/>
      <c r="U41" s="90">
        <f>SUM(U13,U37,U32)</f>
        <v>25470528</v>
      </c>
      <c r="V41" s="70"/>
      <c r="W41" s="90">
        <f>SUM(W13,W37,W32)</f>
        <v>4982719988</v>
      </c>
      <c r="Y41" s="236"/>
      <c r="Z41" s="91"/>
      <c r="AA41" s="237"/>
    </row>
    <row r="42" spans="1:27" s="59" customFormat="1" ht="21" customHeight="1" thickTop="1" x14ac:dyDescent="0.55000000000000004">
      <c r="A42" s="98"/>
      <c r="B42" s="98"/>
      <c r="C42" s="110"/>
      <c r="D42" s="84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</row>
    <row r="43" spans="1:27" ht="21.75" customHeight="1" x14ac:dyDescent="0.65">
      <c r="A43" s="14" t="s">
        <v>76</v>
      </c>
      <c r="D43" s="65"/>
      <c r="E43" s="94"/>
      <c r="F43" s="65"/>
      <c r="G43" s="94"/>
      <c r="H43" s="94"/>
      <c r="I43" s="94"/>
      <c r="J43" s="94"/>
      <c r="K43" s="94"/>
      <c r="L43" s="94"/>
      <c r="M43" s="94"/>
      <c r="N43" s="65"/>
      <c r="O43" s="94"/>
      <c r="P43" s="65"/>
      <c r="Q43" s="65"/>
      <c r="R43" s="65"/>
      <c r="S43" s="65"/>
      <c r="T43" s="65"/>
      <c r="U43" s="94"/>
      <c r="V43" s="65"/>
      <c r="W43" s="94"/>
      <c r="X43" s="65"/>
      <c r="Y43" s="94"/>
    </row>
    <row r="44" spans="1:27" ht="21.75" customHeight="1" x14ac:dyDescent="0.65">
      <c r="A44" s="14" t="s">
        <v>29</v>
      </c>
      <c r="D44" s="65"/>
      <c r="E44" s="94"/>
      <c r="F44" s="65"/>
      <c r="G44" s="94"/>
      <c r="H44" s="94"/>
      <c r="I44" s="94"/>
      <c r="J44" s="94"/>
      <c r="K44" s="94"/>
      <c r="L44" s="94"/>
      <c r="M44" s="94"/>
      <c r="N44" s="65"/>
      <c r="O44" s="94"/>
      <c r="P44" s="65"/>
      <c r="Q44" s="65"/>
      <c r="R44" s="65"/>
      <c r="S44" s="65"/>
      <c r="T44" s="65"/>
      <c r="U44" s="94"/>
      <c r="V44" s="65"/>
      <c r="W44" s="94"/>
      <c r="X44" s="65"/>
      <c r="Y44" s="94"/>
    </row>
    <row r="45" spans="1:27" ht="21.75" customHeight="1" x14ac:dyDescent="0.65">
      <c r="A45" s="14"/>
      <c r="C45" s="96"/>
      <c r="D45" s="48"/>
      <c r="E45" s="293" t="s">
        <v>43</v>
      </c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  <c r="Y45" s="293"/>
    </row>
    <row r="46" spans="1:27" ht="21.75" customHeight="1" x14ac:dyDescent="0.65">
      <c r="A46" s="14"/>
      <c r="C46" s="96"/>
      <c r="D46" s="48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47" t="s">
        <v>53</v>
      </c>
      <c r="R46" s="245"/>
      <c r="S46" s="245"/>
      <c r="T46" s="245"/>
      <c r="U46" s="245"/>
      <c r="V46" s="245"/>
      <c r="W46" s="245"/>
      <c r="X46" s="245"/>
      <c r="Y46" s="245"/>
    </row>
    <row r="47" spans="1:27" ht="21.75" customHeight="1" x14ac:dyDescent="0.7">
      <c r="A47" s="95"/>
      <c r="C47" s="96"/>
      <c r="D47" s="48"/>
      <c r="E47" s="245"/>
      <c r="F47" s="245"/>
      <c r="G47" s="245"/>
      <c r="H47" s="245"/>
      <c r="I47" s="245"/>
      <c r="J47" s="245"/>
      <c r="K47" s="245"/>
      <c r="L47" s="245"/>
      <c r="M47" s="294" t="s">
        <v>45</v>
      </c>
      <c r="N47" s="294"/>
      <c r="O47" s="294"/>
      <c r="P47" s="234"/>
      <c r="Q47" s="233" t="s">
        <v>230</v>
      </c>
      <c r="R47" s="234"/>
      <c r="S47" s="234"/>
      <c r="T47" s="234"/>
      <c r="U47" s="245"/>
      <c r="V47" s="245"/>
      <c r="W47" s="245"/>
      <c r="X47" s="245"/>
      <c r="Y47" s="245"/>
    </row>
    <row r="48" spans="1:27" ht="21.75" customHeight="1" x14ac:dyDescent="0.7">
      <c r="A48" s="95"/>
      <c r="C48" s="96"/>
      <c r="D48" s="48"/>
      <c r="E48" s="48"/>
      <c r="F48" s="48"/>
      <c r="G48" s="48"/>
      <c r="H48" s="48"/>
      <c r="I48" s="48"/>
      <c r="J48" s="48"/>
      <c r="K48" s="49" t="s">
        <v>65</v>
      </c>
      <c r="L48" s="48"/>
      <c r="M48" s="50"/>
      <c r="N48" s="50"/>
      <c r="O48" s="50"/>
      <c r="P48" s="48"/>
      <c r="Q48" s="51"/>
      <c r="R48" s="48"/>
      <c r="S48" s="47"/>
      <c r="T48" s="48"/>
      <c r="U48" s="52"/>
      <c r="V48" s="48"/>
      <c r="W48" s="53"/>
      <c r="X48" s="48"/>
      <c r="Y48" s="53"/>
    </row>
    <row r="49" spans="1:25" ht="21.75" customHeight="1" x14ac:dyDescent="0.7">
      <c r="A49" s="95"/>
      <c r="C49" s="97"/>
      <c r="D49" s="48"/>
      <c r="E49" s="50"/>
      <c r="F49" s="50"/>
      <c r="G49" s="50"/>
      <c r="H49" s="50"/>
      <c r="I49" s="49" t="s">
        <v>136</v>
      </c>
      <c r="J49" s="49"/>
      <c r="K49" s="49" t="s">
        <v>137</v>
      </c>
      <c r="L49" s="50"/>
      <c r="M49" s="50"/>
      <c r="N49" s="50"/>
      <c r="O49" s="50"/>
      <c r="P49" s="50"/>
      <c r="Q49" s="50"/>
      <c r="R49" s="50"/>
      <c r="S49" s="57" t="s">
        <v>138</v>
      </c>
      <c r="T49" s="50"/>
      <c r="U49" s="57" t="s">
        <v>139</v>
      </c>
      <c r="V49" s="50"/>
      <c r="W49" s="58"/>
      <c r="X49" s="59"/>
      <c r="Y49" s="59"/>
    </row>
    <row r="50" spans="1:25" ht="21.75" customHeight="1" x14ac:dyDescent="0.7">
      <c r="A50" s="95"/>
      <c r="C50" s="97"/>
      <c r="D50" s="48"/>
      <c r="E50" s="49" t="s">
        <v>19</v>
      </c>
      <c r="F50" s="50"/>
      <c r="G50" s="50"/>
      <c r="H50" s="50"/>
      <c r="I50" s="49" t="s">
        <v>140</v>
      </c>
      <c r="J50" s="49"/>
      <c r="K50" s="49" t="s">
        <v>141</v>
      </c>
      <c r="L50" s="50"/>
      <c r="M50" s="48"/>
      <c r="N50" s="47"/>
      <c r="O50" s="48"/>
      <c r="P50" s="50"/>
      <c r="Q50" s="60" t="s">
        <v>171</v>
      </c>
      <c r="R50" s="60"/>
      <c r="S50" s="60" t="s">
        <v>142</v>
      </c>
      <c r="T50" s="50"/>
      <c r="U50" s="57" t="s">
        <v>143</v>
      </c>
      <c r="V50" s="50"/>
      <c r="W50" s="61"/>
      <c r="X50" s="59"/>
      <c r="Y50" s="59"/>
    </row>
    <row r="51" spans="1:25" ht="21.75" customHeight="1" x14ac:dyDescent="0.7">
      <c r="A51" s="95"/>
      <c r="C51" s="89"/>
      <c r="D51" s="60"/>
      <c r="E51" s="60" t="s">
        <v>144</v>
      </c>
      <c r="F51" s="60"/>
      <c r="G51" s="57" t="s">
        <v>70</v>
      </c>
      <c r="H51" s="57"/>
      <c r="I51" s="49" t="s">
        <v>145</v>
      </c>
      <c r="J51" s="49"/>
      <c r="K51" s="49" t="s">
        <v>68</v>
      </c>
      <c r="L51" s="57"/>
      <c r="M51" s="57" t="s">
        <v>146</v>
      </c>
      <c r="N51" s="60"/>
      <c r="O51" s="57" t="s">
        <v>147</v>
      </c>
      <c r="P51" s="60"/>
      <c r="Q51" s="60" t="s">
        <v>173</v>
      </c>
      <c r="R51" s="60"/>
      <c r="S51" s="60" t="s">
        <v>148</v>
      </c>
      <c r="T51" s="60"/>
      <c r="U51" s="60" t="s">
        <v>149</v>
      </c>
      <c r="V51" s="60"/>
      <c r="W51" s="60" t="s">
        <v>138</v>
      </c>
      <c r="X51" s="59"/>
      <c r="Y51" s="59"/>
    </row>
    <row r="52" spans="1:25" ht="21.75" customHeight="1" x14ac:dyDescent="0.7">
      <c r="A52" s="95"/>
      <c r="C52" s="89" t="s">
        <v>1</v>
      </c>
      <c r="D52" s="57"/>
      <c r="E52" s="57" t="s">
        <v>150</v>
      </c>
      <c r="F52" s="57"/>
      <c r="G52" s="57" t="s">
        <v>151</v>
      </c>
      <c r="H52" s="57"/>
      <c r="I52" s="49" t="s">
        <v>152</v>
      </c>
      <c r="J52" s="49"/>
      <c r="K52" s="49" t="s">
        <v>67</v>
      </c>
      <c r="L52" s="57"/>
      <c r="M52" s="57" t="s">
        <v>153</v>
      </c>
      <c r="N52" s="57"/>
      <c r="O52" s="57" t="s">
        <v>154</v>
      </c>
      <c r="P52" s="57"/>
      <c r="Q52" s="57" t="s">
        <v>172</v>
      </c>
      <c r="R52" s="57"/>
      <c r="S52" s="60" t="s">
        <v>155</v>
      </c>
      <c r="T52" s="57"/>
      <c r="U52" s="57" t="s">
        <v>156</v>
      </c>
      <c r="V52" s="57"/>
      <c r="W52" s="57" t="s">
        <v>142</v>
      </c>
      <c r="X52" s="59"/>
      <c r="Y52" s="59"/>
    </row>
    <row r="53" spans="1:25" ht="21.75" customHeight="1" x14ac:dyDescent="0.7">
      <c r="A53" s="95"/>
      <c r="C53" s="89"/>
      <c r="D53" s="57"/>
      <c r="E53" s="295" t="s">
        <v>83</v>
      </c>
      <c r="F53" s="295"/>
      <c r="G53" s="295"/>
      <c r="H53" s="295"/>
      <c r="I53" s="295"/>
      <c r="J53" s="295"/>
      <c r="K53" s="295"/>
      <c r="L53" s="295"/>
      <c r="M53" s="295"/>
      <c r="N53" s="295"/>
      <c r="O53" s="295"/>
      <c r="P53" s="295"/>
      <c r="Q53" s="295"/>
      <c r="R53" s="295"/>
      <c r="S53" s="295"/>
      <c r="T53" s="295"/>
      <c r="U53" s="295"/>
      <c r="V53" s="295"/>
      <c r="W53" s="295"/>
      <c r="X53" s="295"/>
      <c r="Y53" s="295"/>
    </row>
    <row r="54" spans="1:25" ht="21.75" customHeight="1" x14ac:dyDescent="0.65">
      <c r="A54" s="67" t="s">
        <v>231</v>
      </c>
      <c r="B54" s="60"/>
      <c r="C54" s="89"/>
      <c r="D54" s="57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64"/>
      <c r="Y54" s="64"/>
    </row>
    <row r="55" spans="1:25" ht="21.75" customHeight="1" x14ac:dyDescent="0.65">
      <c r="A55" s="69" t="s">
        <v>232</v>
      </c>
      <c r="B55" s="98"/>
      <c r="C55" s="246"/>
      <c r="D55" s="84"/>
      <c r="E55" s="70">
        <v>317887700</v>
      </c>
      <c r="F55" s="70"/>
      <c r="G55" s="70">
        <v>4399859862</v>
      </c>
      <c r="H55" s="70"/>
      <c r="I55" s="70">
        <v>0</v>
      </c>
      <c r="J55" s="70"/>
      <c r="K55" s="70">
        <v>-31835833</v>
      </c>
      <c r="L55" s="70"/>
      <c r="M55" s="70">
        <v>31800000</v>
      </c>
      <c r="N55" s="70"/>
      <c r="O55" s="70">
        <v>237540942</v>
      </c>
      <c r="P55" s="70"/>
      <c r="Q55" s="105">
        <v>1996789</v>
      </c>
      <c r="R55" s="99"/>
      <c r="S55" s="70">
        <v>4957249460</v>
      </c>
      <c r="T55" s="70"/>
      <c r="U55" s="105">
        <v>25470528</v>
      </c>
      <c r="V55" s="70"/>
      <c r="W55" s="243">
        <f>SUM(S55:U55)</f>
        <v>4982719988</v>
      </c>
      <c r="X55" s="59"/>
      <c r="Y55" s="59"/>
    </row>
    <row r="56" spans="1:25" ht="5.5" customHeight="1" x14ac:dyDescent="0.65">
      <c r="A56" s="69"/>
      <c r="B56" s="98"/>
      <c r="C56" s="246"/>
      <c r="D56" s="84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1"/>
      <c r="R56" s="99"/>
      <c r="S56" s="70"/>
      <c r="T56" s="70"/>
      <c r="U56" s="71"/>
      <c r="V56" s="70"/>
      <c r="W56" s="70"/>
      <c r="X56" s="59"/>
      <c r="Y56" s="59"/>
    </row>
    <row r="57" spans="1:25" ht="21.75" customHeight="1" x14ac:dyDescent="0.65">
      <c r="A57" s="72" t="s">
        <v>157</v>
      </c>
      <c r="B57" s="98"/>
      <c r="C57" s="246"/>
      <c r="D57" s="84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100"/>
      <c r="R57" s="100"/>
      <c r="S57" s="73"/>
      <c r="T57" s="73"/>
      <c r="U57" s="73"/>
      <c r="V57" s="73"/>
      <c r="W57" s="73"/>
      <c r="X57" s="59"/>
      <c r="Y57" s="59"/>
    </row>
    <row r="58" spans="1:25" ht="21.75" customHeight="1" x14ac:dyDescent="0.65">
      <c r="A58" s="72" t="s">
        <v>158</v>
      </c>
      <c r="B58" s="98"/>
      <c r="C58" s="246"/>
      <c r="D58" s="84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100"/>
      <c r="R58" s="100"/>
      <c r="S58" s="73"/>
      <c r="T58" s="73"/>
      <c r="U58" s="73"/>
      <c r="V58" s="73"/>
      <c r="W58" s="73"/>
      <c r="X58" s="59"/>
      <c r="Y58" s="59"/>
    </row>
    <row r="59" spans="1:25" ht="21.75" customHeight="1" x14ac:dyDescent="0.7">
      <c r="A59" s="41" t="s">
        <v>159</v>
      </c>
      <c r="B59" s="98"/>
      <c r="C59" s="246"/>
      <c r="D59" s="84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100"/>
      <c r="R59" s="100"/>
      <c r="S59" s="73"/>
      <c r="T59" s="73"/>
      <c r="U59" s="73"/>
      <c r="V59" s="73"/>
      <c r="W59" s="73"/>
      <c r="X59" s="59"/>
      <c r="Y59" s="59"/>
    </row>
    <row r="60" spans="1:25" ht="21.75" customHeight="1" x14ac:dyDescent="0.65">
      <c r="A60" s="75" t="s">
        <v>160</v>
      </c>
      <c r="B60" s="98"/>
      <c r="C60" s="244"/>
      <c r="D60" s="84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100"/>
      <c r="R60" s="100"/>
      <c r="S60" s="73"/>
      <c r="T60" s="73"/>
      <c r="U60" s="73"/>
      <c r="V60" s="73"/>
      <c r="W60" s="73"/>
      <c r="X60" s="59"/>
      <c r="Y60" s="59"/>
    </row>
    <row r="61" spans="1:25" ht="21.75" hidden="1" customHeight="1" x14ac:dyDescent="0.65">
      <c r="A61" s="58" t="s">
        <v>161</v>
      </c>
      <c r="B61" s="98"/>
      <c r="C61" s="244" t="s">
        <v>235</v>
      </c>
      <c r="D61" s="84"/>
      <c r="E61" s="73"/>
      <c r="F61" s="74"/>
      <c r="G61" s="73"/>
      <c r="H61" s="74"/>
      <c r="I61" s="73"/>
      <c r="J61" s="73"/>
      <c r="K61" s="77"/>
      <c r="L61" s="73"/>
      <c r="M61" s="77"/>
      <c r="N61" s="73"/>
      <c r="O61" s="77"/>
      <c r="P61" s="73"/>
      <c r="Q61" s="77"/>
      <c r="R61" s="73"/>
      <c r="S61" s="73"/>
      <c r="T61" s="73"/>
      <c r="U61" s="77"/>
      <c r="V61" s="73"/>
      <c r="W61" s="76"/>
    </row>
    <row r="62" spans="1:25" ht="21.75" hidden="1" customHeight="1" x14ac:dyDescent="0.65">
      <c r="A62" s="78" t="s">
        <v>162</v>
      </c>
      <c r="B62" s="98"/>
      <c r="C62" s="244">
        <v>20</v>
      </c>
      <c r="D62" s="84"/>
      <c r="E62" s="77"/>
      <c r="F62" s="101"/>
      <c r="G62" s="77"/>
      <c r="H62" s="101"/>
      <c r="I62" s="73"/>
      <c r="J62" s="101"/>
      <c r="K62" s="77"/>
      <c r="L62" s="102"/>
      <c r="M62" s="77"/>
      <c r="N62" s="101"/>
      <c r="O62" s="77"/>
      <c r="P62" s="101"/>
      <c r="Q62" s="77"/>
      <c r="R62" s="101"/>
      <c r="S62" s="73"/>
      <c r="T62" s="101"/>
      <c r="U62" s="77"/>
      <c r="V62" s="101"/>
      <c r="W62" s="76"/>
    </row>
    <row r="63" spans="1:25" ht="21.75" customHeight="1" x14ac:dyDescent="0.65">
      <c r="A63" s="58" t="s">
        <v>163</v>
      </c>
      <c r="B63" s="98"/>
      <c r="C63" s="244">
        <v>24</v>
      </c>
      <c r="D63" s="84"/>
      <c r="E63" s="79">
        <v>0</v>
      </c>
      <c r="F63" s="101"/>
      <c r="G63" s="79">
        <v>0</v>
      </c>
      <c r="H63" s="73"/>
      <c r="I63" s="79">
        <v>0</v>
      </c>
      <c r="J63" s="73"/>
      <c r="K63" s="79">
        <v>0</v>
      </c>
      <c r="L63" s="73"/>
      <c r="M63" s="79"/>
      <c r="N63" s="74"/>
      <c r="O63" s="85">
        <v>-158943450</v>
      </c>
      <c r="P63" s="74"/>
      <c r="Q63" s="79">
        <v>0</v>
      </c>
      <c r="R63" s="74"/>
      <c r="S63" s="79">
        <f>SUM(O63:Q63)</f>
        <v>-158943450</v>
      </c>
      <c r="T63" s="73"/>
      <c r="U63" s="79">
        <v>-3093499</v>
      </c>
      <c r="V63" s="73"/>
      <c r="W63" s="80">
        <f>SUM(S63,U63)</f>
        <v>-162036949</v>
      </c>
    </row>
    <row r="64" spans="1:25" ht="21.75" hidden="1" customHeight="1" x14ac:dyDescent="0.65">
      <c r="A64" s="75" t="s">
        <v>168</v>
      </c>
      <c r="B64" s="98"/>
      <c r="C64" s="244"/>
      <c r="D64" s="84"/>
      <c r="E64" s="100"/>
      <c r="F64" s="73"/>
      <c r="G64" s="100"/>
      <c r="H64" s="73"/>
      <c r="I64" s="73"/>
      <c r="J64" s="73"/>
      <c r="K64" s="73"/>
      <c r="L64" s="73"/>
      <c r="M64" s="100"/>
      <c r="N64" s="73"/>
      <c r="O64" s="100"/>
      <c r="P64" s="73"/>
      <c r="Q64" s="100"/>
      <c r="R64" s="100"/>
      <c r="S64" s="73"/>
      <c r="T64" s="73"/>
      <c r="U64" s="100"/>
      <c r="V64" s="73"/>
      <c r="W64" s="73"/>
      <c r="X64" s="59"/>
      <c r="Y64" s="59"/>
    </row>
    <row r="65" spans="1:25" ht="21.75" hidden="1" customHeight="1" x14ac:dyDescent="0.65">
      <c r="A65" s="75" t="s">
        <v>164</v>
      </c>
      <c r="B65" s="98"/>
      <c r="C65" s="244"/>
      <c r="D65" s="84"/>
      <c r="E65" s="100"/>
      <c r="F65" s="73"/>
      <c r="G65" s="100"/>
      <c r="H65" s="73"/>
      <c r="I65" s="73"/>
      <c r="J65" s="73"/>
      <c r="K65" s="73"/>
      <c r="L65" s="73"/>
      <c r="M65" s="100"/>
      <c r="N65" s="73"/>
      <c r="O65" s="100"/>
      <c r="P65" s="73"/>
      <c r="Q65" s="100"/>
      <c r="R65" s="100"/>
      <c r="S65" s="73"/>
      <c r="T65" s="73"/>
      <c r="U65" s="100"/>
      <c r="V65" s="73"/>
      <c r="W65" s="73"/>
      <c r="X65" s="59"/>
      <c r="Y65" s="59"/>
    </row>
    <row r="66" spans="1:25" ht="21.75" hidden="1" customHeight="1" x14ac:dyDescent="0.65">
      <c r="A66" s="75" t="s">
        <v>160</v>
      </c>
      <c r="B66" s="98"/>
      <c r="C66" s="246"/>
      <c r="D66" s="84"/>
      <c r="E66" s="81">
        <f t="shared" ref="E66:N66" si="0">SUM(E61:E63)</f>
        <v>0</v>
      </c>
      <c r="F66" s="70">
        <f t="shared" si="0"/>
        <v>0</v>
      </c>
      <c r="G66" s="81">
        <f t="shared" si="0"/>
        <v>0</v>
      </c>
      <c r="H66" s="70">
        <f t="shared" si="0"/>
        <v>0</v>
      </c>
      <c r="I66" s="81">
        <f t="shared" si="0"/>
        <v>0</v>
      </c>
      <c r="J66" s="70">
        <f t="shared" si="0"/>
        <v>0</v>
      </c>
      <c r="K66" s="81">
        <f t="shared" si="0"/>
        <v>0</v>
      </c>
      <c r="L66" s="70">
        <f t="shared" si="0"/>
        <v>0</v>
      </c>
      <c r="M66" s="81">
        <f t="shared" si="0"/>
        <v>0</v>
      </c>
      <c r="N66" s="70">
        <f t="shared" si="0"/>
        <v>0</v>
      </c>
      <c r="O66" s="81">
        <f>SUM(O61:O63)</f>
        <v>-158943450</v>
      </c>
      <c r="P66" s="70">
        <f t="shared" ref="P66:X66" si="1">SUM(P61:P63)</f>
        <v>0</v>
      </c>
      <c r="Q66" s="81">
        <f t="shared" si="1"/>
        <v>0</v>
      </c>
      <c r="R66" s="99">
        <f t="shared" si="1"/>
        <v>0</v>
      </c>
      <c r="S66" s="81">
        <f>SUM(S61:S63)</f>
        <v>-158943450</v>
      </c>
      <c r="T66" s="70">
        <f t="shared" si="1"/>
        <v>0</v>
      </c>
      <c r="U66" s="81">
        <f>SUM(U61:U63)</f>
        <v>-3093499</v>
      </c>
      <c r="V66" s="70">
        <f t="shared" si="1"/>
        <v>0</v>
      </c>
      <c r="W66" s="81">
        <f>SUM(W61:W63)</f>
        <v>-162036949</v>
      </c>
      <c r="X66" s="59">
        <f t="shared" si="1"/>
        <v>0</v>
      </c>
      <c r="Y66" s="59"/>
    </row>
    <row r="67" spans="1:25" ht="5.5" customHeight="1" x14ac:dyDescent="0.65">
      <c r="A67" s="75"/>
      <c r="B67" s="98"/>
      <c r="C67" s="246"/>
      <c r="D67" s="84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59"/>
      <c r="Y67" s="59"/>
    </row>
    <row r="68" spans="1:25" ht="21.75" hidden="1" customHeight="1" x14ac:dyDescent="0.65">
      <c r="A68" s="82" t="s">
        <v>214</v>
      </c>
      <c r="B68" s="98"/>
      <c r="C68" s="246"/>
      <c r="D68" s="84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59"/>
      <c r="Y68" s="59"/>
    </row>
    <row r="69" spans="1:25" ht="21.75" hidden="1" customHeight="1" x14ac:dyDescent="0.65">
      <c r="A69" s="78" t="s">
        <v>215</v>
      </c>
      <c r="B69" s="98"/>
      <c r="C69" s="246"/>
      <c r="D69" s="84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59"/>
      <c r="Y69" s="59"/>
    </row>
    <row r="70" spans="1:25" ht="21.75" hidden="1" customHeight="1" x14ac:dyDescent="0.65">
      <c r="A70" s="78" t="s">
        <v>216</v>
      </c>
      <c r="B70" s="98"/>
      <c r="C70" s="246"/>
      <c r="D70" s="84"/>
      <c r="E70" s="79"/>
      <c r="F70" s="101"/>
      <c r="G70" s="79"/>
      <c r="H70" s="73"/>
      <c r="I70" s="79"/>
      <c r="J70" s="73"/>
      <c r="K70" s="79"/>
      <c r="L70" s="73"/>
      <c r="M70" s="79"/>
      <c r="N70" s="74"/>
      <c r="O70" s="79"/>
      <c r="P70" s="74"/>
      <c r="Q70" s="79"/>
      <c r="R70" s="74"/>
      <c r="S70" s="79"/>
      <c r="T70" s="74"/>
      <c r="U70" s="76"/>
      <c r="V70" s="76"/>
      <c r="W70" s="76"/>
      <c r="X70" s="59"/>
      <c r="Y70" s="59"/>
    </row>
    <row r="71" spans="1:25" ht="21.75" hidden="1" customHeight="1" x14ac:dyDescent="0.65">
      <c r="A71" s="75" t="s">
        <v>217</v>
      </c>
      <c r="B71" s="98"/>
      <c r="C71" s="246"/>
      <c r="D71" s="84"/>
      <c r="E71" s="103" t="s">
        <v>101</v>
      </c>
      <c r="F71" s="71"/>
      <c r="G71" s="103" t="s">
        <v>101</v>
      </c>
      <c r="H71" s="71"/>
      <c r="I71" s="103" t="s">
        <v>101</v>
      </c>
      <c r="J71" s="71"/>
      <c r="K71" s="103" t="s">
        <v>101</v>
      </c>
      <c r="L71" s="71"/>
      <c r="M71" s="103" t="s">
        <v>101</v>
      </c>
      <c r="N71" s="71"/>
      <c r="O71" s="103">
        <v>0</v>
      </c>
      <c r="P71" s="71"/>
      <c r="Q71" s="103" t="s">
        <v>101</v>
      </c>
      <c r="R71" s="71"/>
      <c r="S71" s="103">
        <f>SUM(S69:S70)</f>
        <v>0</v>
      </c>
      <c r="T71" s="71"/>
      <c r="U71" s="104">
        <f>SUM(U69:U70)</f>
        <v>0</v>
      </c>
      <c r="V71" s="105"/>
      <c r="W71" s="104">
        <f>SUM(W69:W70)</f>
        <v>0</v>
      </c>
      <c r="X71" s="59"/>
      <c r="Y71" s="59"/>
    </row>
    <row r="72" spans="1:25" ht="5.5" hidden="1" customHeight="1" x14ac:dyDescent="0.65">
      <c r="A72" s="75"/>
      <c r="B72" s="98"/>
      <c r="C72" s="246"/>
      <c r="D72" s="84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59"/>
      <c r="Y72" s="59"/>
    </row>
    <row r="73" spans="1:25" ht="21.75" customHeight="1" x14ac:dyDescent="0.65">
      <c r="A73" s="67" t="s">
        <v>165</v>
      </c>
      <c r="B73" s="98"/>
      <c r="C73" s="246"/>
      <c r="D73" s="84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59"/>
      <c r="Y73" s="59"/>
    </row>
    <row r="74" spans="1:25" ht="21.75" customHeight="1" x14ac:dyDescent="0.65">
      <c r="A74" s="67" t="s">
        <v>158</v>
      </c>
      <c r="B74" s="98"/>
      <c r="C74" s="246"/>
      <c r="D74" s="84"/>
      <c r="E74" s="81">
        <f>E66</f>
        <v>0</v>
      </c>
      <c r="F74" s="70"/>
      <c r="G74" s="81">
        <f>G66</f>
        <v>0</v>
      </c>
      <c r="H74" s="70"/>
      <c r="I74" s="81">
        <f>I66</f>
        <v>0</v>
      </c>
      <c r="J74" s="70"/>
      <c r="K74" s="81">
        <f>K66</f>
        <v>0</v>
      </c>
      <c r="L74" s="70"/>
      <c r="M74" s="81">
        <f>M66</f>
        <v>0</v>
      </c>
      <c r="N74" s="70"/>
      <c r="O74" s="81">
        <f>O71+O66</f>
        <v>-158943450</v>
      </c>
      <c r="P74" s="70"/>
      <c r="Q74" s="81">
        <f>Q66</f>
        <v>0</v>
      </c>
      <c r="R74" s="70"/>
      <c r="S74" s="81">
        <f>S71+S66</f>
        <v>-158943450</v>
      </c>
      <c r="T74" s="70"/>
      <c r="U74" s="81">
        <f>U71+U66</f>
        <v>-3093499</v>
      </c>
      <c r="V74" s="70"/>
      <c r="W74" s="81">
        <f>W71+W66</f>
        <v>-162036949</v>
      </c>
      <c r="X74" s="59"/>
      <c r="Y74" s="59"/>
    </row>
    <row r="75" spans="1:25" ht="5.5" customHeight="1" x14ac:dyDescent="0.65">
      <c r="A75" s="83"/>
      <c r="B75" s="98"/>
      <c r="C75" s="246"/>
      <c r="D75" s="57"/>
      <c r="E75" s="73"/>
      <c r="F75" s="106"/>
      <c r="G75" s="73"/>
      <c r="H75" s="106"/>
      <c r="I75" s="73"/>
      <c r="J75" s="73"/>
      <c r="K75" s="73"/>
      <c r="L75" s="106"/>
      <c r="M75" s="73"/>
      <c r="N75" s="106"/>
      <c r="O75" s="73"/>
      <c r="P75" s="73"/>
      <c r="Q75" s="73"/>
      <c r="R75" s="73"/>
      <c r="S75" s="73"/>
      <c r="T75" s="73"/>
      <c r="U75" s="73"/>
      <c r="V75" s="73"/>
      <c r="W75" s="73"/>
      <c r="X75" s="59"/>
      <c r="Y75" s="59"/>
    </row>
    <row r="76" spans="1:25" ht="21.75" customHeight="1" x14ac:dyDescent="0.65">
      <c r="A76" s="72" t="s">
        <v>174</v>
      </c>
      <c r="B76" s="98"/>
      <c r="C76" s="246"/>
      <c r="D76" s="57"/>
      <c r="E76" s="73"/>
      <c r="F76" s="106"/>
      <c r="G76" s="73"/>
      <c r="H76" s="106"/>
      <c r="I76" s="73"/>
      <c r="J76" s="73"/>
      <c r="K76" s="73"/>
      <c r="L76" s="106"/>
      <c r="M76" s="73"/>
      <c r="N76" s="106"/>
      <c r="O76" s="73"/>
      <c r="P76" s="73"/>
      <c r="Q76" s="73"/>
      <c r="R76" s="73"/>
      <c r="S76" s="73"/>
      <c r="T76" s="73"/>
      <c r="U76" s="73"/>
      <c r="V76" s="73"/>
      <c r="W76" s="73"/>
      <c r="X76" s="59"/>
      <c r="Y76" s="59"/>
    </row>
    <row r="77" spans="1:25" ht="21.75" customHeight="1" x14ac:dyDescent="0.65">
      <c r="A77" s="58" t="s">
        <v>240</v>
      </c>
      <c r="B77" s="98"/>
      <c r="C77" s="246"/>
      <c r="D77" s="57"/>
      <c r="E77" s="73">
        <v>0</v>
      </c>
      <c r="F77" s="106">
        <v>0</v>
      </c>
      <c r="G77" s="73">
        <v>0</v>
      </c>
      <c r="H77" s="106">
        <v>0</v>
      </c>
      <c r="I77" s="73">
        <v>0</v>
      </c>
      <c r="J77" s="73">
        <v>0</v>
      </c>
      <c r="K77" s="73">
        <v>0</v>
      </c>
      <c r="L77" s="106"/>
      <c r="M77" s="73">
        <v>0</v>
      </c>
      <c r="N77" s="106"/>
      <c r="O77" s="100">
        <f>PL!E60</f>
        <v>-53785195</v>
      </c>
      <c r="P77" s="73"/>
      <c r="Q77" s="100" t="s">
        <v>101</v>
      </c>
      <c r="R77" s="100"/>
      <c r="S77" s="73">
        <f>SUM(E77:Q77)</f>
        <v>-53785195</v>
      </c>
      <c r="T77" s="73"/>
      <c r="U77" s="73">
        <f>PL!E61</f>
        <v>568300</v>
      </c>
      <c r="V77" s="73"/>
      <c r="W77" s="283">
        <f>SUM(S77:U77)</f>
        <v>-53216895</v>
      </c>
      <c r="X77" s="59"/>
      <c r="Y77" s="59"/>
    </row>
    <row r="78" spans="1:25" ht="21.75" customHeight="1" x14ac:dyDescent="0.65">
      <c r="A78" s="58" t="s">
        <v>213</v>
      </c>
      <c r="B78" s="98"/>
      <c r="C78" s="246"/>
      <c r="D78" s="57"/>
      <c r="E78" s="73">
        <v>0</v>
      </c>
      <c r="F78" s="73"/>
      <c r="G78" s="73">
        <v>0</v>
      </c>
      <c r="H78" s="73"/>
      <c r="I78" s="73">
        <v>0</v>
      </c>
      <c r="J78" s="73"/>
      <c r="K78" s="73">
        <v>0</v>
      </c>
      <c r="L78" s="73"/>
      <c r="M78" s="73">
        <v>0</v>
      </c>
      <c r="N78" s="73"/>
      <c r="O78" s="76">
        <f>PL!E53</f>
        <v>4309478</v>
      </c>
      <c r="P78" s="73"/>
      <c r="Q78" s="73">
        <f>PL!E44-'SH-8'!U78</f>
        <v>-8293605.8716155104</v>
      </c>
      <c r="R78" s="73"/>
      <c r="S78" s="73">
        <f>SUM(E78:Q78)</f>
        <v>-3984127.8716155104</v>
      </c>
      <c r="T78" s="73"/>
      <c r="U78" s="73">
        <f>-PL!E61+PL!E66</f>
        <v>-897435</v>
      </c>
      <c r="V78" s="73"/>
      <c r="W78" s="283">
        <f>SUM(S78:U78)</f>
        <v>-4881562.8716155104</v>
      </c>
      <c r="X78" s="59"/>
      <c r="Y78" s="59"/>
    </row>
    <row r="79" spans="1:25" ht="21.75" customHeight="1" x14ac:dyDescent="0.65">
      <c r="A79" s="72" t="s">
        <v>175</v>
      </c>
      <c r="B79" s="98"/>
      <c r="C79" s="246"/>
      <c r="D79" s="57"/>
      <c r="E79" s="86">
        <f t="shared" ref="E79:N79" si="2">SUM(E77:E78)</f>
        <v>0</v>
      </c>
      <c r="F79" s="70">
        <f t="shared" si="2"/>
        <v>0</v>
      </c>
      <c r="G79" s="86">
        <f t="shared" si="2"/>
        <v>0</v>
      </c>
      <c r="H79" s="70">
        <f t="shared" si="2"/>
        <v>0</v>
      </c>
      <c r="I79" s="86">
        <f t="shared" si="2"/>
        <v>0</v>
      </c>
      <c r="J79" s="70">
        <f t="shared" si="2"/>
        <v>0</v>
      </c>
      <c r="K79" s="86">
        <f t="shared" si="2"/>
        <v>0</v>
      </c>
      <c r="L79" s="70">
        <f t="shared" si="2"/>
        <v>0</v>
      </c>
      <c r="M79" s="86">
        <f t="shared" si="2"/>
        <v>0</v>
      </c>
      <c r="N79" s="70">
        <f t="shared" si="2"/>
        <v>0</v>
      </c>
      <c r="O79" s="107">
        <f>SUM(O77:O78)</f>
        <v>-49475717</v>
      </c>
      <c r="P79" s="70">
        <f t="shared" ref="P79:W79" si="3">SUM(P77:P78)</f>
        <v>0</v>
      </c>
      <c r="Q79" s="86">
        <f t="shared" si="3"/>
        <v>-8293605.8716155104</v>
      </c>
      <c r="R79" s="70">
        <f t="shared" si="3"/>
        <v>0</v>
      </c>
      <c r="S79" s="86">
        <f>SUM(S77:S78)</f>
        <v>-57769322.871615514</v>
      </c>
      <c r="T79" s="70">
        <f t="shared" si="3"/>
        <v>0</v>
      </c>
      <c r="U79" s="107">
        <f t="shared" si="3"/>
        <v>-329135</v>
      </c>
      <c r="V79" s="70">
        <f t="shared" si="3"/>
        <v>0</v>
      </c>
      <c r="W79" s="86">
        <f t="shared" si="3"/>
        <v>-58098457.871615514</v>
      </c>
      <c r="X79" s="59"/>
      <c r="Y79" s="59"/>
    </row>
    <row r="80" spans="1:25" ht="9" customHeight="1" x14ac:dyDescent="0.65"/>
    <row r="81" spans="1:27" s="59" customFormat="1" ht="21.75" customHeight="1" thickBot="1" x14ac:dyDescent="0.6">
      <c r="A81" s="69" t="s">
        <v>239</v>
      </c>
      <c r="B81" s="98"/>
      <c r="C81" s="89"/>
      <c r="D81" s="84"/>
      <c r="E81" s="90">
        <f>SUM(E79+E66+E55)</f>
        <v>317887700</v>
      </c>
      <c r="F81" s="70"/>
      <c r="G81" s="90">
        <f>SUM(G79+G66+G55)</f>
        <v>4399859862</v>
      </c>
      <c r="H81" s="70"/>
      <c r="I81" s="90">
        <f>SUM(I79+I66+I55)</f>
        <v>0</v>
      </c>
      <c r="J81" s="70"/>
      <c r="K81" s="90">
        <f>SUM(K79+K66+K55)</f>
        <v>-31835833</v>
      </c>
      <c r="L81" s="70"/>
      <c r="M81" s="90">
        <f>SUM(M79+M66+M55)</f>
        <v>31800000</v>
      </c>
      <c r="N81" s="70"/>
      <c r="O81" s="90">
        <f>SUM(O79+O66+O55)</f>
        <v>29121775</v>
      </c>
      <c r="P81" s="70"/>
      <c r="Q81" s="90">
        <f>SUM(Q79+Q66+Q55)</f>
        <v>-6296816.8716155104</v>
      </c>
      <c r="R81" s="70"/>
      <c r="S81" s="90">
        <f>SUM(S79+S66+S55)</f>
        <v>4740536687.1283846</v>
      </c>
      <c r="T81" s="70"/>
      <c r="U81" s="90">
        <f>SUM(U79+U66+U55)</f>
        <v>22047894</v>
      </c>
      <c r="V81" s="70"/>
      <c r="W81" s="90">
        <f>SUM(W79+W66+W55)</f>
        <v>4762584581.1283846</v>
      </c>
      <c r="Y81" s="236"/>
      <c r="Z81" s="91"/>
      <c r="AA81" s="237"/>
    </row>
    <row r="82" spans="1:27" ht="21.75" customHeight="1" thickTop="1" x14ac:dyDescent="0.65"/>
  </sheetData>
  <mergeCells count="6">
    <mergeCell ref="E45:Y45"/>
    <mergeCell ref="M47:O47"/>
    <mergeCell ref="E53:Y53"/>
    <mergeCell ref="E11:Y11"/>
    <mergeCell ref="E3:Y3"/>
    <mergeCell ref="M5:O5"/>
  </mergeCells>
  <pageMargins left="0.6" right="0.4" top="0.48" bottom="0.4" header="0.5" footer="0.4"/>
  <pageSetup paperSize="9" scale="68" firstPageNumber="13" orientation="landscape" useFirstPageNumber="1" horizontalDpi="1200" verticalDpi="1200" r:id="rId1"/>
  <headerFooter>
    <oddFooter>&amp;L&amp;"Angsana New,Regular"&amp;14หมายเหตุประกอบงบการเงินเป็นส่วนหนึ่งของงบการเงินนี้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3"/>
  <sheetViews>
    <sheetView showGridLines="0" zoomScaleNormal="100" zoomScaleSheetLayoutView="85" workbookViewId="0">
      <selection sqref="A1:A3"/>
    </sheetView>
  </sheetViews>
  <sheetFormatPr defaultColWidth="9.1796875" defaultRowHeight="21.75" customHeight="1" x14ac:dyDescent="0.7"/>
  <cols>
    <col min="1" max="1" width="29.26953125" style="1" customWidth="1"/>
    <col min="2" max="2" width="6" style="1" customWidth="1"/>
    <col min="3" max="3" width="9" style="36" customWidth="1"/>
    <col min="4" max="4" width="0.81640625" style="8" customWidth="1"/>
    <col min="5" max="5" width="15.7265625" style="1" customWidth="1"/>
    <col min="6" max="6" width="0.81640625" style="1" customWidth="1"/>
    <col min="7" max="7" width="15.7265625" style="1" customWidth="1"/>
    <col min="8" max="8" width="0.81640625" style="1" customWidth="1"/>
    <col min="9" max="9" width="15.7265625" style="1" customWidth="1"/>
    <col min="10" max="10" width="0.81640625" style="1" customWidth="1"/>
    <col min="11" max="11" width="15.7265625" style="1" customWidth="1"/>
    <col min="12" max="12" width="0.81640625" style="1" customWidth="1"/>
    <col min="13" max="13" width="15.7265625" style="1" customWidth="1"/>
    <col min="14" max="14" width="0.81640625" style="1" customWidth="1"/>
    <col min="15" max="15" width="15.7265625" style="1" customWidth="1"/>
    <col min="16" max="16" width="0.81640625" style="1" customWidth="1"/>
    <col min="17" max="17" width="15.7265625" style="1" customWidth="1"/>
    <col min="18" max="18" width="0.81640625" style="1" customWidth="1"/>
    <col min="19" max="19" width="15.7265625" style="1" customWidth="1"/>
    <col min="20" max="20" width="0.81640625" style="1" customWidth="1"/>
    <col min="21" max="21" width="15.7265625" style="1" customWidth="1"/>
    <col min="22" max="22" width="0.81640625" style="1" customWidth="1"/>
    <col min="23" max="23" width="12.54296875" style="1" bestFit="1" customWidth="1"/>
    <col min="24" max="24" width="12.26953125" style="1" customWidth="1"/>
    <col min="25" max="16384" width="9.1796875" style="1"/>
  </cols>
  <sheetData>
    <row r="1" spans="1:23" ht="21.75" customHeight="1" x14ac:dyDescent="0.7">
      <c r="A1" s="14" t="s">
        <v>76</v>
      </c>
      <c r="B1" s="9"/>
      <c r="C1" s="33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3" ht="21.75" customHeight="1" x14ac:dyDescent="0.7">
      <c r="A2" s="9" t="s">
        <v>29</v>
      </c>
      <c r="B2" s="9"/>
      <c r="C2" s="33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3" ht="21.75" customHeight="1" x14ac:dyDescent="0.7">
      <c r="A3" s="9" t="s">
        <v>86</v>
      </c>
      <c r="B3" s="9"/>
      <c r="C3" s="33"/>
      <c r="D3" s="10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3" ht="12" customHeight="1" x14ac:dyDescent="0.7">
      <c r="B4" s="11"/>
      <c r="C4" s="34"/>
      <c r="D4" s="12"/>
      <c r="E4" s="11"/>
      <c r="F4" s="11"/>
      <c r="G4" s="38"/>
      <c r="H4" s="38"/>
      <c r="I4" s="38"/>
      <c r="J4" s="38"/>
      <c r="K4" s="38"/>
      <c r="L4" s="38"/>
      <c r="M4" s="38"/>
      <c r="N4" s="38"/>
      <c r="O4" s="38"/>
      <c r="P4" s="11"/>
      <c r="Q4" s="13"/>
      <c r="R4" s="11"/>
      <c r="S4" s="13"/>
      <c r="T4" s="11"/>
      <c r="U4" s="13"/>
    </row>
    <row r="5" spans="1:23" ht="21.75" customHeight="1" x14ac:dyDescent="0.7">
      <c r="B5" s="11"/>
      <c r="C5" s="34"/>
      <c r="D5" s="12"/>
      <c r="E5" s="296" t="s">
        <v>43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</row>
    <row r="6" spans="1:23" ht="21.75" customHeight="1" x14ac:dyDescent="0.7">
      <c r="B6" s="11"/>
      <c r="C6" s="34"/>
      <c r="D6" s="12"/>
      <c r="E6" s="16" t="s">
        <v>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/>
      <c r="R6" s="11"/>
      <c r="S6" s="28"/>
      <c r="T6" s="11"/>
      <c r="U6" s="13"/>
    </row>
    <row r="7" spans="1:23" ht="21.75" customHeight="1" x14ac:dyDescent="0.7">
      <c r="B7" s="11"/>
      <c r="C7" s="3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8" t="s">
        <v>53</v>
      </c>
      <c r="P7" s="12"/>
      <c r="Q7" s="27"/>
      <c r="R7" s="11"/>
      <c r="S7" s="28"/>
      <c r="T7" s="11"/>
      <c r="U7" s="13"/>
    </row>
    <row r="8" spans="1:23" ht="21.75" customHeight="1" x14ac:dyDescent="0.7">
      <c r="B8" s="11"/>
      <c r="C8" s="34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8" t="s">
        <v>75</v>
      </c>
      <c r="P8" s="12"/>
      <c r="Q8" s="27"/>
      <c r="R8" s="11"/>
      <c r="S8" s="28"/>
      <c r="T8" s="11"/>
      <c r="U8" s="13"/>
    </row>
    <row r="9" spans="1:23" ht="21.75" customHeight="1" x14ac:dyDescent="0.7">
      <c r="B9" s="11"/>
      <c r="C9" s="34"/>
      <c r="D9" s="12"/>
      <c r="E9" s="11"/>
      <c r="F9" s="11"/>
      <c r="G9" s="11"/>
      <c r="H9" s="11"/>
      <c r="I9" s="11"/>
      <c r="J9" s="11"/>
      <c r="K9" s="11"/>
      <c r="L9" s="11"/>
      <c r="M9" s="11"/>
      <c r="N9" s="11"/>
      <c r="O9" s="18" t="s">
        <v>65</v>
      </c>
      <c r="P9" s="11"/>
      <c r="Q9" s="21"/>
      <c r="R9" s="11"/>
      <c r="S9" s="21" t="s">
        <v>51</v>
      </c>
      <c r="T9" s="11"/>
      <c r="U9" s="24"/>
    </row>
    <row r="10" spans="1:23" ht="21.75" customHeight="1" x14ac:dyDescent="0.7">
      <c r="B10" s="11"/>
      <c r="C10" s="34"/>
      <c r="D10" s="12"/>
      <c r="E10" s="11"/>
      <c r="F10" s="11"/>
      <c r="G10" s="11"/>
      <c r="H10" s="11"/>
      <c r="I10" s="11"/>
      <c r="J10" s="11"/>
      <c r="K10" s="16"/>
      <c r="L10" s="25" t="s">
        <v>45</v>
      </c>
      <c r="M10" s="16"/>
      <c r="N10" s="11"/>
      <c r="O10" s="18" t="s">
        <v>66</v>
      </c>
      <c r="P10" s="11"/>
      <c r="Q10" s="22" t="s">
        <v>30</v>
      </c>
      <c r="R10" s="11"/>
      <c r="S10" s="21" t="s">
        <v>52</v>
      </c>
      <c r="T10" s="11"/>
      <c r="U10" s="13"/>
    </row>
    <row r="11" spans="1:23" s="6" customFormat="1" ht="21.75" customHeight="1" x14ac:dyDescent="0.7">
      <c r="C11" s="35"/>
      <c r="E11" s="6" t="s">
        <v>42</v>
      </c>
      <c r="G11" s="7" t="s">
        <v>70</v>
      </c>
      <c r="H11" s="7"/>
      <c r="I11" s="6" t="s">
        <v>80</v>
      </c>
      <c r="J11" s="7"/>
      <c r="K11" s="7" t="s">
        <v>48</v>
      </c>
      <c r="M11" s="7"/>
      <c r="O11" s="7" t="s">
        <v>68</v>
      </c>
      <c r="Q11" s="22" t="s">
        <v>18</v>
      </c>
      <c r="S11" s="22" t="s">
        <v>69</v>
      </c>
    </row>
    <row r="12" spans="1:23" s="6" customFormat="1" ht="21.75" customHeight="1" x14ac:dyDescent="0.7">
      <c r="C12" s="35" t="s">
        <v>1</v>
      </c>
      <c r="D12" s="7"/>
      <c r="E12" s="7" t="s">
        <v>41</v>
      </c>
      <c r="F12" s="7"/>
      <c r="G12" s="7" t="s">
        <v>71</v>
      </c>
      <c r="H12" s="7"/>
      <c r="I12" s="7" t="s">
        <v>81</v>
      </c>
      <c r="J12" s="7"/>
      <c r="K12" s="7" t="s">
        <v>49</v>
      </c>
      <c r="L12" s="7"/>
      <c r="M12" s="7" t="s">
        <v>31</v>
      </c>
      <c r="N12" s="7"/>
      <c r="O12" s="7" t="s">
        <v>67</v>
      </c>
      <c r="P12" s="7"/>
      <c r="Q12" s="21" t="s">
        <v>54</v>
      </c>
      <c r="R12" s="7"/>
      <c r="S12" s="21" t="s">
        <v>55</v>
      </c>
      <c r="T12" s="7"/>
      <c r="U12" s="7" t="s">
        <v>30</v>
      </c>
    </row>
    <row r="13" spans="1:23" s="6" customFormat="1" ht="21.75" customHeight="1" x14ac:dyDescent="0.7">
      <c r="C13" s="35"/>
      <c r="D13" s="7"/>
      <c r="E13" s="297" t="s">
        <v>83</v>
      </c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</row>
    <row r="14" spans="1:23" ht="21.75" customHeight="1" x14ac:dyDescent="0.7">
      <c r="A14" s="3" t="s">
        <v>78</v>
      </c>
      <c r="C14" s="29"/>
      <c r="E14" s="5">
        <v>225000000</v>
      </c>
      <c r="F14" s="5"/>
      <c r="G14" s="5">
        <v>47655160</v>
      </c>
      <c r="H14" s="5"/>
      <c r="I14" s="5">
        <v>0</v>
      </c>
      <c r="J14" s="5"/>
      <c r="K14" s="5">
        <v>22500000</v>
      </c>
      <c r="L14" s="5"/>
      <c r="M14" s="5">
        <v>111628479</v>
      </c>
      <c r="N14" s="5"/>
      <c r="O14" s="5">
        <v>-31835833</v>
      </c>
      <c r="P14" s="5"/>
      <c r="Q14" s="5">
        <f>SUM(E14:O14)</f>
        <v>374947806</v>
      </c>
      <c r="R14" s="5"/>
      <c r="S14" s="5">
        <v>0</v>
      </c>
      <c r="T14" s="5"/>
      <c r="U14" s="5">
        <f>SUM(Q14:S14)</f>
        <v>374947806</v>
      </c>
      <c r="V14" s="8"/>
      <c r="W14" s="8"/>
    </row>
    <row r="15" spans="1:23" ht="21.75" customHeight="1" x14ac:dyDescent="0.7">
      <c r="A15" s="2" t="s">
        <v>64</v>
      </c>
      <c r="C15" s="29"/>
      <c r="D15" s="7"/>
      <c r="E15" s="5">
        <v>0</v>
      </c>
      <c r="F15" s="8"/>
      <c r="G15" s="5">
        <v>0</v>
      </c>
      <c r="H15" s="8"/>
      <c r="I15" s="5">
        <v>0</v>
      </c>
      <c r="J15" s="8"/>
      <c r="K15" s="5">
        <v>0</v>
      </c>
      <c r="L15" s="8"/>
      <c r="M15" s="5" t="e">
        <f>#REF!</f>
        <v>#REF!</v>
      </c>
      <c r="N15" s="5"/>
      <c r="O15" s="5">
        <v>0</v>
      </c>
      <c r="P15" s="8"/>
      <c r="Q15" s="5" t="e">
        <f t="shared" ref="Q15:Q21" si="0">SUM(E15:O15)</f>
        <v>#REF!</v>
      </c>
      <c r="R15" s="5"/>
      <c r="S15" s="5">
        <v>0</v>
      </c>
      <c r="T15" s="5"/>
      <c r="U15" s="5" t="e">
        <f t="shared" ref="U15:U21" si="1">SUM(Q15:S15)</f>
        <v>#REF!</v>
      </c>
      <c r="V15" s="8"/>
      <c r="W15" s="8"/>
    </row>
    <row r="16" spans="1:23" ht="21.75" customHeight="1" x14ac:dyDescent="0.7">
      <c r="A16" s="2" t="s">
        <v>82</v>
      </c>
      <c r="C16" s="29"/>
      <c r="D16" s="7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 t="e">
        <f>#REF!</f>
        <v>#REF!</v>
      </c>
      <c r="N16" s="5"/>
      <c r="O16" s="5">
        <v>0</v>
      </c>
      <c r="P16" s="5"/>
      <c r="Q16" s="5" t="e">
        <f t="shared" si="0"/>
        <v>#REF!</v>
      </c>
      <c r="R16" s="5"/>
      <c r="S16" s="5">
        <v>0</v>
      </c>
      <c r="T16" s="5"/>
      <c r="U16" s="5" t="e">
        <f t="shared" si="1"/>
        <v>#REF!</v>
      </c>
      <c r="V16" s="8"/>
      <c r="W16" s="8"/>
    </row>
    <row r="17" spans="1:23" ht="21.75" customHeight="1" x14ac:dyDescent="0.7">
      <c r="A17" s="2" t="s">
        <v>63</v>
      </c>
      <c r="C17" s="29"/>
      <c r="D17" s="7"/>
      <c r="E17" s="5">
        <f>SUM(E15:E16)</f>
        <v>0</v>
      </c>
      <c r="F17" s="5"/>
      <c r="G17" s="5">
        <f>SUM(G15:G16)</f>
        <v>0</v>
      </c>
      <c r="H17" s="5"/>
      <c r="I17" s="5">
        <f>SUM(I15:I16)</f>
        <v>0</v>
      </c>
      <c r="J17" s="5"/>
      <c r="K17" s="5">
        <f>SUM(K15:K16)</f>
        <v>0</v>
      </c>
      <c r="L17" s="5"/>
      <c r="M17" s="5" t="e">
        <f>SUM(M15:M16)</f>
        <v>#REF!</v>
      </c>
      <c r="N17" s="5"/>
      <c r="O17" s="5">
        <f>SUM(O15:O16)</f>
        <v>0</v>
      </c>
      <c r="P17" s="5"/>
      <c r="Q17" s="5" t="e">
        <f t="shared" si="0"/>
        <v>#REF!</v>
      </c>
      <c r="R17" s="5"/>
      <c r="S17" s="5">
        <f>SUM(S15:S16)</f>
        <v>0</v>
      </c>
      <c r="T17" s="5"/>
      <c r="U17" s="5" t="e">
        <f t="shared" si="1"/>
        <v>#REF!</v>
      </c>
      <c r="V17" s="8"/>
      <c r="W17" s="8"/>
    </row>
    <row r="18" spans="1:23" ht="21.75" customHeight="1" x14ac:dyDescent="0.7">
      <c r="A18" s="2" t="s">
        <v>89</v>
      </c>
      <c r="C18" s="15">
        <v>20</v>
      </c>
      <c r="E18" s="4">
        <v>91000000</v>
      </c>
      <c r="F18" s="4"/>
      <c r="G18" s="4">
        <v>4300259918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f t="shared" si="0"/>
        <v>4391259918</v>
      </c>
      <c r="R18" s="4"/>
      <c r="S18" s="4">
        <v>0</v>
      </c>
      <c r="T18" s="4"/>
      <c r="U18" s="4">
        <f t="shared" si="1"/>
        <v>4391259918</v>
      </c>
    </row>
    <row r="19" spans="1:23" ht="21.75" customHeight="1" x14ac:dyDescent="0.7">
      <c r="A19" s="2" t="s">
        <v>90</v>
      </c>
      <c r="C19" s="15">
        <v>21</v>
      </c>
      <c r="E19" s="4">
        <v>0</v>
      </c>
      <c r="F19" s="4"/>
      <c r="G19" s="4">
        <v>0</v>
      </c>
      <c r="H19" s="4"/>
      <c r="I19" s="4">
        <v>117000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f t="shared" si="0"/>
        <v>117000</v>
      </c>
      <c r="R19" s="4"/>
      <c r="S19" s="4">
        <v>0</v>
      </c>
      <c r="T19" s="4"/>
      <c r="U19" s="4">
        <f t="shared" si="1"/>
        <v>117000</v>
      </c>
    </row>
    <row r="20" spans="1:23" ht="21.75" customHeight="1" x14ac:dyDescent="0.7">
      <c r="A20" s="2" t="s">
        <v>91</v>
      </c>
      <c r="C20" s="15">
        <v>26</v>
      </c>
      <c r="E20" s="4">
        <v>0</v>
      </c>
      <c r="F20" s="4"/>
      <c r="G20" s="4">
        <v>0</v>
      </c>
      <c r="H20" s="23"/>
      <c r="I20" s="4">
        <v>0</v>
      </c>
      <c r="J20" s="23"/>
      <c r="K20" s="4">
        <v>0</v>
      </c>
      <c r="L20" s="4"/>
      <c r="M20" s="23">
        <v>-330750000</v>
      </c>
      <c r="N20" s="4"/>
      <c r="O20" s="4">
        <v>0</v>
      </c>
      <c r="P20" s="4"/>
      <c r="Q20" s="4">
        <f t="shared" si="0"/>
        <v>-330750000</v>
      </c>
      <c r="R20" s="4"/>
      <c r="S20" s="4">
        <v>0</v>
      </c>
      <c r="T20" s="4"/>
      <c r="U20" s="4">
        <f t="shared" si="1"/>
        <v>-330750000</v>
      </c>
    </row>
    <row r="21" spans="1:23" ht="21.75" customHeight="1" x14ac:dyDescent="0.7">
      <c r="A21" s="2" t="s">
        <v>92</v>
      </c>
      <c r="C21" s="15">
        <v>22</v>
      </c>
      <c r="E21" s="30">
        <v>0</v>
      </c>
      <c r="F21" s="4"/>
      <c r="G21" s="4">
        <v>0</v>
      </c>
      <c r="H21" s="4"/>
      <c r="I21" s="4">
        <v>0</v>
      </c>
      <c r="J21" s="4"/>
      <c r="K21" s="4">
        <v>9300000</v>
      </c>
      <c r="L21" s="4"/>
      <c r="M21" s="4">
        <v>-9300000</v>
      </c>
      <c r="N21" s="30"/>
      <c r="O21" s="30">
        <v>0</v>
      </c>
      <c r="P21" s="30"/>
      <c r="Q21" s="30">
        <f t="shared" si="0"/>
        <v>0</v>
      </c>
      <c r="R21" s="30"/>
      <c r="S21" s="30">
        <v>0</v>
      </c>
      <c r="T21" s="30"/>
      <c r="U21" s="30">
        <f t="shared" si="1"/>
        <v>0</v>
      </c>
    </row>
    <row r="22" spans="1:23" ht="21.75" customHeight="1" thickBot="1" x14ac:dyDescent="0.75">
      <c r="A22" s="3" t="s">
        <v>79</v>
      </c>
      <c r="C22" s="26"/>
      <c r="E22" s="31">
        <f>SUM(E17:E21,E14)</f>
        <v>316000000</v>
      </c>
      <c r="F22" s="32"/>
      <c r="G22" s="31">
        <f>SUM(G17:G21,G14)</f>
        <v>4347915078</v>
      </c>
      <c r="H22" s="32"/>
      <c r="I22" s="31">
        <f>SUM(I17:I21,I14)</f>
        <v>117000</v>
      </c>
      <c r="J22" s="32"/>
      <c r="K22" s="31">
        <f>SUM(K17:K21,K14)</f>
        <v>31800000</v>
      </c>
      <c r="L22" s="32"/>
      <c r="M22" s="31" t="e">
        <f>SUM(M17:M21,M14)</f>
        <v>#REF!</v>
      </c>
      <c r="N22" s="32"/>
      <c r="O22" s="31">
        <f>SUM(O17:O21,O14)</f>
        <v>-31835833</v>
      </c>
      <c r="P22" s="32"/>
      <c r="Q22" s="31" t="e">
        <f>SUM(Q17:Q21,Q14)</f>
        <v>#REF!</v>
      </c>
      <c r="R22" s="32"/>
      <c r="S22" s="31">
        <f>SUM(S17:S21,S14)</f>
        <v>0</v>
      </c>
      <c r="T22" s="32"/>
      <c r="U22" s="31" t="e">
        <f>SUM(U17:U21,U14)</f>
        <v>#REF!</v>
      </c>
      <c r="V22" s="4"/>
    </row>
    <row r="23" spans="1:23" ht="21.75" customHeight="1" thickTop="1" x14ac:dyDescent="0.7">
      <c r="A23" s="3"/>
      <c r="D23" s="7"/>
      <c r="E23" s="4"/>
      <c r="F23" s="7"/>
      <c r="G23" s="4"/>
      <c r="H23" s="4"/>
      <c r="I23" s="4"/>
      <c r="J23" s="4"/>
      <c r="K23" s="4"/>
      <c r="L23" s="7"/>
      <c r="M23" s="4"/>
      <c r="N23" s="7"/>
      <c r="O23" s="4"/>
      <c r="P23" s="7"/>
      <c r="Q23" s="4"/>
      <c r="R23" s="7"/>
      <c r="S23" s="4"/>
      <c r="T23" s="7"/>
      <c r="U23" s="4"/>
    </row>
    <row r="24" spans="1:23" ht="21.75" customHeight="1" x14ac:dyDescent="0.7">
      <c r="A24" s="3" t="s">
        <v>87</v>
      </c>
      <c r="C24" s="29"/>
      <c r="E24" s="5"/>
      <c r="F24" s="5"/>
      <c r="G24" s="5"/>
      <c r="H24" s="5"/>
      <c r="I24" s="5">
        <v>0</v>
      </c>
      <c r="J24" s="5"/>
      <c r="K24" s="5"/>
      <c r="L24" s="5"/>
      <c r="M24" s="5"/>
      <c r="N24" s="5"/>
      <c r="O24" s="5"/>
      <c r="P24" s="5"/>
      <c r="Q24" s="5">
        <f>SUM(E24:O24)</f>
        <v>0</v>
      </c>
      <c r="R24" s="5"/>
      <c r="S24" s="5">
        <v>0</v>
      </c>
      <c r="T24" s="5"/>
      <c r="U24" s="5">
        <f>SUM(Q24:S24)</f>
        <v>0</v>
      </c>
    </row>
    <row r="25" spans="1:23" ht="21.75" customHeight="1" x14ac:dyDescent="0.7">
      <c r="A25" s="2" t="s">
        <v>64</v>
      </c>
      <c r="C25" s="29"/>
      <c r="D25" s="7"/>
      <c r="E25" s="5">
        <v>0</v>
      </c>
      <c r="F25" s="8"/>
      <c r="G25" s="5">
        <v>0</v>
      </c>
      <c r="H25" s="8"/>
      <c r="I25" s="5">
        <v>0</v>
      </c>
      <c r="J25" s="8"/>
      <c r="K25" s="5">
        <v>0</v>
      </c>
      <c r="L25" s="8"/>
      <c r="M25" s="5" t="e">
        <f>#REF!</f>
        <v>#REF!</v>
      </c>
      <c r="N25" s="5"/>
      <c r="O25" s="5">
        <v>0</v>
      </c>
      <c r="P25" s="8"/>
      <c r="Q25" s="5" t="e">
        <f t="shared" ref="Q25:Q31" si="2">SUM(E25:O25)</f>
        <v>#REF!</v>
      </c>
      <c r="R25" s="5"/>
      <c r="S25" s="5">
        <v>0</v>
      </c>
      <c r="T25" s="5"/>
      <c r="U25" s="5" t="e">
        <f t="shared" ref="U25:U31" si="3">SUM(Q25:S25)</f>
        <v>#REF!</v>
      </c>
    </row>
    <row r="26" spans="1:23" ht="21.75" customHeight="1" x14ac:dyDescent="0.7">
      <c r="A26" s="2" t="s">
        <v>82</v>
      </c>
      <c r="C26" s="29"/>
      <c r="D26" s="7"/>
      <c r="E26" s="5">
        <v>0</v>
      </c>
      <c r="F26" s="5"/>
      <c r="G26" s="5">
        <v>0</v>
      </c>
      <c r="H26" s="5"/>
      <c r="I26" s="5">
        <v>0</v>
      </c>
      <c r="J26" s="5"/>
      <c r="K26" s="5">
        <v>0</v>
      </c>
      <c r="L26" s="5"/>
      <c r="M26" s="5"/>
      <c r="N26" s="5"/>
      <c r="O26" s="5">
        <v>0</v>
      </c>
      <c r="P26" s="5"/>
      <c r="Q26" s="5">
        <f t="shared" si="2"/>
        <v>0</v>
      </c>
      <c r="R26" s="5"/>
      <c r="S26" s="5">
        <v>0</v>
      </c>
      <c r="T26" s="5"/>
      <c r="U26" s="5">
        <f t="shared" si="3"/>
        <v>0</v>
      </c>
    </row>
    <row r="27" spans="1:23" ht="21.75" customHeight="1" x14ac:dyDescent="0.7">
      <c r="A27" s="2" t="s">
        <v>63</v>
      </c>
      <c r="C27" s="29"/>
      <c r="D27" s="7"/>
      <c r="E27" s="5">
        <f>SUM(E25:E26)</f>
        <v>0</v>
      </c>
      <c r="F27" s="5"/>
      <c r="G27" s="5">
        <f>SUM(G25:G26)</f>
        <v>0</v>
      </c>
      <c r="H27" s="5"/>
      <c r="I27" s="5">
        <f>SUM(I25:I26)</f>
        <v>0</v>
      </c>
      <c r="J27" s="5"/>
      <c r="K27" s="5">
        <f>SUM(K25:K26)</f>
        <v>0</v>
      </c>
      <c r="L27" s="5"/>
      <c r="M27" s="5" t="e">
        <f>SUM(M25:M26)</f>
        <v>#REF!</v>
      </c>
      <c r="N27" s="5"/>
      <c r="O27" s="5">
        <f>SUM(O25:O26)</f>
        <v>0</v>
      </c>
      <c r="P27" s="5"/>
      <c r="Q27" s="5" t="e">
        <f t="shared" si="2"/>
        <v>#REF!</v>
      </c>
      <c r="R27" s="5"/>
      <c r="S27" s="5">
        <f>SUM(S25:S26)</f>
        <v>0</v>
      </c>
      <c r="T27" s="5"/>
      <c r="U27" s="5" t="e">
        <f t="shared" si="3"/>
        <v>#REF!</v>
      </c>
    </row>
    <row r="28" spans="1:23" ht="21.75" customHeight="1" x14ac:dyDescent="0.7">
      <c r="A28" s="2" t="s">
        <v>89</v>
      </c>
      <c r="C28" s="15">
        <v>20</v>
      </c>
      <c r="E28" s="4"/>
      <c r="F28" s="4"/>
      <c r="G28" s="4"/>
      <c r="H28" s="4"/>
      <c r="I28" s="4">
        <v>0</v>
      </c>
      <c r="J28" s="4"/>
      <c r="K28" s="4">
        <v>0</v>
      </c>
      <c r="L28" s="4"/>
      <c r="M28" s="4">
        <v>0</v>
      </c>
      <c r="N28" s="4"/>
      <c r="O28" s="4">
        <v>0</v>
      </c>
      <c r="P28" s="4"/>
      <c r="Q28" s="4"/>
      <c r="R28" s="4"/>
      <c r="S28" s="4">
        <v>0</v>
      </c>
      <c r="T28" s="4"/>
      <c r="U28" s="4">
        <f t="shared" si="3"/>
        <v>0</v>
      </c>
    </row>
    <row r="29" spans="1:23" ht="21.75" customHeight="1" x14ac:dyDescent="0.7">
      <c r="A29" s="2" t="s">
        <v>90</v>
      </c>
      <c r="C29" s="15"/>
      <c r="E29" s="4">
        <v>0</v>
      </c>
      <c r="F29" s="4"/>
      <c r="G29" s="4">
        <v>0</v>
      </c>
      <c r="H29" s="4"/>
      <c r="I29" s="4"/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f t="shared" si="2"/>
        <v>0</v>
      </c>
      <c r="R29" s="4"/>
      <c r="S29" s="4">
        <v>0</v>
      </c>
      <c r="T29" s="4"/>
      <c r="U29" s="4">
        <f t="shared" si="3"/>
        <v>0</v>
      </c>
    </row>
    <row r="30" spans="1:23" ht="21.75" customHeight="1" x14ac:dyDescent="0.7">
      <c r="A30" s="2" t="s">
        <v>91</v>
      </c>
      <c r="C30" s="15">
        <v>26</v>
      </c>
      <c r="E30" s="4">
        <v>0</v>
      </c>
      <c r="F30" s="4"/>
      <c r="G30" s="4">
        <v>0</v>
      </c>
      <c r="H30" s="23"/>
      <c r="I30" s="4">
        <v>0</v>
      </c>
      <c r="J30" s="23"/>
      <c r="K30" s="4">
        <v>0</v>
      </c>
      <c r="L30" s="4"/>
      <c r="M30" s="23"/>
      <c r="N30" s="4"/>
      <c r="O30" s="4">
        <v>0</v>
      </c>
      <c r="P30" s="4"/>
      <c r="Q30" s="4">
        <f t="shared" si="2"/>
        <v>0</v>
      </c>
      <c r="R30" s="4"/>
      <c r="S30" s="4">
        <v>0</v>
      </c>
      <c r="T30" s="4"/>
      <c r="U30" s="4">
        <f t="shared" si="3"/>
        <v>0</v>
      </c>
    </row>
    <row r="31" spans="1:23" ht="21.75" customHeight="1" x14ac:dyDescent="0.7">
      <c r="A31" s="2" t="s">
        <v>92</v>
      </c>
      <c r="C31" s="15">
        <v>22</v>
      </c>
      <c r="E31" s="30">
        <v>0</v>
      </c>
      <c r="F31" s="4"/>
      <c r="G31" s="4">
        <v>0</v>
      </c>
      <c r="H31" s="4"/>
      <c r="I31" s="4">
        <v>0</v>
      </c>
      <c r="J31" s="4"/>
      <c r="K31" s="4"/>
      <c r="L31" s="4"/>
      <c r="M31" s="4"/>
      <c r="N31" s="30"/>
      <c r="O31" s="30">
        <v>0</v>
      </c>
      <c r="P31" s="30"/>
      <c r="Q31" s="30">
        <f t="shared" si="2"/>
        <v>0</v>
      </c>
      <c r="R31" s="30"/>
      <c r="S31" s="30">
        <v>0</v>
      </c>
      <c r="T31" s="30"/>
      <c r="U31" s="30">
        <f t="shared" si="3"/>
        <v>0</v>
      </c>
    </row>
    <row r="32" spans="1:23" ht="21.75" customHeight="1" thickBot="1" x14ac:dyDescent="0.75">
      <c r="A32" s="3" t="s">
        <v>88</v>
      </c>
      <c r="C32" s="26"/>
      <c r="E32" s="31">
        <f>SUM(E27:E31,E24)</f>
        <v>0</v>
      </c>
      <c r="F32" s="32"/>
      <c r="G32" s="31">
        <f>SUM(G27:G31,G24)</f>
        <v>0</v>
      </c>
      <c r="H32" s="32"/>
      <c r="I32" s="31">
        <f>SUM(I27:I31,I24)</f>
        <v>0</v>
      </c>
      <c r="J32" s="32"/>
      <c r="K32" s="31">
        <f>SUM(K27:K31,K24)</f>
        <v>0</v>
      </c>
      <c r="L32" s="32"/>
      <c r="M32" s="31" t="e">
        <f>SUM(M27:M31,M24)</f>
        <v>#REF!</v>
      </c>
      <c r="N32" s="32"/>
      <c r="O32" s="31">
        <f>SUM(O27:O31,O24)</f>
        <v>0</v>
      </c>
      <c r="P32" s="32"/>
      <c r="Q32" s="31" t="e">
        <f>SUM(Q27:Q31,Q24)</f>
        <v>#REF!</v>
      </c>
      <c r="R32" s="32"/>
      <c r="S32" s="31">
        <f>SUM(S27:S31,S24)</f>
        <v>0</v>
      </c>
      <c r="T32" s="32"/>
      <c r="U32" s="31" t="e">
        <f>SUM(U27:U31,U24)</f>
        <v>#REF!</v>
      </c>
    </row>
    <row r="33" ht="21.75" customHeight="1" thickTop="1" x14ac:dyDescent="0.7"/>
  </sheetData>
  <mergeCells count="2">
    <mergeCell ref="E5:U5"/>
    <mergeCell ref="E13:U13"/>
  </mergeCells>
  <pageMargins left="0.7" right="0.5" top="0.48" bottom="0.5" header="0.5" footer="0.5"/>
  <pageSetup paperSize="9" scale="70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T62"/>
  <sheetViews>
    <sheetView showGridLines="0" view="pageBreakPreview" topLeftCell="A54" zoomScale="85" zoomScaleNormal="80" zoomScaleSheetLayoutView="85" workbookViewId="0">
      <selection activeCell="F67" sqref="F67"/>
    </sheetView>
  </sheetViews>
  <sheetFormatPr defaultColWidth="9.1796875" defaultRowHeight="21.75" customHeight="1" x14ac:dyDescent="0.65"/>
  <cols>
    <col min="1" max="1" width="54.7265625" style="54" customWidth="1"/>
    <col min="2" max="2" width="10.1796875" style="93" bestFit="1" customWidth="1"/>
    <col min="3" max="3" width="1.453125" style="43" customWidth="1"/>
    <col min="4" max="4" width="13.54296875" style="54" customWidth="1"/>
    <col min="5" max="5" width="1.453125" style="54" customWidth="1"/>
    <col min="6" max="6" width="14.54296875" style="54" customWidth="1"/>
    <col min="7" max="7" width="1.453125" style="54" customWidth="1"/>
    <col min="8" max="8" width="13.54296875" style="54" customWidth="1"/>
    <col min="9" max="9" width="1.453125" style="54" customWidth="1"/>
    <col min="10" max="10" width="13.54296875" style="54" customWidth="1"/>
    <col min="11" max="11" width="1.453125" style="54" customWidth="1"/>
    <col min="12" max="12" width="13.54296875" style="54" customWidth="1"/>
    <col min="13" max="13" width="1.453125" style="54" customWidth="1"/>
    <col min="14" max="14" width="15.453125" style="54" customWidth="1"/>
    <col min="15" max="15" width="15" style="54" bestFit="1" customWidth="1"/>
    <col min="16" max="16384" width="9.1796875" style="54"/>
  </cols>
  <sheetData>
    <row r="1" spans="1:16" ht="21.75" customHeight="1" x14ac:dyDescent="0.7">
      <c r="A1" s="14" t="s">
        <v>76</v>
      </c>
      <c r="B1" s="112"/>
      <c r="C1" s="113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65"/>
      <c r="P1" s="94"/>
    </row>
    <row r="2" spans="1:16" ht="21.75" customHeight="1" x14ac:dyDescent="0.7">
      <c r="A2" s="9" t="s">
        <v>218</v>
      </c>
      <c r="B2" s="112"/>
      <c r="C2" s="113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65"/>
      <c r="P2" s="94"/>
    </row>
    <row r="3" spans="1:16" ht="21.75" customHeight="1" x14ac:dyDescent="0.7">
      <c r="A3" s="43"/>
      <c r="B3" s="45"/>
      <c r="C3" s="44"/>
      <c r="D3" s="114" t="s">
        <v>44</v>
      </c>
      <c r="E3" s="114"/>
      <c r="F3" s="114"/>
      <c r="G3" s="114"/>
      <c r="H3" s="114"/>
      <c r="I3" s="114"/>
      <c r="J3" s="114"/>
      <c r="K3" s="44"/>
      <c r="L3" s="44"/>
      <c r="M3" s="44"/>
      <c r="N3" s="115"/>
      <c r="O3" s="65"/>
      <c r="P3" s="94"/>
    </row>
    <row r="4" spans="1:16" ht="21.75" customHeight="1" x14ac:dyDescent="0.7">
      <c r="A4" s="43"/>
      <c r="B4" s="45"/>
      <c r="C4" s="44"/>
      <c r="D4" s="114"/>
      <c r="E4" s="114"/>
      <c r="F4" s="114"/>
      <c r="G4" s="114"/>
      <c r="H4" s="114"/>
      <c r="I4" s="114"/>
      <c r="J4" s="116"/>
      <c r="K4" s="117" t="s">
        <v>45</v>
      </c>
      <c r="L4" s="116"/>
      <c r="M4" s="44"/>
      <c r="N4" s="115"/>
      <c r="O4" s="65"/>
      <c r="P4" s="94"/>
    </row>
    <row r="5" spans="1:16" ht="21.75" customHeight="1" x14ac:dyDescent="0.65">
      <c r="B5" s="56"/>
      <c r="C5" s="44"/>
      <c r="D5" s="55"/>
      <c r="E5" s="55"/>
      <c r="F5" s="55"/>
      <c r="G5" s="55"/>
      <c r="H5" s="49" t="s">
        <v>136</v>
      </c>
      <c r="I5" s="55"/>
      <c r="J5" s="44"/>
      <c r="K5" s="119"/>
      <c r="L5" s="44"/>
      <c r="M5" s="55"/>
      <c r="N5" s="120"/>
      <c r="O5" s="65"/>
      <c r="P5" s="94"/>
    </row>
    <row r="6" spans="1:16" ht="21.75" customHeight="1" x14ac:dyDescent="0.65">
      <c r="B6" s="56"/>
      <c r="C6" s="44"/>
      <c r="D6" s="118" t="s">
        <v>19</v>
      </c>
      <c r="E6" s="55"/>
      <c r="F6" s="55"/>
      <c r="G6" s="55"/>
      <c r="H6" s="49" t="s">
        <v>140</v>
      </c>
      <c r="I6" s="55"/>
      <c r="J6" s="44"/>
      <c r="K6" s="119"/>
      <c r="L6" s="44"/>
      <c r="M6" s="55"/>
      <c r="N6" s="120"/>
      <c r="O6" s="65"/>
      <c r="P6" s="94"/>
    </row>
    <row r="7" spans="1:16" ht="21.75" customHeight="1" x14ac:dyDescent="0.65">
      <c r="A7" s="62"/>
      <c r="B7" s="63"/>
      <c r="C7" s="62"/>
      <c r="D7" s="62" t="s">
        <v>144</v>
      </c>
      <c r="E7" s="62"/>
      <c r="F7" s="65" t="s">
        <v>70</v>
      </c>
      <c r="G7" s="62"/>
      <c r="H7" s="49" t="s">
        <v>145</v>
      </c>
      <c r="I7" s="62"/>
      <c r="J7" s="65" t="s">
        <v>146</v>
      </c>
      <c r="K7" s="62"/>
      <c r="L7" s="65" t="s">
        <v>147</v>
      </c>
      <c r="M7" s="65"/>
      <c r="N7" s="62" t="s">
        <v>138</v>
      </c>
      <c r="O7" s="65"/>
      <c r="P7" s="94"/>
    </row>
    <row r="8" spans="1:16" ht="21.75" customHeight="1" x14ac:dyDescent="0.65">
      <c r="A8" s="62"/>
      <c r="B8" s="285" t="s">
        <v>1</v>
      </c>
      <c r="C8" s="65"/>
      <c r="D8" s="65" t="s">
        <v>150</v>
      </c>
      <c r="E8" s="62"/>
      <c r="F8" s="65" t="s">
        <v>151</v>
      </c>
      <c r="G8" s="62"/>
      <c r="H8" s="49" t="s">
        <v>152</v>
      </c>
      <c r="I8" s="62"/>
      <c r="J8" s="65" t="s">
        <v>153</v>
      </c>
      <c r="K8" s="62"/>
      <c r="L8" s="65" t="s">
        <v>154</v>
      </c>
      <c r="M8" s="62"/>
      <c r="N8" s="65" t="s">
        <v>142</v>
      </c>
      <c r="O8" s="65"/>
      <c r="P8" s="94"/>
    </row>
    <row r="9" spans="1:16" ht="21.75" customHeight="1" x14ac:dyDescent="0.7">
      <c r="A9" s="121"/>
      <c r="B9" s="122"/>
      <c r="C9" s="65"/>
      <c r="D9" s="298" t="s">
        <v>83</v>
      </c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65"/>
      <c r="P9" s="94"/>
    </row>
    <row r="10" spans="1:16" ht="24.5" customHeight="1" x14ac:dyDescent="0.7">
      <c r="A10" s="141" t="s">
        <v>86</v>
      </c>
      <c r="B10" s="62"/>
      <c r="C10" s="63"/>
      <c r="D10" s="65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</row>
    <row r="11" spans="1:16" ht="21.75" customHeight="1" x14ac:dyDescent="0.7">
      <c r="A11" s="92" t="s">
        <v>87</v>
      </c>
      <c r="B11" s="54"/>
      <c r="C11" s="68"/>
      <c r="D11" s="124">
        <v>316000000</v>
      </c>
      <c r="E11" s="125"/>
      <c r="F11" s="125">
        <v>4347915078</v>
      </c>
      <c r="G11" s="125"/>
      <c r="H11" s="125">
        <v>117000</v>
      </c>
      <c r="I11" s="125"/>
      <c r="J11" s="125">
        <v>31800000</v>
      </c>
      <c r="K11" s="125"/>
      <c r="L11" s="125">
        <v>69345360</v>
      </c>
      <c r="M11" s="125"/>
      <c r="N11" s="125">
        <f>SUM(D11:L11)</f>
        <v>4765177438</v>
      </c>
      <c r="O11" s="77"/>
      <c r="P11" s="77"/>
    </row>
    <row r="12" spans="1:16" ht="5.5" customHeight="1" x14ac:dyDescent="0.7">
      <c r="A12" s="92"/>
      <c r="B12" s="54"/>
      <c r="C12" s="68"/>
      <c r="D12" s="124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77"/>
      <c r="P12" s="77"/>
    </row>
    <row r="13" spans="1:16" ht="21.75" customHeight="1" x14ac:dyDescent="0.7">
      <c r="A13" s="42" t="s">
        <v>157</v>
      </c>
      <c r="B13" s="54"/>
      <c r="C13" s="68"/>
      <c r="D13" s="43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</row>
    <row r="14" spans="1:16" ht="21.75" customHeight="1" x14ac:dyDescent="0.7">
      <c r="A14" s="42" t="s">
        <v>158</v>
      </c>
      <c r="B14" s="54"/>
      <c r="C14" s="68"/>
      <c r="D14" s="43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6" ht="21.75" customHeight="1" x14ac:dyDescent="0.7">
      <c r="A15" s="41" t="s">
        <v>159</v>
      </c>
      <c r="B15" s="54"/>
      <c r="C15" s="68"/>
      <c r="D15" s="43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6" spans="1:16" ht="21.75" customHeight="1" x14ac:dyDescent="0.7">
      <c r="A16" s="41" t="s">
        <v>160</v>
      </c>
      <c r="B16" s="54"/>
      <c r="C16" s="68"/>
      <c r="D16" s="43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</row>
    <row r="17" spans="1:20" ht="21.75" customHeight="1" x14ac:dyDescent="0.65">
      <c r="A17" s="126" t="s">
        <v>161</v>
      </c>
      <c r="B17" s="127">
        <v>17</v>
      </c>
      <c r="C17" s="68"/>
      <c r="D17" s="128">
        <v>1887700</v>
      </c>
      <c r="E17" s="129"/>
      <c r="F17" s="128">
        <v>51944784</v>
      </c>
      <c r="G17" s="129"/>
      <c r="H17" s="77">
        <v>-184050</v>
      </c>
      <c r="I17" s="129"/>
      <c r="J17" s="77">
        <v>0</v>
      </c>
      <c r="K17" s="129"/>
      <c r="L17" s="77">
        <v>0</v>
      </c>
      <c r="M17" s="129"/>
      <c r="N17" s="129">
        <f>SUM(D17:L17)</f>
        <v>53648434</v>
      </c>
      <c r="O17" s="77"/>
      <c r="P17" s="77"/>
    </row>
    <row r="18" spans="1:20" ht="21.75" customHeight="1" x14ac:dyDescent="0.65">
      <c r="A18" s="130" t="s">
        <v>162</v>
      </c>
      <c r="B18" s="127"/>
      <c r="C18" s="68"/>
      <c r="D18" s="77">
        <v>0</v>
      </c>
      <c r="E18" s="129"/>
      <c r="F18" s="77">
        <v>0</v>
      </c>
      <c r="G18" s="132"/>
      <c r="H18" s="132">
        <v>67050</v>
      </c>
      <c r="I18" s="132"/>
      <c r="J18" s="77">
        <v>0</v>
      </c>
      <c r="K18" s="129"/>
      <c r="L18" s="77">
        <v>0</v>
      </c>
      <c r="M18" s="132"/>
      <c r="N18" s="129">
        <f>SUM(D18:L18)</f>
        <v>67050</v>
      </c>
      <c r="O18" s="77"/>
      <c r="P18" s="77"/>
    </row>
    <row r="19" spans="1:20" ht="21.75" customHeight="1" x14ac:dyDescent="0.65">
      <c r="A19" s="126" t="s">
        <v>163</v>
      </c>
      <c r="B19" s="127">
        <v>24</v>
      </c>
      <c r="C19" s="68"/>
      <c r="D19" s="79">
        <v>0</v>
      </c>
      <c r="E19" s="142"/>
      <c r="F19" s="79">
        <v>0</v>
      </c>
      <c r="G19" s="143"/>
      <c r="H19" s="79">
        <v>0</v>
      </c>
      <c r="I19" s="143"/>
      <c r="J19" s="79">
        <v>0</v>
      </c>
      <c r="K19" s="142"/>
      <c r="L19" s="138">
        <v>-66360000</v>
      </c>
      <c r="M19" s="143"/>
      <c r="N19" s="133">
        <f>SUM(D19:L19)</f>
        <v>-66360000</v>
      </c>
      <c r="O19" s="77"/>
      <c r="P19" s="77"/>
    </row>
    <row r="20" spans="1:20" ht="21.75" hidden="1" customHeight="1" x14ac:dyDescent="0.7">
      <c r="A20" s="41" t="s">
        <v>168</v>
      </c>
      <c r="B20" s="54"/>
      <c r="C20" s="68"/>
      <c r="D20" s="134">
        <f>SUM(D17:D19)</f>
        <v>1887700</v>
      </c>
      <c r="E20" s="131"/>
      <c r="F20" s="134">
        <f>SUM(F17:F19)</f>
        <v>51944784</v>
      </c>
      <c r="G20" s="77"/>
      <c r="H20" s="134">
        <f>SUM(H17:H19)</f>
        <v>-117000</v>
      </c>
      <c r="I20" s="77"/>
      <c r="J20" s="134">
        <f>SUM(J17:J19)</f>
        <v>0</v>
      </c>
      <c r="K20" s="131"/>
      <c r="L20" s="134">
        <f>SUM(L17:L19)</f>
        <v>-66360000</v>
      </c>
      <c r="M20" s="77"/>
      <c r="N20" s="134">
        <f>SUM(N17:N19)</f>
        <v>-12644516</v>
      </c>
      <c r="O20" s="77"/>
      <c r="P20" s="77"/>
    </row>
    <row r="21" spans="1:20" ht="7" hidden="1" customHeight="1" x14ac:dyDescent="0.7">
      <c r="A21" s="41"/>
      <c r="B21" s="54"/>
      <c r="C21" s="68"/>
      <c r="D21" s="43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</row>
    <row r="22" spans="1:20" ht="21.75" customHeight="1" x14ac:dyDescent="0.7">
      <c r="A22" s="123" t="s">
        <v>225</v>
      </c>
      <c r="B22" s="127"/>
      <c r="C22" s="68"/>
      <c r="D22" s="136">
        <f>SUM(D17:D19)</f>
        <v>1887700</v>
      </c>
      <c r="E22" s="125"/>
      <c r="F22" s="136">
        <f>SUM(F17:F19)</f>
        <v>51944784</v>
      </c>
      <c r="G22" s="125"/>
      <c r="H22" s="136">
        <f>SUM(H17:H19)</f>
        <v>-117000</v>
      </c>
      <c r="I22" s="125"/>
      <c r="J22" s="136" t="s">
        <v>101</v>
      </c>
      <c r="K22" s="125"/>
      <c r="L22" s="136">
        <f>SUM(L17:L19)</f>
        <v>-66360000</v>
      </c>
      <c r="M22" s="125"/>
      <c r="N22" s="136">
        <f>SUM(N17:N19)</f>
        <v>-12644516</v>
      </c>
      <c r="O22" s="77"/>
      <c r="P22" s="77"/>
    </row>
    <row r="23" spans="1:20" ht="5.5" customHeight="1" x14ac:dyDescent="0.65">
      <c r="A23" s="137"/>
      <c r="B23" s="54"/>
      <c r="C23" s="68"/>
      <c r="D23" s="65"/>
      <c r="E23" s="77"/>
      <c r="F23" s="43"/>
      <c r="G23" s="77"/>
      <c r="H23" s="43"/>
      <c r="I23" s="77"/>
      <c r="J23" s="43"/>
      <c r="K23" s="77"/>
      <c r="L23" s="43"/>
      <c r="M23" s="77"/>
      <c r="N23" s="77"/>
      <c r="O23" s="43"/>
      <c r="P23" s="77"/>
    </row>
    <row r="24" spans="1:20" ht="21.75" customHeight="1" x14ac:dyDescent="0.7">
      <c r="A24" s="42" t="s">
        <v>174</v>
      </c>
      <c r="B24" s="54"/>
      <c r="C24" s="68"/>
      <c r="D24" s="65"/>
      <c r="E24" s="77"/>
      <c r="F24" s="43"/>
      <c r="G24" s="77"/>
      <c r="H24" s="43"/>
      <c r="I24" s="77"/>
      <c r="J24" s="43"/>
      <c r="K24" s="77"/>
      <c r="L24" s="43"/>
      <c r="M24" s="77"/>
      <c r="N24" s="77"/>
      <c r="O24" s="43"/>
      <c r="P24" s="77"/>
    </row>
    <row r="25" spans="1:20" ht="21.75" customHeight="1" x14ac:dyDescent="0.65">
      <c r="A25" s="126" t="s">
        <v>169</v>
      </c>
      <c r="B25" s="54"/>
      <c r="C25" s="68"/>
      <c r="D25" s="77">
        <v>0</v>
      </c>
      <c r="E25" s="131"/>
      <c r="F25" s="77" t="s">
        <v>101</v>
      </c>
      <c r="G25" s="131"/>
      <c r="H25" s="77" t="s">
        <v>101</v>
      </c>
      <c r="I25" s="131"/>
      <c r="J25" s="77" t="s">
        <v>101</v>
      </c>
      <c r="K25" s="77"/>
      <c r="L25" s="77">
        <v>160107257</v>
      </c>
      <c r="M25" s="77"/>
      <c r="N25" s="77">
        <f>SUM(D25:L25)</f>
        <v>160107257</v>
      </c>
      <c r="O25" s="43"/>
      <c r="P25" s="77"/>
    </row>
    <row r="26" spans="1:20" ht="21.75" customHeight="1" x14ac:dyDescent="0.65">
      <c r="A26" s="58" t="s">
        <v>256</v>
      </c>
      <c r="B26" s="54"/>
      <c r="C26" s="68"/>
      <c r="D26" s="79">
        <v>0</v>
      </c>
      <c r="E26" s="131"/>
      <c r="F26" s="79">
        <v>0</v>
      </c>
      <c r="G26" s="131"/>
      <c r="H26" s="79">
        <v>0</v>
      </c>
      <c r="I26" s="131"/>
      <c r="J26" s="79">
        <v>0</v>
      </c>
      <c r="K26" s="77"/>
      <c r="L26" s="79">
        <v>0</v>
      </c>
      <c r="M26" s="131"/>
      <c r="N26" s="79">
        <f>SUM(D26:L26)</f>
        <v>0</v>
      </c>
      <c r="O26" s="77"/>
      <c r="P26" s="77"/>
    </row>
    <row r="27" spans="1:20" ht="21.75" customHeight="1" x14ac:dyDescent="0.7">
      <c r="A27" s="144" t="s">
        <v>175</v>
      </c>
      <c r="B27" s="54"/>
      <c r="C27" s="68"/>
      <c r="D27" s="134">
        <f>SUM(D25:D26)</f>
        <v>0</v>
      </c>
      <c r="E27" s="135"/>
      <c r="F27" s="134">
        <f>SUM(F25:F26)</f>
        <v>0</v>
      </c>
      <c r="G27" s="135"/>
      <c r="H27" s="134">
        <f>SUM(H25:H26)</f>
        <v>0</v>
      </c>
      <c r="I27" s="135"/>
      <c r="J27" s="134">
        <f>SUM(J25:J26)</f>
        <v>0</v>
      </c>
      <c r="K27" s="125"/>
      <c r="L27" s="134">
        <f>SUM(L25:L26)</f>
        <v>160107257</v>
      </c>
      <c r="M27" s="125"/>
      <c r="N27" s="134">
        <f>SUM(N25:N26)</f>
        <v>160107257</v>
      </c>
      <c r="O27" s="77"/>
      <c r="P27" s="77"/>
    </row>
    <row r="28" spans="1:20" ht="5.5" customHeight="1" x14ac:dyDescent="0.7">
      <c r="A28" s="42"/>
      <c r="B28" s="54"/>
      <c r="C28" s="68"/>
      <c r="D28" s="65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R28" s="43"/>
      <c r="S28" s="43"/>
      <c r="T28" s="43"/>
    </row>
    <row r="29" spans="1:20" ht="21.75" hidden="1" customHeight="1" x14ac:dyDescent="0.65">
      <c r="A29" s="126" t="s">
        <v>166</v>
      </c>
      <c r="B29" s="54"/>
      <c r="C29" s="87"/>
      <c r="D29" s="139">
        <v>0</v>
      </c>
      <c r="E29" s="145"/>
      <c r="F29" s="139">
        <v>0</v>
      </c>
      <c r="G29" s="145"/>
      <c r="H29" s="139">
        <v>0</v>
      </c>
      <c r="I29" s="145"/>
      <c r="J29" s="139">
        <v>0</v>
      </c>
      <c r="K29" s="145"/>
      <c r="L29" s="145">
        <v>0</v>
      </c>
      <c r="M29" s="145"/>
      <c r="N29" s="145">
        <f>SUM(D29:L29)</f>
        <v>0</v>
      </c>
      <c r="O29" s="94"/>
      <c r="P29" s="94"/>
      <c r="R29" s="43"/>
      <c r="S29" s="43"/>
      <c r="T29" s="43"/>
    </row>
    <row r="30" spans="1:20" ht="3.5" customHeight="1" x14ac:dyDescent="0.65">
      <c r="A30" s="126" t="s">
        <v>167</v>
      </c>
      <c r="B30" s="54"/>
      <c r="C30" s="87"/>
      <c r="D30" s="139">
        <v>0</v>
      </c>
      <c r="E30" s="145"/>
      <c r="F30" s="139">
        <v>0</v>
      </c>
      <c r="G30" s="145"/>
      <c r="H30" s="139">
        <v>0</v>
      </c>
      <c r="I30" s="145"/>
      <c r="J30" s="139">
        <v>0</v>
      </c>
      <c r="K30" s="94"/>
      <c r="L30" s="94">
        <f>L27</f>
        <v>160107257</v>
      </c>
      <c r="M30" s="94"/>
      <c r="N30" s="94">
        <f>SUM(D30:L30)</f>
        <v>160107257</v>
      </c>
      <c r="O30" s="94"/>
      <c r="P30" s="94"/>
      <c r="R30" s="43"/>
      <c r="S30" s="43"/>
      <c r="T30" s="43"/>
    </row>
    <row r="31" spans="1:20" ht="24" customHeight="1" thickBot="1" x14ac:dyDescent="0.75">
      <c r="A31" s="92" t="s">
        <v>88</v>
      </c>
      <c r="B31" s="54"/>
      <c r="C31" s="54"/>
      <c r="D31" s="140">
        <f>SUM(D11,D27,D22)</f>
        <v>317887700</v>
      </c>
      <c r="E31" s="125"/>
      <c r="F31" s="140">
        <f>SUM(F11,F27,F22)</f>
        <v>4399859862</v>
      </c>
      <c r="G31" s="125"/>
      <c r="H31" s="140">
        <f>SUM(H11,H27,H22)</f>
        <v>0</v>
      </c>
      <c r="I31" s="125"/>
      <c r="J31" s="140">
        <f>SUM(J11,J27,J22)</f>
        <v>31800000</v>
      </c>
      <c r="K31" s="125"/>
      <c r="L31" s="140">
        <f>SUM(L11,L27,L22)</f>
        <v>163092617</v>
      </c>
      <c r="M31" s="43"/>
      <c r="N31" s="140">
        <f>SUM(N11,N27,N22)</f>
        <v>4912640179</v>
      </c>
      <c r="O31" s="238"/>
      <c r="P31" s="239"/>
      <c r="R31" s="43"/>
      <c r="S31" s="43"/>
      <c r="T31" s="43"/>
    </row>
    <row r="32" spans="1:20" ht="28.5" customHeight="1" thickTop="1" x14ac:dyDescent="0.65">
      <c r="H32" s="146"/>
    </row>
    <row r="33" spans="1:16" ht="21.75" customHeight="1" x14ac:dyDescent="0.7">
      <c r="A33" s="14" t="s">
        <v>76</v>
      </c>
      <c r="B33" s="112"/>
      <c r="C33" s="113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</row>
    <row r="34" spans="1:16" ht="21.75" customHeight="1" x14ac:dyDescent="0.7">
      <c r="A34" s="9" t="s">
        <v>218</v>
      </c>
      <c r="B34" s="112"/>
      <c r="C34" s="113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</row>
    <row r="35" spans="1:16" ht="21.75" customHeight="1" x14ac:dyDescent="0.7">
      <c r="A35" s="43"/>
      <c r="B35" s="45"/>
      <c r="C35" s="44"/>
      <c r="D35" s="114" t="s">
        <v>44</v>
      </c>
      <c r="E35" s="114"/>
      <c r="F35" s="114"/>
      <c r="G35" s="114"/>
      <c r="H35" s="114"/>
      <c r="I35" s="114"/>
      <c r="J35" s="114"/>
      <c r="K35" s="44"/>
      <c r="L35" s="44"/>
      <c r="M35" s="44"/>
      <c r="N35" s="115"/>
    </row>
    <row r="36" spans="1:16" ht="21.75" customHeight="1" x14ac:dyDescent="0.7">
      <c r="A36" s="43"/>
      <c r="B36" s="45"/>
      <c r="C36" s="44"/>
      <c r="D36" s="114"/>
      <c r="E36" s="114"/>
      <c r="F36" s="114"/>
      <c r="G36" s="114"/>
      <c r="H36" s="114"/>
      <c r="I36" s="114"/>
      <c r="J36" s="116"/>
      <c r="K36" s="117" t="s">
        <v>45</v>
      </c>
      <c r="L36" s="116"/>
      <c r="M36" s="44"/>
      <c r="N36" s="115"/>
    </row>
    <row r="37" spans="1:16" ht="21.75" customHeight="1" x14ac:dyDescent="0.65">
      <c r="B37" s="56"/>
      <c r="C37" s="44"/>
      <c r="D37" s="55"/>
      <c r="E37" s="55"/>
      <c r="F37" s="55"/>
      <c r="G37" s="55"/>
      <c r="H37" s="49" t="s">
        <v>136</v>
      </c>
      <c r="I37" s="55"/>
      <c r="J37" s="44"/>
      <c r="K37" s="119"/>
      <c r="L37" s="44"/>
      <c r="M37" s="55"/>
      <c r="N37" s="120"/>
    </row>
    <row r="38" spans="1:16" ht="21.75" customHeight="1" x14ac:dyDescent="0.65">
      <c r="B38" s="56"/>
      <c r="C38" s="44"/>
      <c r="D38" s="118" t="s">
        <v>19</v>
      </c>
      <c r="E38" s="55"/>
      <c r="F38" s="55"/>
      <c r="G38" s="55"/>
      <c r="H38" s="49" t="s">
        <v>140</v>
      </c>
      <c r="I38" s="55"/>
      <c r="J38" s="44"/>
      <c r="K38" s="119"/>
      <c r="L38" s="44"/>
      <c r="M38" s="55"/>
      <c r="N38" s="120"/>
    </row>
    <row r="39" spans="1:16" ht="21.75" customHeight="1" x14ac:dyDescent="0.65">
      <c r="A39" s="62"/>
      <c r="B39" s="63"/>
      <c r="C39" s="62"/>
      <c r="D39" s="62" t="s">
        <v>144</v>
      </c>
      <c r="E39" s="62"/>
      <c r="F39" s="65" t="s">
        <v>70</v>
      </c>
      <c r="G39" s="62"/>
      <c r="H39" s="49" t="s">
        <v>145</v>
      </c>
      <c r="I39" s="62"/>
      <c r="J39" s="65" t="s">
        <v>146</v>
      </c>
      <c r="K39" s="62"/>
      <c r="L39" s="65" t="s">
        <v>147</v>
      </c>
      <c r="M39" s="65"/>
      <c r="N39" s="62" t="s">
        <v>138</v>
      </c>
    </row>
    <row r="40" spans="1:16" ht="21.75" customHeight="1" x14ac:dyDescent="0.65">
      <c r="A40" s="62"/>
      <c r="B40" s="63" t="s">
        <v>1</v>
      </c>
      <c r="C40" s="65"/>
      <c r="D40" s="65" t="s">
        <v>150</v>
      </c>
      <c r="E40" s="62"/>
      <c r="F40" s="65" t="s">
        <v>151</v>
      </c>
      <c r="G40" s="62"/>
      <c r="H40" s="49" t="s">
        <v>152</v>
      </c>
      <c r="I40" s="62"/>
      <c r="J40" s="65" t="s">
        <v>153</v>
      </c>
      <c r="K40" s="62"/>
      <c r="L40" s="65" t="s">
        <v>154</v>
      </c>
      <c r="M40" s="62"/>
      <c r="N40" s="65" t="s">
        <v>142</v>
      </c>
    </row>
    <row r="41" spans="1:16" ht="21.75" customHeight="1" x14ac:dyDescent="0.7">
      <c r="A41" s="121"/>
      <c r="B41" s="122"/>
      <c r="C41" s="65"/>
      <c r="D41" s="298" t="s">
        <v>83</v>
      </c>
      <c r="E41" s="298"/>
      <c r="F41" s="298"/>
      <c r="G41" s="298"/>
      <c r="H41" s="298"/>
      <c r="I41" s="298"/>
      <c r="J41" s="298"/>
      <c r="K41" s="298"/>
      <c r="L41" s="298"/>
      <c r="M41" s="298"/>
      <c r="N41" s="298"/>
    </row>
    <row r="42" spans="1:16" ht="24.5" customHeight="1" x14ac:dyDescent="0.7">
      <c r="A42" s="141" t="s">
        <v>231</v>
      </c>
      <c r="B42" s="62"/>
      <c r="C42" s="63"/>
      <c r="D42" s="65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</row>
    <row r="43" spans="1:16" ht="21.75" customHeight="1" x14ac:dyDescent="0.7">
      <c r="A43" s="92" t="s">
        <v>232</v>
      </c>
      <c r="B43" s="54"/>
      <c r="C43" s="68"/>
      <c r="D43" s="124">
        <v>317887700</v>
      </c>
      <c r="E43" s="125"/>
      <c r="F43" s="125">
        <v>4399859862</v>
      </c>
      <c r="G43" s="125"/>
      <c r="H43" s="125">
        <v>0</v>
      </c>
      <c r="I43" s="125"/>
      <c r="J43" s="125">
        <v>31800000</v>
      </c>
      <c r="K43" s="125"/>
      <c r="L43" s="125">
        <v>163092617</v>
      </c>
      <c r="M43" s="125"/>
      <c r="N43" s="125">
        <f>SUM(D43:M43)</f>
        <v>4912640179</v>
      </c>
    </row>
    <row r="44" spans="1:16" ht="6.65" customHeight="1" x14ac:dyDescent="0.7">
      <c r="A44" s="92"/>
      <c r="B44" s="54"/>
      <c r="C44" s="68"/>
      <c r="D44" s="124"/>
      <c r="E44" s="125"/>
      <c r="F44" s="125"/>
      <c r="G44" s="125"/>
      <c r="H44" s="125"/>
      <c r="I44" s="125"/>
      <c r="J44" s="125"/>
      <c r="K44" s="125"/>
      <c r="L44" s="125"/>
      <c r="M44" s="125"/>
      <c r="N44" s="125"/>
    </row>
    <row r="45" spans="1:16" ht="21.75" customHeight="1" x14ac:dyDescent="0.7">
      <c r="A45" s="42" t="s">
        <v>157</v>
      </c>
      <c r="B45" s="54"/>
      <c r="C45" s="68"/>
      <c r="D45" s="43"/>
      <c r="E45" s="77"/>
      <c r="F45" s="77"/>
      <c r="G45" s="77"/>
      <c r="H45" s="77"/>
      <c r="I45" s="77"/>
      <c r="J45" s="77"/>
      <c r="K45" s="77"/>
      <c r="L45" s="77"/>
      <c r="M45" s="77"/>
      <c r="N45" s="77"/>
    </row>
    <row r="46" spans="1:16" ht="21.75" customHeight="1" x14ac:dyDescent="0.7">
      <c r="A46" s="42" t="s">
        <v>158</v>
      </c>
      <c r="B46" s="54"/>
      <c r="C46" s="68"/>
      <c r="D46" s="43"/>
      <c r="E46" s="77"/>
      <c r="F46" s="77"/>
      <c r="G46" s="77"/>
      <c r="H46" s="77"/>
      <c r="I46" s="77"/>
      <c r="J46" s="77"/>
      <c r="K46" s="77"/>
      <c r="L46" s="77"/>
      <c r="M46" s="77"/>
      <c r="N46" s="77"/>
    </row>
    <row r="47" spans="1:16" ht="21.75" customHeight="1" x14ac:dyDescent="0.7">
      <c r="A47" s="41" t="s">
        <v>159</v>
      </c>
      <c r="B47" s="54"/>
      <c r="C47" s="68"/>
      <c r="D47" s="43"/>
      <c r="E47" s="77"/>
      <c r="F47" s="77"/>
      <c r="G47" s="77"/>
      <c r="H47" s="77"/>
      <c r="I47" s="77"/>
      <c r="J47" s="77"/>
      <c r="K47" s="77"/>
      <c r="L47" s="77"/>
      <c r="M47" s="77"/>
      <c r="N47" s="77"/>
    </row>
    <row r="48" spans="1:16" ht="21.75" customHeight="1" x14ac:dyDescent="0.7">
      <c r="A48" s="41" t="s">
        <v>160</v>
      </c>
      <c r="B48" s="54"/>
      <c r="C48" s="68"/>
      <c r="D48" s="43"/>
      <c r="E48" s="77"/>
      <c r="F48" s="77"/>
      <c r="G48" s="77"/>
      <c r="H48" s="77"/>
      <c r="I48" s="77"/>
      <c r="J48" s="77"/>
      <c r="K48" s="77"/>
      <c r="L48" s="77"/>
      <c r="M48" s="77"/>
      <c r="N48" s="77"/>
    </row>
    <row r="49" spans="1:20" ht="21.75" hidden="1" customHeight="1" x14ac:dyDescent="0.65">
      <c r="A49" s="126" t="s">
        <v>161</v>
      </c>
      <c r="B49" s="127"/>
      <c r="C49" s="68"/>
      <c r="D49" s="128">
        <v>0</v>
      </c>
      <c r="E49" s="128">
        <v>0</v>
      </c>
      <c r="F49" s="128">
        <v>0</v>
      </c>
      <c r="G49" s="128">
        <v>0</v>
      </c>
      <c r="H49" s="128">
        <v>0</v>
      </c>
      <c r="I49" s="128">
        <v>0</v>
      </c>
      <c r="J49" s="128">
        <v>0</v>
      </c>
      <c r="K49" s="128">
        <v>0</v>
      </c>
      <c r="L49" s="128">
        <v>0</v>
      </c>
      <c r="M49" s="128">
        <v>0</v>
      </c>
      <c r="N49" s="128">
        <f>SUM(D49:M49)</f>
        <v>0</v>
      </c>
    </row>
    <row r="50" spans="1:20" ht="21.75" hidden="1" customHeight="1" x14ac:dyDescent="0.65">
      <c r="A50" s="130" t="s">
        <v>162</v>
      </c>
      <c r="B50" s="127"/>
      <c r="C50" s="68"/>
      <c r="D50" s="128">
        <v>0</v>
      </c>
      <c r="E50" s="77">
        <v>0</v>
      </c>
      <c r="F50" s="128">
        <v>0</v>
      </c>
      <c r="G50" s="77">
        <v>0</v>
      </c>
      <c r="H50" s="128">
        <v>0</v>
      </c>
      <c r="I50" s="77">
        <v>0</v>
      </c>
      <c r="J50" s="128">
        <v>0</v>
      </c>
      <c r="K50" s="77">
        <v>0</v>
      </c>
      <c r="L50" s="128">
        <v>0</v>
      </c>
      <c r="M50" s="77">
        <v>0</v>
      </c>
      <c r="N50" s="128">
        <v>0</v>
      </c>
    </row>
    <row r="51" spans="1:20" ht="21.75" customHeight="1" x14ac:dyDescent="0.65">
      <c r="A51" s="126" t="s">
        <v>163</v>
      </c>
      <c r="B51" s="127">
        <v>24</v>
      </c>
      <c r="C51" s="68"/>
      <c r="D51" s="79">
        <v>0</v>
      </c>
      <c r="E51" s="77">
        <v>0</v>
      </c>
      <c r="F51" s="79">
        <v>0</v>
      </c>
      <c r="G51" s="77">
        <v>0</v>
      </c>
      <c r="H51" s="79">
        <v>0</v>
      </c>
      <c r="I51" s="77"/>
      <c r="J51" s="79">
        <v>0</v>
      </c>
      <c r="K51" s="142"/>
      <c r="L51" s="138">
        <f>'SH-8'!O66</f>
        <v>-158943450</v>
      </c>
      <c r="M51" s="143"/>
      <c r="N51" s="286">
        <f>L51</f>
        <v>-158943450</v>
      </c>
    </row>
    <row r="52" spans="1:20" ht="21.75" hidden="1" customHeight="1" x14ac:dyDescent="0.7">
      <c r="A52" s="41" t="s">
        <v>168</v>
      </c>
      <c r="B52" s="54"/>
      <c r="C52" s="68"/>
      <c r="D52" s="134">
        <f t="shared" ref="D52:K52" si="0">SUM(D49:D51)</f>
        <v>0</v>
      </c>
      <c r="E52" s="125">
        <f t="shared" si="0"/>
        <v>0</v>
      </c>
      <c r="F52" s="134">
        <f t="shared" si="0"/>
        <v>0</v>
      </c>
      <c r="G52" s="125">
        <f t="shared" si="0"/>
        <v>0</v>
      </c>
      <c r="H52" s="134">
        <f t="shared" si="0"/>
        <v>0</v>
      </c>
      <c r="I52" s="125">
        <f t="shared" si="0"/>
        <v>0</v>
      </c>
      <c r="J52" s="134">
        <f t="shared" si="0"/>
        <v>0</v>
      </c>
      <c r="K52" s="135">
        <f t="shared" si="0"/>
        <v>0</v>
      </c>
      <c r="L52" s="134">
        <f>SUM(L49:L51)</f>
        <v>-158943450</v>
      </c>
      <c r="M52" s="125">
        <f t="shared" ref="M52" si="1">SUM(M49:M51)</f>
        <v>0</v>
      </c>
      <c r="N52" s="281">
        <f>SUM(N49:N51)</f>
        <v>-158943450</v>
      </c>
    </row>
    <row r="53" spans="1:20" ht="6.65" customHeight="1" x14ac:dyDescent="0.7">
      <c r="A53" s="41"/>
      <c r="B53" s="54"/>
      <c r="C53" s="68"/>
      <c r="D53" s="128">
        <v>0</v>
      </c>
      <c r="E53" s="77"/>
      <c r="F53" s="77"/>
      <c r="G53" s="77"/>
      <c r="H53" s="77"/>
      <c r="I53" s="77"/>
      <c r="J53" s="77"/>
      <c r="K53" s="77"/>
      <c r="L53" s="77"/>
      <c r="M53" s="77"/>
      <c r="N53" s="242"/>
    </row>
    <row r="54" spans="1:20" ht="21.75" customHeight="1" x14ac:dyDescent="0.7">
      <c r="A54" s="123" t="s">
        <v>225</v>
      </c>
      <c r="B54" s="127"/>
      <c r="C54" s="68"/>
      <c r="D54" s="231">
        <f t="shared" ref="D54:K54" si="2">SUM(D49:D51)</f>
        <v>0</v>
      </c>
      <c r="E54" s="125">
        <f t="shared" si="2"/>
        <v>0</v>
      </c>
      <c r="F54" s="231">
        <f t="shared" si="2"/>
        <v>0</v>
      </c>
      <c r="G54" s="125">
        <f t="shared" si="2"/>
        <v>0</v>
      </c>
      <c r="H54" s="231">
        <f t="shared" si="2"/>
        <v>0</v>
      </c>
      <c r="I54" s="125">
        <f t="shared" si="2"/>
        <v>0</v>
      </c>
      <c r="J54" s="231">
        <f t="shared" si="2"/>
        <v>0</v>
      </c>
      <c r="K54" s="125">
        <f t="shared" si="2"/>
        <v>0</v>
      </c>
      <c r="L54" s="136">
        <f>SUM(L49:L51)</f>
        <v>-158943450</v>
      </c>
      <c r="M54" s="125">
        <f t="shared" ref="M54:N54" si="3">SUM(M49:M51)</f>
        <v>0</v>
      </c>
      <c r="N54" s="287">
        <f t="shared" si="3"/>
        <v>-158943450</v>
      </c>
    </row>
    <row r="55" spans="1:20" ht="6.65" customHeight="1" x14ac:dyDescent="0.65">
      <c r="A55" s="137"/>
      <c r="B55" s="54"/>
      <c r="C55" s="68"/>
      <c r="D55" s="65"/>
      <c r="E55" s="77"/>
      <c r="F55" s="43"/>
      <c r="G55" s="77"/>
      <c r="H55" s="43"/>
      <c r="I55" s="77"/>
      <c r="J55" s="43"/>
      <c r="K55" s="77"/>
      <c r="L55" s="43"/>
      <c r="M55" s="77"/>
      <c r="N55" s="77"/>
    </row>
    <row r="56" spans="1:20" ht="21.75" customHeight="1" x14ac:dyDescent="0.7">
      <c r="A56" s="42" t="s">
        <v>174</v>
      </c>
      <c r="B56" s="54"/>
      <c r="C56" s="68"/>
      <c r="D56" s="65"/>
      <c r="E56" s="77"/>
      <c r="F56" s="43"/>
      <c r="G56" s="77"/>
      <c r="H56" s="43"/>
      <c r="I56" s="77"/>
      <c r="J56" s="43"/>
      <c r="K56" s="77"/>
      <c r="L56" s="43"/>
      <c r="M56" s="77"/>
      <c r="N56" s="77"/>
    </row>
    <row r="57" spans="1:20" ht="21.75" customHeight="1" x14ac:dyDescent="0.65">
      <c r="A57" s="126" t="s">
        <v>169</v>
      </c>
      <c r="B57" s="54"/>
      <c r="C57" s="68"/>
      <c r="D57" s="77">
        <v>0</v>
      </c>
      <c r="E57" s="131"/>
      <c r="F57" s="77" t="s">
        <v>101</v>
      </c>
      <c r="G57" s="131"/>
      <c r="H57" s="77" t="s">
        <v>101</v>
      </c>
      <c r="I57" s="131"/>
      <c r="J57" s="77" t="s">
        <v>101</v>
      </c>
      <c r="K57" s="77"/>
      <c r="L57" s="77">
        <f>PL!I62</f>
        <v>48464854</v>
      </c>
      <c r="M57" s="77"/>
      <c r="N57" s="77">
        <f>SUM(D57:M57)</f>
        <v>48464854</v>
      </c>
    </row>
    <row r="58" spans="1:20" ht="21.75" customHeight="1" x14ac:dyDescent="0.65">
      <c r="A58" s="58" t="s">
        <v>256</v>
      </c>
      <c r="B58" s="54"/>
      <c r="C58" s="68"/>
      <c r="D58" s="79">
        <v>0</v>
      </c>
      <c r="E58" s="131"/>
      <c r="F58" s="79">
        <v>0</v>
      </c>
      <c r="G58" s="131"/>
      <c r="H58" s="79">
        <v>0</v>
      </c>
      <c r="I58" s="131"/>
      <c r="J58" s="79">
        <v>0</v>
      </c>
      <c r="K58" s="77"/>
      <c r="L58" s="79">
        <f>PL!I55</f>
        <v>3497385</v>
      </c>
      <c r="M58" s="131"/>
      <c r="N58" s="79">
        <f>SUM(D58:M58)</f>
        <v>3497385</v>
      </c>
    </row>
    <row r="59" spans="1:20" ht="21.75" customHeight="1" x14ac:dyDescent="0.7">
      <c r="A59" s="144" t="s">
        <v>175</v>
      </c>
      <c r="B59" s="54"/>
      <c r="C59" s="68"/>
      <c r="D59" s="134">
        <f t="shared" ref="D59:K59" si="4">SUM(D57:D58)</f>
        <v>0</v>
      </c>
      <c r="E59" s="135">
        <f t="shared" si="4"/>
        <v>0</v>
      </c>
      <c r="F59" s="134">
        <f t="shared" si="4"/>
        <v>0</v>
      </c>
      <c r="G59" s="135">
        <f t="shared" si="4"/>
        <v>0</v>
      </c>
      <c r="H59" s="134">
        <f t="shared" si="4"/>
        <v>0</v>
      </c>
      <c r="I59" s="135">
        <f t="shared" si="4"/>
        <v>0</v>
      </c>
      <c r="J59" s="134">
        <f>SUM(J57:J58)</f>
        <v>0</v>
      </c>
      <c r="K59" s="125">
        <f t="shared" si="4"/>
        <v>0</v>
      </c>
      <c r="L59" s="134">
        <f>SUM(L57:L58)</f>
        <v>51962239</v>
      </c>
      <c r="M59" s="125">
        <f t="shared" ref="M59" si="5">SUM(M57:M58)</f>
        <v>0</v>
      </c>
      <c r="N59" s="134">
        <f>SUM(D59:M59)</f>
        <v>51962239</v>
      </c>
    </row>
    <row r="60" spans="1:20" ht="9" customHeight="1" x14ac:dyDescent="0.65"/>
    <row r="61" spans="1:20" ht="24" customHeight="1" thickBot="1" x14ac:dyDescent="0.75">
      <c r="A61" s="92" t="s">
        <v>239</v>
      </c>
      <c r="B61" s="54"/>
      <c r="C61" s="54"/>
      <c r="D61" s="140">
        <f>SUM(D59,D54,D43)</f>
        <v>317887700</v>
      </c>
      <c r="E61" s="125"/>
      <c r="F61" s="140">
        <f>SUM(F59,F54,F43)</f>
        <v>4399859862</v>
      </c>
      <c r="G61" s="125"/>
      <c r="H61" s="140">
        <f>SUM(H59,H54,H43)</f>
        <v>0</v>
      </c>
      <c r="I61" s="125"/>
      <c r="J61" s="140">
        <f>SUM(J59,J54,J43)</f>
        <v>31800000</v>
      </c>
      <c r="K61" s="125"/>
      <c r="L61" s="140">
        <f>SUM(L59,L54,L43)</f>
        <v>56111406</v>
      </c>
      <c r="M61" s="43"/>
      <c r="N61" s="140">
        <f>SUM(N59,N54,N43)</f>
        <v>4805658968</v>
      </c>
      <c r="O61" s="238"/>
      <c r="P61" s="239"/>
      <c r="R61" s="43"/>
      <c r="S61" s="43"/>
      <c r="T61" s="43"/>
    </row>
    <row r="62" spans="1:20" ht="21.75" customHeight="1" thickTop="1" x14ac:dyDescent="0.65"/>
  </sheetData>
  <mergeCells count="2">
    <mergeCell ref="D9:N9"/>
    <mergeCell ref="D41:N41"/>
  </mergeCells>
  <pageMargins left="0.6" right="0.25" top="0.48" bottom="0.5" header="0.5" footer="0.4"/>
  <pageSetup paperSize="9" scale="85" firstPageNumber="15" fitToWidth="2" fitToHeight="2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9"/>
  <sheetViews>
    <sheetView showGridLines="0" zoomScaleNormal="100" zoomScaleSheetLayoutView="100" workbookViewId="0">
      <selection sqref="A1:A3"/>
    </sheetView>
  </sheetViews>
  <sheetFormatPr defaultColWidth="9.1796875" defaultRowHeight="21.75" customHeight="1" x14ac:dyDescent="0.7"/>
  <cols>
    <col min="1" max="1" width="39.1796875" style="1" customWidth="1"/>
    <col min="2" max="2" width="9.7265625" style="36" customWidth="1"/>
    <col min="3" max="3" width="1.453125" style="8" customWidth="1"/>
    <col min="4" max="4" width="19.26953125" style="1" customWidth="1"/>
    <col min="5" max="5" width="1.453125" style="1" customWidth="1"/>
    <col min="6" max="6" width="19.26953125" style="1" customWidth="1"/>
    <col min="7" max="7" width="1.453125" style="1" customWidth="1"/>
    <col min="8" max="8" width="19.26953125" style="1" customWidth="1"/>
    <col min="9" max="9" width="1.453125" style="1" customWidth="1"/>
    <col min="10" max="10" width="19.26953125" style="1" customWidth="1"/>
    <col min="11" max="11" width="1.453125" style="1" customWidth="1"/>
    <col min="12" max="12" width="19.26953125" style="1" customWidth="1"/>
    <col min="13" max="13" width="1.453125" style="1" customWidth="1"/>
    <col min="14" max="14" width="19.26953125" style="1" customWidth="1"/>
    <col min="15" max="16384" width="9.1796875" style="1"/>
  </cols>
  <sheetData>
    <row r="1" spans="1:14" ht="21.75" customHeight="1" x14ac:dyDescent="0.7">
      <c r="A1" s="14" t="s">
        <v>76</v>
      </c>
      <c r="B1" s="33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.75" customHeight="1" x14ac:dyDescent="0.7">
      <c r="A2" s="9" t="s">
        <v>77</v>
      </c>
      <c r="B2" s="33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1.75" customHeight="1" x14ac:dyDescent="0.7">
      <c r="A3" s="9" t="s">
        <v>86</v>
      </c>
      <c r="B3" s="33"/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1.75" customHeight="1" x14ac:dyDescent="0.7">
      <c r="B4" s="34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3"/>
    </row>
    <row r="5" spans="1:14" ht="21.75" customHeight="1" x14ac:dyDescent="0.7">
      <c r="B5" s="34"/>
      <c r="C5" s="12"/>
      <c r="D5" s="37" t="s">
        <v>44</v>
      </c>
      <c r="E5" s="37"/>
      <c r="F5" s="37"/>
      <c r="G5" s="37"/>
      <c r="H5" s="37"/>
      <c r="I5" s="37"/>
      <c r="J5" s="37"/>
      <c r="K5" s="16"/>
      <c r="L5" s="16"/>
      <c r="M5" s="16"/>
      <c r="N5" s="17"/>
    </row>
    <row r="6" spans="1:14" ht="21.75" customHeight="1" x14ac:dyDescent="0.7">
      <c r="B6" s="34"/>
      <c r="C6" s="12"/>
      <c r="D6" s="11"/>
      <c r="E6" s="11"/>
      <c r="F6" s="11"/>
      <c r="G6" s="11"/>
      <c r="H6" s="11"/>
      <c r="I6" s="11"/>
      <c r="J6" s="19"/>
      <c r="K6" s="20" t="s">
        <v>45</v>
      </c>
      <c r="L6" s="19"/>
      <c r="M6" s="11"/>
      <c r="N6" s="13"/>
    </row>
    <row r="7" spans="1:14" s="6" customFormat="1" ht="21.75" customHeight="1" x14ac:dyDescent="0.7">
      <c r="B7" s="35"/>
      <c r="D7" s="6" t="s">
        <v>42</v>
      </c>
      <c r="H7" s="6" t="s">
        <v>80</v>
      </c>
      <c r="J7" s="7" t="s">
        <v>48</v>
      </c>
      <c r="L7" s="7"/>
      <c r="M7" s="7"/>
    </row>
    <row r="8" spans="1:14" s="6" customFormat="1" ht="21.75" customHeight="1" x14ac:dyDescent="0.7">
      <c r="B8" s="35" t="s">
        <v>1</v>
      </c>
      <c r="C8" s="7"/>
      <c r="D8" s="7" t="s">
        <v>41</v>
      </c>
      <c r="F8" s="7" t="s">
        <v>61</v>
      </c>
      <c r="H8" s="7" t="s">
        <v>81</v>
      </c>
      <c r="J8" s="7" t="s">
        <v>49</v>
      </c>
      <c r="L8" s="7" t="s">
        <v>31</v>
      </c>
      <c r="N8" s="7" t="s">
        <v>30</v>
      </c>
    </row>
    <row r="9" spans="1:14" s="8" customFormat="1" ht="21.75" customHeight="1" x14ac:dyDescent="0.7">
      <c r="A9" s="40"/>
      <c r="B9" s="39"/>
      <c r="C9" s="7"/>
      <c r="D9" s="299" t="s">
        <v>83</v>
      </c>
      <c r="E9" s="299"/>
      <c r="F9" s="299"/>
      <c r="G9" s="299"/>
      <c r="H9" s="299"/>
      <c r="I9" s="299"/>
      <c r="J9" s="299"/>
      <c r="K9" s="299"/>
      <c r="L9" s="299"/>
      <c r="M9" s="299"/>
      <c r="N9" s="299"/>
    </row>
    <row r="10" spans="1:14" ht="21.75" customHeight="1" x14ac:dyDescent="0.7">
      <c r="A10" s="3" t="s">
        <v>78</v>
      </c>
      <c r="D10" s="32">
        <v>225000000</v>
      </c>
      <c r="E10" s="32"/>
      <c r="F10" s="32">
        <v>47655160</v>
      </c>
      <c r="G10" s="32"/>
      <c r="H10" s="32">
        <v>0</v>
      </c>
      <c r="I10" s="32"/>
      <c r="J10" s="32">
        <v>22500000</v>
      </c>
      <c r="K10" s="32"/>
      <c r="L10" s="32">
        <v>26713359</v>
      </c>
      <c r="M10" s="32"/>
      <c r="N10" s="32">
        <f>SUM(D10:L10)</f>
        <v>321868519</v>
      </c>
    </row>
    <row r="11" spans="1:14" ht="21.75" customHeight="1" x14ac:dyDescent="0.7">
      <c r="A11" s="2" t="s">
        <v>64</v>
      </c>
      <c r="C11" s="7"/>
      <c r="D11" s="5">
        <v>0</v>
      </c>
      <c r="E11" s="5"/>
      <c r="F11" s="5">
        <v>0</v>
      </c>
      <c r="G11" s="5"/>
      <c r="H11" s="5">
        <v>0</v>
      </c>
      <c r="I11" s="5"/>
      <c r="J11" s="5">
        <v>0</v>
      </c>
      <c r="K11" s="5"/>
      <c r="L11" s="5" t="e">
        <f>#REF!</f>
        <v>#REF!</v>
      </c>
      <c r="M11" s="5"/>
      <c r="N11" s="5" t="e">
        <f t="shared" ref="N11:N17" si="0">SUM(D11:L11)</f>
        <v>#REF!</v>
      </c>
    </row>
    <row r="12" spans="1:14" ht="21.75" customHeight="1" x14ac:dyDescent="0.7">
      <c r="A12" s="2" t="s">
        <v>82</v>
      </c>
      <c r="C12" s="7"/>
      <c r="D12" s="5">
        <v>0</v>
      </c>
      <c r="E12" s="5"/>
      <c r="F12" s="5">
        <v>0</v>
      </c>
      <c r="G12" s="5"/>
      <c r="H12" s="5">
        <v>0</v>
      </c>
      <c r="I12" s="5"/>
      <c r="J12" s="5">
        <v>0</v>
      </c>
      <c r="K12" s="5"/>
      <c r="L12" s="5" t="e">
        <f>#REF!</f>
        <v>#REF!</v>
      </c>
      <c r="M12" s="5"/>
      <c r="N12" s="5" t="e">
        <f t="shared" si="0"/>
        <v>#REF!</v>
      </c>
    </row>
    <row r="13" spans="1:14" ht="21.75" customHeight="1" x14ac:dyDescent="0.7">
      <c r="A13" s="2" t="s">
        <v>63</v>
      </c>
      <c r="C13" s="7"/>
      <c r="D13" s="5">
        <f>SUM(D11:D12)</f>
        <v>0</v>
      </c>
      <c r="E13" s="5"/>
      <c r="F13" s="5">
        <f>SUM(F11:F12)</f>
        <v>0</v>
      </c>
      <c r="G13" s="5"/>
      <c r="H13" s="5">
        <f>SUM(H11:H12)</f>
        <v>0</v>
      </c>
      <c r="I13" s="5"/>
      <c r="J13" s="5">
        <f>SUM(J11:J12)</f>
        <v>0</v>
      </c>
      <c r="K13" s="5"/>
      <c r="L13" s="5" t="e">
        <f>SUM(L11:L12)</f>
        <v>#REF!</v>
      </c>
      <c r="M13" s="5"/>
      <c r="N13" s="5" t="e">
        <f t="shared" si="0"/>
        <v>#REF!</v>
      </c>
    </row>
    <row r="14" spans="1:14" ht="21.75" customHeight="1" x14ac:dyDescent="0.7">
      <c r="A14" s="2" t="s">
        <v>89</v>
      </c>
      <c r="B14" s="15">
        <v>20</v>
      </c>
      <c r="C14" s="7"/>
      <c r="D14" s="4">
        <v>91000000</v>
      </c>
      <c r="E14" s="4"/>
      <c r="F14" s="4">
        <v>4300259918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4">
        <f t="shared" si="0"/>
        <v>4391259918</v>
      </c>
    </row>
    <row r="15" spans="1:14" ht="21.75" customHeight="1" x14ac:dyDescent="0.7">
      <c r="A15" s="2" t="s">
        <v>90</v>
      </c>
      <c r="B15" s="15">
        <v>21</v>
      </c>
      <c r="C15" s="7"/>
      <c r="D15" s="4">
        <v>0</v>
      </c>
      <c r="E15" s="4"/>
      <c r="F15" s="4">
        <v>0</v>
      </c>
      <c r="G15" s="4"/>
      <c r="H15" s="4">
        <v>117000</v>
      </c>
      <c r="I15" s="4"/>
      <c r="J15" s="4">
        <v>0</v>
      </c>
      <c r="K15" s="4"/>
      <c r="L15" s="4">
        <v>0</v>
      </c>
      <c r="M15" s="4"/>
      <c r="N15" s="4">
        <f t="shared" si="0"/>
        <v>117000</v>
      </c>
    </row>
    <row r="16" spans="1:14" ht="21.75" customHeight="1" x14ac:dyDescent="0.7">
      <c r="A16" s="2" t="s">
        <v>91</v>
      </c>
      <c r="B16" s="15">
        <v>26</v>
      </c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-330750000</v>
      </c>
      <c r="M16" s="5"/>
      <c r="N16" s="5">
        <f t="shared" si="0"/>
        <v>-330750000</v>
      </c>
    </row>
    <row r="17" spans="1:14" ht="21.75" customHeight="1" x14ac:dyDescent="0.7">
      <c r="A17" s="2" t="s">
        <v>92</v>
      </c>
      <c r="B17" s="15">
        <v>22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v>9300000</v>
      </c>
      <c r="K17" s="4"/>
      <c r="L17" s="4">
        <v>-9300000</v>
      </c>
      <c r="M17" s="4"/>
      <c r="N17" s="4">
        <f t="shared" si="0"/>
        <v>0</v>
      </c>
    </row>
    <row r="18" spans="1:14" ht="21.75" customHeight="1" thickBot="1" x14ac:dyDescent="0.75">
      <c r="A18" s="3" t="s">
        <v>79</v>
      </c>
      <c r="C18" s="7"/>
      <c r="D18" s="31">
        <f>SUM(D10,D13:D17)</f>
        <v>316000000</v>
      </c>
      <c r="E18" s="32"/>
      <c r="F18" s="31">
        <f>SUM(F10,F13:F17)</f>
        <v>4347915078</v>
      </c>
      <c r="G18" s="32"/>
      <c r="H18" s="31">
        <f>SUM(H10,H13:H17)</f>
        <v>117000</v>
      </c>
      <c r="I18" s="32"/>
      <c r="J18" s="31">
        <f>SUM(J10,J13:J17)</f>
        <v>31800000</v>
      </c>
      <c r="K18" s="32"/>
      <c r="L18" s="31" t="e">
        <f>SUM(L10,L13:L17)</f>
        <v>#REF!</v>
      </c>
      <c r="M18" s="30"/>
      <c r="N18" s="31" t="e">
        <f>SUM(N10,N13:N17)</f>
        <v>#REF!</v>
      </c>
    </row>
    <row r="19" spans="1:14" ht="21.75" customHeight="1" thickTop="1" x14ac:dyDescent="0.7">
      <c r="A19" s="3"/>
      <c r="C19" s="7"/>
      <c r="D19" s="7"/>
      <c r="E19" s="7"/>
      <c r="F19" s="7"/>
      <c r="G19" s="7"/>
      <c r="H19" s="7"/>
      <c r="I19" s="7"/>
      <c r="J19" s="7"/>
      <c r="K19" s="7"/>
      <c r="L19" s="7"/>
      <c r="M19" s="6"/>
      <c r="N19" s="7"/>
    </row>
    <row r="20" spans="1:14" ht="21.75" customHeight="1" x14ac:dyDescent="0.7">
      <c r="A20" s="3" t="s">
        <v>87</v>
      </c>
      <c r="D20" s="32"/>
      <c r="E20" s="32"/>
      <c r="F20" s="32"/>
      <c r="G20" s="32"/>
      <c r="H20" s="32">
        <v>0</v>
      </c>
      <c r="I20" s="32"/>
      <c r="J20" s="32"/>
      <c r="K20" s="32"/>
      <c r="L20" s="32"/>
      <c r="M20" s="32"/>
      <c r="N20" s="32">
        <f>SUM(D20:L20)</f>
        <v>0</v>
      </c>
    </row>
    <row r="21" spans="1:14" ht="21.75" customHeight="1" x14ac:dyDescent="0.7">
      <c r="A21" s="2" t="s">
        <v>64</v>
      </c>
      <c r="C21" s="7"/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  <c r="K21" s="5"/>
      <c r="L21" s="5" t="e">
        <f>#REF!</f>
        <v>#REF!</v>
      </c>
      <c r="M21" s="5"/>
      <c r="N21" s="5" t="e">
        <f t="shared" ref="N21:N27" si="1">SUM(D21:L21)</f>
        <v>#REF!</v>
      </c>
    </row>
    <row r="22" spans="1:14" ht="21.75" customHeight="1" x14ac:dyDescent="0.7">
      <c r="A22" s="2" t="s">
        <v>82</v>
      </c>
      <c r="C22" s="7"/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/>
      <c r="M22" s="5"/>
      <c r="N22" s="5">
        <f t="shared" si="1"/>
        <v>0</v>
      </c>
    </row>
    <row r="23" spans="1:14" ht="21.75" customHeight="1" x14ac:dyDescent="0.7">
      <c r="A23" s="2" t="s">
        <v>63</v>
      </c>
      <c r="C23" s="7"/>
      <c r="D23" s="5">
        <f>SUM(D21:D22)</f>
        <v>0</v>
      </c>
      <c r="E23" s="5"/>
      <c r="F23" s="5">
        <f>SUM(F21:F22)</f>
        <v>0</v>
      </c>
      <c r="G23" s="5"/>
      <c r="H23" s="5">
        <f>SUM(H21:H22)</f>
        <v>0</v>
      </c>
      <c r="I23" s="5"/>
      <c r="J23" s="5">
        <f>SUM(J21:J22)</f>
        <v>0</v>
      </c>
      <c r="K23" s="5"/>
      <c r="L23" s="5" t="e">
        <f>SUM(L21:L22)</f>
        <v>#REF!</v>
      </c>
      <c r="M23" s="5"/>
      <c r="N23" s="5" t="e">
        <f t="shared" si="1"/>
        <v>#REF!</v>
      </c>
    </row>
    <row r="24" spans="1:14" ht="21.75" customHeight="1" x14ac:dyDescent="0.7">
      <c r="A24" s="2" t="s">
        <v>89</v>
      </c>
      <c r="B24" s="15">
        <v>20</v>
      </c>
      <c r="C24" s="7"/>
      <c r="D24" s="4"/>
      <c r="E24" s="4"/>
      <c r="F24" s="4"/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f t="shared" si="1"/>
        <v>0</v>
      </c>
    </row>
    <row r="25" spans="1:14" ht="21.75" customHeight="1" x14ac:dyDescent="0.7">
      <c r="A25" s="2" t="s">
        <v>90</v>
      </c>
      <c r="B25" s="15">
        <v>21</v>
      </c>
      <c r="C25" s="7"/>
      <c r="D25" s="4">
        <v>0</v>
      </c>
      <c r="E25" s="4"/>
      <c r="F25" s="4">
        <v>0</v>
      </c>
      <c r="G25" s="4"/>
      <c r="H25" s="4"/>
      <c r="I25" s="4"/>
      <c r="J25" s="4">
        <v>0</v>
      </c>
      <c r="K25" s="4"/>
      <c r="L25" s="4">
        <v>0</v>
      </c>
      <c r="M25" s="4"/>
      <c r="N25" s="4">
        <f t="shared" si="1"/>
        <v>0</v>
      </c>
    </row>
    <row r="26" spans="1:14" ht="21.75" customHeight="1" x14ac:dyDescent="0.7">
      <c r="A26" s="2" t="s">
        <v>91</v>
      </c>
      <c r="B26" s="15">
        <v>26</v>
      </c>
      <c r="D26" s="5">
        <v>0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/>
      <c r="M26" s="5"/>
      <c r="N26" s="5">
        <f t="shared" si="1"/>
        <v>0</v>
      </c>
    </row>
    <row r="27" spans="1:14" ht="21.75" customHeight="1" x14ac:dyDescent="0.7">
      <c r="A27" s="2" t="s">
        <v>92</v>
      </c>
      <c r="B27" s="15">
        <v>22</v>
      </c>
      <c r="D27" s="4">
        <v>0</v>
      </c>
      <c r="E27" s="4"/>
      <c r="F27" s="4">
        <v>0</v>
      </c>
      <c r="G27" s="4"/>
      <c r="H27" s="4">
        <v>0</v>
      </c>
      <c r="I27" s="4"/>
      <c r="J27" s="4"/>
      <c r="K27" s="4"/>
      <c r="L27" s="4"/>
      <c r="M27" s="4"/>
      <c r="N27" s="4">
        <f t="shared" si="1"/>
        <v>0</v>
      </c>
    </row>
    <row r="28" spans="1:14" ht="21.75" customHeight="1" thickBot="1" x14ac:dyDescent="0.75">
      <c r="A28" s="3" t="s">
        <v>88</v>
      </c>
      <c r="C28" s="7"/>
      <c r="D28" s="31">
        <f>SUM(D20,D23:D27)</f>
        <v>0</v>
      </c>
      <c r="E28" s="32"/>
      <c r="F28" s="31">
        <f>SUM(F20,F23:F27)</f>
        <v>0</v>
      </c>
      <c r="G28" s="32"/>
      <c r="H28" s="31">
        <f>SUM(H20,H23:H27)</f>
        <v>0</v>
      </c>
      <c r="I28" s="32"/>
      <c r="J28" s="31">
        <f>SUM(J20,J23:J27)</f>
        <v>0</v>
      </c>
      <c r="K28" s="32"/>
      <c r="L28" s="31" t="e">
        <f>SUM(L20,L23:L27)</f>
        <v>#REF!</v>
      </c>
      <c r="M28" s="30"/>
      <c r="N28" s="31" t="e">
        <f>SUM(N20,N23:N27)</f>
        <v>#REF!</v>
      </c>
    </row>
    <row r="29" spans="1:14" ht="21.75" customHeight="1" thickTop="1" x14ac:dyDescent="0.7"/>
  </sheetData>
  <mergeCells count="1">
    <mergeCell ref="D9:N9"/>
  </mergeCells>
  <pageMargins left="0.8" right="0.8" top="0.48" bottom="0.5" header="0.5" footer="0.5"/>
  <pageSetup paperSize="9" scale="75" firstPageNumber="1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M106"/>
  <sheetViews>
    <sheetView showGridLines="0" tabSelected="1" view="pageBreakPreview" zoomScale="83" zoomScaleNormal="100" zoomScaleSheetLayoutView="83" workbookViewId="0">
      <selection activeCell="N8" sqref="N8"/>
    </sheetView>
  </sheetViews>
  <sheetFormatPr defaultColWidth="8.81640625" defaultRowHeight="24" customHeight="1" x14ac:dyDescent="0.65"/>
  <cols>
    <col min="1" max="1" width="45.36328125" style="205" customWidth="1"/>
    <col min="2" max="2" width="2.54296875" style="195" customWidth="1"/>
    <col min="3" max="3" width="7.453125" style="195" customWidth="1"/>
    <col min="4" max="4" width="14.81640625" style="195" customWidth="1"/>
    <col min="5" max="5" width="1.26953125" style="195" customWidth="1"/>
    <col min="6" max="6" width="14.81640625" style="195" customWidth="1"/>
    <col min="7" max="7" width="1.26953125" style="195" customWidth="1"/>
    <col min="8" max="8" width="14.81640625" style="195" customWidth="1"/>
    <col min="9" max="9" width="1.26953125" style="195" customWidth="1"/>
    <col min="10" max="10" width="14.81640625" style="195" customWidth="1"/>
    <col min="11" max="12" width="8.81640625" style="219"/>
    <col min="13" max="13" width="12.54296875" style="219" bestFit="1" customWidth="1"/>
    <col min="14" max="16384" width="8.81640625" style="219"/>
  </cols>
  <sheetData>
    <row r="1" spans="1:11" ht="24" customHeight="1" x14ac:dyDescent="0.65">
      <c r="A1" s="147" t="s">
        <v>76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1" ht="24" customHeight="1" x14ac:dyDescent="0.65">
      <c r="A2" s="201" t="s">
        <v>56</v>
      </c>
      <c r="B2" s="202"/>
      <c r="C2" s="200"/>
      <c r="D2" s="200"/>
      <c r="E2" s="200"/>
      <c r="F2" s="200"/>
      <c r="G2" s="200"/>
      <c r="H2" s="200"/>
      <c r="I2" s="200"/>
      <c r="J2" s="200"/>
    </row>
    <row r="3" spans="1:11" ht="24" customHeight="1" x14ac:dyDescent="0.65">
      <c r="A3" s="201"/>
      <c r="B3" s="202"/>
      <c r="C3" s="200"/>
      <c r="D3" s="200"/>
      <c r="E3" s="200"/>
      <c r="F3" s="200"/>
      <c r="G3" s="200"/>
      <c r="H3" s="200"/>
      <c r="I3" s="200"/>
      <c r="J3" s="200"/>
    </row>
    <row r="4" spans="1:11" ht="24" customHeight="1" x14ac:dyDescent="0.65">
      <c r="A4" s="147"/>
      <c r="B4" s="202"/>
      <c r="C4" s="200"/>
      <c r="D4" s="200"/>
      <c r="E4" s="200"/>
      <c r="F4" s="200"/>
      <c r="G4" s="200"/>
      <c r="H4" s="200"/>
      <c r="I4" s="200"/>
      <c r="J4" s="200"/>
    </row>
    <row r="5" spans="1:11" ht="24" customHeight="1" x14ac:dyDescent="0.65">
      <c r="D5" s="158"/>
      <c r="E5" s="243" t="s">
        <v>43</v>
      </c>
      <c r="F5" s="158"/>
      <c r="G5" s="157"/>
      <c r="H5" s="158"/>
      <c r="I5" s="243" t="s">
        <v>44</v>
      </c>
      <c r="J5" s="158"/>
    </row>
    <row r="6" spans="1:11" ht="24" customHeight="1" x14ac:dyDescent="0.65">
      <c r="D6" s="290" t="s">
        <v>98</v>
      </c>
      <c r="E6" s="290"/>
      <c r="F6" s="290"/>
      <c r="G6" s="157"/>
      <c r="H6" s="290" t="s">
        <v>98</v>
      </c>
      <c r="I6" s="290"/>
      <c r="J6" s="290"/>
    </row>
    <row r="7" spans="1:11" ht="24" customHeight="1" x14ac:dyDescent="0.65">
      <c r="C7" s="227" t="s">
        <v>1</v>
      </c>
      <c r="D7" s="162">
        <v>2562</v>
      </c>
      <c r="E7" s="206"/>
      <c r="F7" s="162">
        <v>2561</v>
      </c>
      <c r="G7" s="161"/>
      <c r="H7" s="162">
        <v>2562</v>
      </c>
      <c r="I7" s="206"/>
      <c r="J7" s="162">
        <v>2561</v>
      </c>
    </row>
    <row r="8" spans="1:11" ht="24" customHeight="1" x14ac:dyDescent="0.65">
      <c r="C8" s="228"/>
      <c r="D8" s="292" t="s">
        <v>83</v>
      </c>
      <c r="E8" s="292"/>
      <c r="F8" s="292"/>
      <c r="G8" s="292"/>
      <c r="H8" s="292"/>
      <c r="I8" s="292"/>
      <c r="J8" s="292"/>
    </row>
    <row r="9" spans="1:11" ht="24" customHeight="1" x14ac:dyDescent="0.65">
      <c r="A9" s="207" t="s">
        <v>57</v>
      </c>
      <c r="B9" s="197"/>
      <c r="C9" s="227"/>
      <c r="D9" s="208"/>
      <c r="E9" s="192"/>
      <c r="F9" s="208"/>
      <c r="G9" s="192"/>
      <c r="H9" s="208"/>
      <c r="I9" s="192"/>
      <c r="J9" s="208"/>
    </row>
    <row r="10" spans="1:11" ht="24" customHeight="1" x14ac:dyDescent="0.65">
      <c r="A10" s="205" t="s">
        <v>238</v>
      </c>
      <c r="C10" s="227"/>
      <c r="D10" s="208">
        <f>PL!E62</f>
        <v>-53216895</v>
      </c>
      <c r="E10" s="190"/>
      <c r="F10" s="208">
        <v>184491554</v>
      </c>
      <c r="G10" s="208"/>
      <c r="H10" s="208">
        <f>PL!I62</f>
        <v>48464854</v>
      </c>
      <c r="I10" s="208"/>
      <c r="J10" s="208">
        <v>160107257</v>
      </c>
    </row>
    <row r="11" spans="1:11" ht="24" customHeight="1" x14ac:dyDescent="0.65">
      <c r="A11" s="209" t="s">
        <v>255</v>
      </c>
      <c r="C11" s="227"/>
      <c r="D11" s="210"/>
      <c r="E11" s="190"/>
      <c r="F11" s="210"/>
      <c r="G11" s="210"/>
      <c r="H11" s="210"/>
      <c r="I11" s="210"/>
      <c r="J11" s="210"/>
    </row>
    <row r="12" spans="1:11" ht="24" customHeight="1" x14ac:dyDescent="0.65">
      <c r="A12" s="205" t="s">
        <v>248</v>
      </c>
      <c r="C12" s="229">
        <v>22</v>
      </c>
      <c r="D12" s="210">
        <f>PL!E27</f>
        <v>-7763188</v>
      </c>
      <c r="E12" s="190"/>
      <c r="F12" s="210">
        <v>28417975</v>
      </c>
      <c r="G12" s="210"/>
      <c r="H12" s="210">
        <f>PL!I27</f>
        <v>2596339</v>
      </c>
      <c r="I12" s="210"/>
      <c r="J12" s="210">
        <v>17753330</v>
      </c>
    </row>
    <row r="13" spans="1:11" ht="24" customHeight="1" x14ac:dyDescent="0.65">
      <c r="A13" s="205" t="s">
        <v>124</v>
      </c>
      <c r="C13" s="227"/>
      <c r="D13" s="210">
        <v>612707</v>
      </c>
      <c r="E13" s="190"/>
      <c r="F13" s="210">
        <v>9496811</v>
      </c>
      <c r="G13" s="210"/>
      <c r="H13" s="210">
        <v>612707</v>
      </c>
      <c r="I13" s="210"/>
      <c r="J13" s="210">
        <v>9496811</v>
      </c>
    </row>
    <row r="14" spans="1:11" ht="24" customHeight="1" x14ac:dyDescent="0.65">
      <c r="A14" s="193" t="s">
        <v>93</v>
      </c>
      <c r="C14" s="229" t="s">
        <v>241</v>
      </c>
      <c r="D14" s="208">
        <v>33698109</v>
      </c>
      <c r="E14" s="190"/>
      <c r="F14" s="208">
        <v>32124285</v>
      </c>
      <c r="G14" s="208"/>
      <c r="H14" s="208">
        <v>33195471</v>
      </c>
      <c r="I14" s="208"/>
      <c r="J14" s="208">
        <v>31766527</v>
      </c>
    </row>
    <row r="15" spans="1:11" ht="24" customHeight="1" x14ac:dyDescent="0.65">
      <c r="A15" s="193" t="s">
        <v>259</v>
      </c>
      <c r="C15" s="229">
        <v>13</v>
      </c>
      <c r="D15" s="208">
        <v>7090000</v>
      </c>
      <c r="E15" s="190"/>
      <c r="F15" s="208">
        <v>0</v>
      </c>
      <c r="G15" s="208"/>
      <c r="H15" s="208">
        <v>0</v>
      </c>
      <c r="I15" s="208"/>
      <c r="J15" s="208">
        <v>0</v>
      </c>
    </row>
    <row r="16" spans="1:11" ht="24" customHeight="1" x14ac:dyDescent="0.65">
      <c r="A16" s="205" t="s">
        <v>176</v>
      </c>
      <c r="B16" s="203"/>
      <c r="C16" s="229">
        <v>16</v>
      </c>
      <c r="D16" s="208">
        <v>586558</v>
      </c>
      <c r="E16" s="190"/>
      <c r="F16" s="208">
        <v>2923664</v>
      </c>
      <c r="G16" s="208"/>
      <c r="H16" s="208">
        <v>521319</v>
      </c>
      <c r="I16" s="208"/>
      <c r="J16" s="208">
        <v>2470823</v>
      </c>
      <c r="K16" s="289"/>
    </row>
    <row r="17" spans="1:10" ht="24" customHeight="1" x14ac:dyDescent="0.65">
      <c r="A17" s="205" t="s">
        <v>177</v>
      </c>
      <c r="B17" s="203"/>
      <c r="C17" s="229"/>
      <c r="D17" s="208">
        <v>-363854</v>
      </c>
      <c r="E17" s="190"/>
      <c r="F17" s="208">
        <v>-1439540</v>
      </c>
      <c r="G17" s="208"/>
      <c r="H17" s="208">
        <v>575152</v>
      </c>
      <c r="I17" s="208"/>
      <c r="J17" s="208">
        <v>-237586</v>
      </c>
    </row>
    <row r="18" spans="1:10" ht="24" hidden="1" customHeight="1" x14ac:dyDescent="0.65">
      <c r="A18" s="205" t="s">
        <v>95</v>
      </c>
      <c r="C18" s="229"/>
      <c r="D18" s="208"/>
      <c r="E18" s="190"/>
      <c r="F18" s="208">
        <v>0</v>
      </c>
      <c r="G18" s="208"/>
      <c r="H18" s="208"/>
      <c r="I18" s="208"/>
      <c r="J18" s="208">
        <v>0</v>
      </c>
    </row>
    <row r="19" spans="1:10" ht="24" customHeight="1" x14ac:dyDescent="0.65">
      <c r="A19" s="205" t="s">
        <v>178</v>
      </c>
      <c r="B19" s="203"/>
      <c r="C19" s="229"/>
      <c r="D19" s="208">
        <v>0</v>
      </c>
      <c r="E19" s="190"/>
      <c r="F19" s="208">
        <v>67050</v>
      </c>
      <c r="G19" s="208"/>
      <c r="H19" s="208">
        <v>0</v>
      </c>
      <c r="I19" s="208"/>
      <c r="J19" s="208">
        <v>67050</v>
      </c>
    </row>
    <row r="20" spans="1:10" ht="24" customHeight="1" x14ac:dyDescent="0.65">
      <c r="A20" s="205" t="s">
        <v>226</v>
      </c>
      <c r="B20" s="203"/>
      <c r="C20" s="229">
        <v>8</v>
      </c>
      <c r="D20" s="208">
        <v>-8041682</v>
      </c>
      <c r="E20" s="190"/>
      <c r="F20" s="208">
        <v>-1760342</v>
      </c>
      <c r="G20" s="208"/>
      <c r="H20" s="208">
        <v>-8041682</v>
      </c>
      <c r="I20" s="208"/>
      <c r="J20" s="208">
        <v>-1760342</v>
      </c>
    </row>
    <row r="21" spans="1:10" ht="24" customHeight="1" x14ac:dyDescent="0.65">
      <c r="A21" s="205" t="s">
        <v>227</v>
      </c>
      <c r="B21" s="203"/>
      <c r="C21" s="229"/>
      <c r="D21" s="208">
        <v>-22512289</v>
      </c>
      <c r="E21" s="190"/>
      <c r="F21" s="208">
        <v>-4665862</v>
      </c>
      <c r="G21" s="208"/>
      <c r="H21" s="208">
        <v>-22512289</v>
      </c>
      <c r="I21" s="208"/>
      <c r="J21" s="208">
        <v>-4665862</v>
      </c>
    </row>
    <row r="22" spans="1:10" ht="24" customHeight="1" x14ac:dyDescent="0.65">
      <c r="A22" s="205" t="s">
        <v>229</v>
      </c>
      <c r="B22" s="203"/>
      <c r="C22" s="229">
        <v>5</v>
      </c>
      <c r="D22" s="208">
        <v>0</v>
      </c>
      <c r="E22" s="190"/>
      <c r="F22" s="208">
        <v>-2165690</v>
      </c>
      <c r="G22" s="208"/>
      <c r="H22" s="208">
        <v>0</v>
      </c>
      <c r="I22" s="208"/>
      <c r="J22" s="208">
        <v>0</v>
      </c>
    </row>
    <row r="23" spans="1:10" ht="24" customHeight="1" x14ac:dyDescent="0.65">
      <c r="A23" s="193" t="s">
        <v>179</v>
      </c>
      <c r="C23" s="229">
        <v>9</v>
      </c>
      <c r="D23" s="208">
        <v>5981943</v>
      </c>
      <c r="E23" s="190"/>
      <c r="F23" s="208">
        <v>952935</v>
      </c>
      <c r="G23" s="208"/>
      <c r="H23" s="208">
        <v>5873813</v>
      </c>
      <c r="I23" s="208"/>
      <c r="J23" s="208">
        <v>354938</v>
      </c>
    </row>
    <row r="24" spans="1:10" ht="24" customHeight="1" x14ac:dyDescent="0.65">
      <c r="A24" s="193" t="s">
        <v>180</v>
      </c>
      <c r="C24" s="229">
        <v>10</v>
      </c>
      <c r="D24" s="208">
        <v>40428113</v>
      </c>
      <c r="E24" s="190"/>
      <c r="F24" s="208">
        <v>4663375</v>
      </c>
      <c r="G24" s="208"/>
      <c r="H24" s="208">
        <v>39203091</v>
      </c>
      <c r="I24" s="208"/>
      <c r="J24" s="208">
        <v>4298501</v>
      </c>
    </row>
    <row r="25" spans="1:10" ht="24" customHeight="1" x14ac:dyDescent="0.65">
      <c r="A25" s="284" t="s">
        <v>243</v>
      </c>
      <c r="C25" s="229"/>
      <c r="D25" s="208">
        <v>168807</v>
      </c>
      <c r="E25" s="190"/>
      <c r="F25" s="208">
        <v>-907</v>
      </c>
      <c r="G25" s="208"/>
      <c r="H25" s="208">
        <v>168807</v>
      </c>
      <c r="I25" s="208"/>
      <c r="J25" s="208">
        <v>-907</v>
      </c>
    </row>
    <row r="26" spans="1:10" ht="24" customHeight="1" x14ac:dyDescent="0.65">
      <c r="A26" s="205" t="s">
        <v>94</v>
      </c>
      <c r="C26" s="229"/>
      <c r="D26" s="208">
        <v>29952</v>
      </c>
      <c r="E26" s="190"/>
      <c r="F26" s="208">
        <v>48678</v>
      </c>
      <c r="G26" s="208"/>
      <c r="H26" s="208">
        <v>29952</v>
      </c>
      <c r="I26" s="208"/>
      <c r="J26" s="208">
        <v>48678</v>
      </c>
    </row>
    <row r="27" spans="1:10" ht="24" customHeight="1" x14ac:dyDescent="0.65">
      <c r="A27" s="205" t="s">
        <v>96</v>
      </c>
      <c r="B27" s="203"/>
      <c r="C27" s="229">
        <v>11</v>
      </c>
      <c r="D27" s="208">
        <v>0</v>
      </c>
      <c r="E27" s="190"/>
      <c r="F27" s="208">
        <v>0</v>
      </c>
      <c r="G27" s="208"/>
      <c r="H27" s="208">
        <v>-24519077</v>
      </c>
      <c r="I27" s="208"/>
      <c r="J27" s="208">
        <v>-79996800</v>
      </c>
    </row>
    <row r="28" spans="1:10" ht="24" customHeight="1" x14ac:dyDescent="0.65">
      <c r="A28" s="205" t="s">
        <v>97</v>
      </c>
      <c r="B28" s="203"/>
      <c r="C28" s="229"/>
      <c r="D28" s="211">
        <v>-33780780</v>
      </c>
      <c r="E28" s="190"/>
      <c r="F28" s="211">
        <v>-48136402</v>
      </c>
      <c r="G28" s="208"/>
      <c r="H28" s="211">
        <v>-35318667</v>
      </c>
      <c r="I28" s="208"/>
      <c r="J28" s="211">
        <v>-50631952</v>
      </c>
    </row>
    <row r="29" spans="1:10" ht="24" customHeight="1" x14ac:dyDescent="0.65">
      <c r="C29" s="229"/>
      <c r="D29" s="208">
        <f>SUM(D10:D28)</f>
        <v>-37082499</v>
      </c>
      <c r="E29" s="190"/>
      <c r="F29" s="208">
        <f>SUM(F10:F28)</f>
        <v>205017584</v>
      </c>
      <c r="G29" s="208"/>
      <c r="H29" s="208">
        <f>SUM(H10:H28)</f>
        <v>40849790</v>
      </c>
      <c r="I29" s="208"/>
      <c r="J29" s="208">
        <f>SUM(J10:J28)</f>
        <v>89070466</v>
      </c>
    </row>
    <row r="30" spans="1:10" ht="24" customHeight="1" x14ac:dyDescent="0.65">
      <c r="A30" s="209" t="s">
        <v>219</v>
      </c>
      <c r="C30" s="229"/>
    </row>
    <row r="31" spans="1:10" ht="24" customHeight="1" x14ac:dyDescent="0.65">
      <c r="A31" s="205" t="s">
        <v>36</v>
      </c>
      <c r="C31" s="229"/>
      <c r="D31" s="208">
        <v>18378055</v>
      </c>
      <c r="E31" s="190"/>
      <c r="F31" s="208">
        <v>167886164</v>
      </c>
      <c r="G31" s="208"/>
      <c r="H31" s="208">
        <v>-35194785</v>
      </c>
      <c r="I31" s="208"/>
      <c r="J31" s="208">
        <f>197909213-9982+1</f>
        <v>197899232</v>
      </c>
    </row>
    <row r="32" spans="1:10" ht="24" customHeight="1" x14ac:dyDescent="0.65">
      <c r="A32" s="205" t="s">
        <v>37</v>
      </c>
      <c r="C32" s="229"/>
      <c r="D32" s="208">
        <v>-10660749</v>
      </c>
      <c r="E32" s="190"/>
      <c r="F32" s="208">
        <v>-99352787</v>
      </c>
      <c r="G32" s="208"/>
      <c r="H32" s="208">
        <v>43311602</v>
      </c>
      <c r="I32" s="208"/>
      <c r="J32" s="208">
        <v>-92443315</v>
      </c>
    </row>
    <row r="33" spans="1:10" ht="24" customHeight="1" x14ac:dyDescent="0.65">
      <c r="A33" s="193" t="s">
        <v>5</v>
      </c>
      <c r="B33" s="194"/>
      <c r="C33" s="229"/>
      <c r="D33" s="208">
        <v>-15456545</v>
      </c>
      <c r="E33" s="190"/>
      <c r="F33" s="208">
        <v>8055970</v>
      </c>
      <c r="G33" s="208"/>
      <c r="H33" s="208">
        <v>-2647897</v>
      </c>
      <c r="I33" s="208"/>
      <c r="J33" s="208">
        <v>8915552</v>
      </c>
    </row>
    <row r="34" spans="1:10" ht="24" customHeight="1" x14ac:dyDescent="0.65">
      <c r="A34" s="205" t="s">
        <v>62</v>
      </c>
      <c r="C34" s="229"/>
      <c r="D34" s="208">
        <v>8732</v>
      </c>
      <c r="E34" s="190"/>
      <c r="F34" s="208">
        <v>-1449125</v>
      </c>
      <c r="G34" s="208"/>
      <c r="H34" s="208">
        <v>-3000</v>
      </c>
      <c r="I34" s="208"/>
      <c r="J34" s="208">
        <v>220071</v>
      </c>
    </row>
    <row r="35" spans="1:10" ht="24" customHeight="1" x14ac:dyDescent="0.65">
      <c r="A35" s="193" t="s">
        <v>33</v>
      </c>
      <c r="B35" s="203"/>
      <c r="C35" s="229"/>
      <c r="D35" s="208">
        <v>24086008</v>
      </c>
      <c r="E35" s="190"/>
      <c r="F35" s="208">
        <v>-148869656</v>
      </c>
      <c r="G35" s="208"/>
      <c r="H35" s="208">
        <v>-9445590</v>
      </c>
      <c r="I35" s="208"/>
      <c r="J35" s="208">
        <v>-245997872</v>
      </c>
    </row>
    <row r="36" spans="1:10" ht="24" customHeight="1" x14ac:dyDescent="0.65">
      <c r="A36" s="193" t="s">
        <v>13</v>
      </c>
      <c r="B36" s="203"/>
      <c r="C36" s="229"/>
      <c r="D36" s="211">
        <v>2258725</v>
      </c>
      <c r="E36" s="190"/>
      <c r="F36" s="211">
        <v>2352243</v>
      </c>
      <c r="G36" s="210"/>
      <c r="H36" s="211">
        <v>-97791</v>
      </c>
      <c r="I36" s="210"/>
      <c r="J36" s="211">
        <v>-88518</v>
      </c>
    </row>
    <row r="37" spans="1:10" ht="24" customHeight="1" x14ac:dyDescent="0.65">
      <c r="A37" s="193" t="s">
        <v>181</v>
      </c>
      <c r="B37" s="203"/>
      <c r="C37" s="229"/>
      <c r="D37" s="210">
        <f>SUM(D29:D36)</f>
        <v>-18468273</v>
      </c>
      <c r="E37" s="190"/>
      <c r="F37" s="210">
        <f>SUM(F29:F36)</f>
        <v>133640393</v>
      </c>
      <c r="G37" s="210"/>
      <c r="H37" s="210">
        <f>SUM(H29:H36)</f>
        <v>36772329</v>
      </c>
      <c r="I37" s="210"/>
      <c r="J37" s="210">
        <f>SUM(J29:J36)</f>
        <v>-42424384</v>
      </c>
    </row>
    <row r="38" spans="1:10" ht="24" customHeight="1" x14ac:dyDescent="0.65">
      <c r="A38" s="193" t="s">
        <v>182</v>
      </c>
      <c r="B38" s="203"/>
      <c r="C38" s="229"/>
      <c r="D38" s="211">
        <v>-15028911</v>
      </c>
      <c r="E38" s="208"/>
      <c r="F38" s="211">
        <v>-45088566</v>
      </c>
      <c r="G38" s="210"/>
      <c r="H38" s="211">
        <v>-4750011</v>
      </c>
      <c r="I38" s="210"/>
      <c r="J38" s="211">
        <v>-36240195</v>
      </c>
    </row>
    <row r="39" spans="1:10" ht="24" customHeight="1" x14ac:dyDescent="0.65">
      <c r="A39" s="201" t="s">
        <v>183</v>
      </c>
      <c r="B39" s="194"/>
      <c r="C39" s="229"/>
      <c r="D39" s="212">
        <f>SUM(D37:D38)</f>
        <v>-33497184</v>
      </c>
      <c r="E39" s="188"/>
      <c r="F39" s="212">
        <f>SUM(F37:F38)</f>
        <v>88551827</v>
      </c>
      <c r="G39" s="213"/>
      <c r="H39" s="212">
        <f>SUM(H37:H38)</f>
        <v>32022318</v>
      </c>
      <c r="I39" s="213"/>
      <c r="J39" s="212">
        <f>SUM(J37:J38)</f>
        <v>-78664579</v>
      </c>
    </row>
    <row r="40" spans="1:10" ht="24" customHeight="1" x14ac:dyDescent="0.65">
      <c r="C40" s="229"/>
      <c r="D40" s="214"/>
      <c r="F40" s="214"/>
      <c r="H40" s="214"/>
      <c r="J40" s="214"/>
    </row>
    <row r="41" spans="1:10" ht="24" customHeight="1" x14ac:dyDescent="0.65">
      <c r="A41" s="215"/>
      <c r="B41" s="194"/>
      <c r="C41" s="229"/>
    </row>
    <row r="42" spans="1:10" ht="24" customHeight="1" x14ac:dyDescent="0.65">
      <c r="A42" s="147" t="s">
        <v>76</v>
      </c>
      <c r="B42" s="202"/>
      <c r="C42" s="229"/>
      <c r="D42" s="200"/>
      <c r="E42" s="200"/>
      <c r="F42" s="200"/>
      <c r="G42" s="200"/>
      <c r="H42" s="200"/>
      <c r="I42" s="200"/>
      <c r="J42" s="200"/>
    </row>
    <row r="43" spans="1:10" ht="24" customHeight="1" x14ac:dyDescent="0.65">
      <c r="A43" s="201" t="s">
        <v>220</v>
      </c>
      <c r="B43" s="200"/>
      <c r="C43" s="229"/>
      <c r="D43" s="200"/>
      <c r="E43" s="200"/>
      <c r="F43" s="200"/>
      <c r="G43" s="200"/>
      <c r="H43" s="200"/>
      <c r="I43" s="200"/>
      <c r="J43" s="200"/>
    </row>
    <row r="44" spans="1:10" ht="24" customHeight="1" x14ac:dyDescent="0.65">
      <c r="A44" s="147"/>
      <c r="B44" s="202"/>
      <c r="C44" s="229"/>
      <c r="D44" s="200"/>
      <c r="E44" s="200"/>
      <c r="F44" s="200"/>
      <c r="G44" s="200"/>
      <c r="H44" s="200"/>
      <c r="I44" s="200"/>
      <c r="J44" s="200"/>
    </row>
    <row r="45" spans="1:10" ht="24" customHeight="1" x14ac:dyDescent="0.65">
      <c r="A45" s="203"/>
      <c r="B45" s="202"/>
      <c r="C45" s="229"/>
      <c r="D45" s="200"/>
      <c r="E45" s="200"/>
      <c r="F45" s="200"/>
      <c r="G45" s="200"/>
      <c r="H45" s="204"/>
      <c r="I45" s="200"/>
      <c r="J45" s="204" t="s">
        <v>85</v>
      </c>
    </row>
    <row r="46" spans="1:10" ht="24" customHeight="1" x14ac:dyDescent="0.65">
      <c r="C46" s="229"/>
      <c r="D46" s="158"/>
      <c r="E46" s="243" t="s">
        <v>43</v>
      </c>
      <c r="F46" s="158"/>
      <c r="G46" s="158"/>
      <c r="H46" s="158"/>
      <c r="I46" s="243" t="s">
        <v>44</v>
      </c>
      <c r="J46" s="158"/>
    </row>
    <row r="47" spans="1:10" ht="24" customHeight="1" x14ac:dyDescent="0.65">
      <c r="C47" s="229"/>
      <c r="D47" s="290" t="s">
        <v>98</v>
      </c>
      <c r="E47" s="290"/>
      <c r="F47" s="290"/>
      <c r="G47" s="157"/>
      <c r="H47" s="290" t="s">
        <v>98</v>
      </c>
      <c r="I47" s="290"/>
      <c r="J47" s="290"/>
    </row>
    <row r="48" spans="1:10" ht="24" customHeight="1" x14ac:dyDescent="0.65">
      <c r="C48" s="227" t="s">
        <v>1</v>
      </c>
      <c r="D48" s="162">
        <v>2562</v>
      </c>
      <c r="E48" s="206"/>
      <c r="F48" s="162">
        <v>2561</v>
      </c>
      <c r="G48" s="161"/>
      <c r="H48" s="162">
        <v>2562</v>
      </c>
      <c r="I48" s="206"/>
      <c r="J48" s="162">
        <v>2561</v>
      </c>
    </row>
    <row r="49" spans="1:10" ht="24" customHeight="1" x14ac:dyDescent="0.65">
      <c r="C49" s="229"/>
      <c r="D49" s="292" t="s">
        <v>83</v>
      </c>
      <c r="E49" s="292"/>
      <c r="F49" s="292"/>
      <c r="G49" s="292"/>
      <c r="H49" s="292"/>
      <c r="I49" s="292"/>
      <c r="J49" s="292"/>
    </row>
    <row r="50" spans="1:10" ht="24" customHeight="1" x14ac:dyDescent="0.65">
      <c r="A50" s="207" t="s">
        <v>58</v>
      </c>
      <c r="B50" s="197"/>
      <c r="C50" s="229"/>
      <c r="D50" s="189"/>
      <c r="E50" s="192"/>
      <c r="F50" s="189"/>
      <c r="G50" s="192"/>
      <c r="H50" s="189"/>
      <c r="I50" s="192"/>
      <c r="J50" s="189"/>
    </row>
    <row r="51" spans="1:10" ht="24" customHeight="1" x14ac:dyDescent="0.65">
      <c r="A51" s="205" t="s">
        <v>186</v>
      </c>
      <c r="B51" s="197"/>
      <c r="C51" s="229"/>
      <c r="D51" s="189"/>
      <c r="E51" s="192"/>
      <c r="F51" s="189"/>
      <c r="G51" s="192"/>
      <c r="H51" s="189"/>
      <c r="I51" s="192"/>
      <c r="J51" s="189"/>
    </row>
    <row r="52" spans="1:10" ht="24" customHeight="1" x14ac:dyDescent="0.65">
      <c r="A52" s="205" t="s">
        <v>187</v>
      </c>
      <c r="C52" s="229"/>
      <c r="D52" s="208">
        <v>0</v>
      </c>
      <c r="E52" s="208"/>
      <c r="F52" s="208">
        <v>15000000</v>
      </c>
      <c r="G52" s="208"/>
      <c r="H52" s="208">
        <v>0</v>
      </c>
      <c r="I52" s="208"/>
      <c r="J52" s="208">
        <v>15000000</v>
      </c>
    </row>
    <row r="53" spans="1:10" ht="24" customHeight="1" x14ac:dyDescent="0.65">
      <c r="A53" s="205" t="s">
        <v>185</v>
      </c>
      <c r="C53" s="229"/>
      <c r="D53" s="208">
        <v>0</v>
      </c>
      <c r="E53" s="208"/>
      <c r="F53" s="208">
        <v>0</v>
      </c>
      <c r="G53" s="208"/>
      <c r="H53" s="208">
        <v>0</v>
      </c>
      <c r="I53" s="208"/>
      <c r="J53" s="208">
        <v>-123374625</v>
      </c>
    </row>
    <row r="54" spans="1:10" ht="24" customHeight="1" x14ac:dyDescent="0.65">
      <c r="A54" s="205" t="s">
        <v>184</v>
      </c>
      <c r="C54" s="229">
        <v>5</v>
      </c>
      <c r="D54" s="208">
        <v>0</v>
      </c>
      <c r="E54" s="208"/>
      <c r="F54" s="208">
        <v>-94887850</v>
      </c>
      <c r="G54" s="208"/>
      <c r="H54" s="208">
        <v>0</v>
      </c>
      <c r="I54" s="208"/>
      <c r="J54" s="208">
        <v>0</v>
      </c>
    </row>
    <row r="55" spans="1:10" ht="24" customHeight="1" x14ac:dyDescent="0.65">
      <c r="A55" s="205" t="s">
        <v>197</v>
      </c>
      <c r="C55" s="229"/>
      <c r="D55" s="208">
        <v>0</v>
      </c>
      <c r="E55" s="208"/>
      <c r="F55" s="208">
        <v>22715590</v>
      </c>
      <c r="G55" s="208"/>
      <c r="H55" s="208">
        <v>0</v>
      </c>
      <c r="I55" s="208"/>
      <c r="J55" s="208">
        <v>0</v>
      </c>
    </row>
    <row r="56" spans="1:10" ht="24" customHeight="1" x14ac:dyDescent="0.65">
      <c r="A56" s="205" t="s">
        <v>198</v>
      </c>
      <c r="C56" s="229"/>
      <c r="D56" s="208">
        <v>-6592721658</v>
      </c>
      <c r="E56" s="208"/>
      <c r="F56" s="208">
        <v>-5057803927</v>
      </c>
      <c r="G56" s="208"/>
      <c r="H56" s="208">
        <v>-6592721658</v>
      </c>
      <c r="I56" s="208"/>
      <c r="J56" s="208">
        <v>-5057803927</v>
      </c>
    </row>
    <row r="57" spans="1:10" ht="24" customHeight="1" x14ac:dyDescent="0.65">
      <c r="A57" s="205" t="s">
        <v>221</v>
      </c>
      <c r="C57" s="229"/>
      <c r="D57" s="208">
        <v>6114798216</v>
      </c>
      <c r="E57" s="208"/>
      <c r="F57" s="208">
        <v>2664665862.1689291</v>
      </c>
      <c r="G57" s="208"/>
      <c r="H57" s="208">
        <v>6114798216</v>
      </c>
      <c r="I57" s="208"/>
      <c r="J57" s="208">
        <v>2664665862.1689291</v>
      </c>
    </row>
    <row r="58" spans="1:10" ht="24" customHeight="1" x14ac:dyDescent="0.65">
      <c r="A58" s="216" t="s">
        <v>188</v>
      </c>
      <c r="B58" s="217"/>
      <c r="C58" s="229"/>
      <c r="D58" s="208">
        <v>-14864846.7899998</v>
      </c>
      <c r="E58" s="208"/>
      <c r="F58" s="208">
        <v>-28799909</v>
      </c>
      <c r="G58" s="208"/>
      <c r="H58" s="208">
        <v>-13012180.819999799</v>
      </c>
      <c r="I58" s="208"/>
      <c r="J58" s="208">
        <v>-28352108</v>
      </c>
    </row>
    <row r="59" spans="1:10" ht="24" customHeight="1" x14ac:dyDescent="0.65">
      <c r="A59" s="216" t="s">
        <v>189</v>
      </c>
      <c r="B59" s="217"/>
      <c r="C59" s="229"/>
      <c r="D59" s="208">
        <v>4960.67</v>
      </c>
      <c r="E59" s="208"/>
      <c r="F59" s="208">
        <v>18869</v>
      </c>
      <c r="G59" s="208"/>
      <c r="H59" s="208">
        <v>4960.67</v>
      </c>
      <c r="I59" s="208"/>
      <c r="J59" s="208">
        <v>18869</v>
      </c>
    </row>
    <row r="60" spans="1:10" ht="24" customHeight="1" x14ac:dyDescent="0.65">
      <c r="A60" s="216" t="s">
        <v>190</v>
      </c>
      <c r="B60" s="217"/>
      <c r="C60" s="229"/>
      <c r="D60" s="208">
        <v>-38946</v>
      </c>
      <c r="E60" s="208"/>
      <c r="F60" s="208">
        <v>-2876109</v>
      </c>
      <c r="G60" s="208"/>
      <c r="H60" s="208">
        <v>-14999.999999999534</v>
      </c>
      <c r="I60" s="208"/>
      <c r="J60" s="208">
        <v>-2531350</v>
      </c>
    </row>
    <row r="61" spans="1:10" ht="24" customHeight="1" x14ac:dyDescent="0.65">
      <c r="A61" s="216" t="s">
        <v>222</v>
      </c>
      <c r="B61" s="217"/>
      <c r="C61" s="229">
        <v>6</v>
      </c>
      <c r="D61" s="208">
        <v>0</v>
      </c>
      <c r="E61" s="208"/>
      <c r="F61" s="208">
        <v>0</v>
      </c>
      <c r="G61" s="208"/>
      <c r="H61" s="208">
        <v>-24000000</v>
      </c>
      <c r="I61" s="208"/>
      <c r="J61" s="208">
        <v>-100000000</v>
      </c>
    </row>
    <row r="62" spans="1:10" ht="24" customHeight="1" x14ac:dyDescent="0.65">
      <c r="A62" s="275" t="s">
        <v>242</v>
      </c>
      <c r="B62" s="217"/>
      <c r="C62" s="229">
        <v>6</v>
      </c>
      <c r="D62" s="208">
        <v>0</v>
      </c>
      <c r="E62" s="208"/>
      <c r="F62" s="208">
        <v>0</v>
      </c>
      <c r="G62" s="208"/>
      <c r="H62" s="208">
        <v>10000000</v>
      </c>
      <c r="I62" s="208"/>
      <c r="J62" s="208">
        <v>0</v>
      </c>
    </row>
    <row r="63" spans="1:10" ht="24" customHeight="1" x14ac:dyDescent="0.65">
      <c r="A63" s="216" t="s">
        <v>96</v>
      </c>
      <c r="B63" s="217"/>
      <c r="C63" s="229"/>
      <c r="D63" s="208">
        <v>0</v>
      </c>
      <c r="E63" s="208"/>
      <c r="F63" s="208">
        <v>0</v>
      </c>
      <c r="G63" s="208"/>
      <c r="H63" s="208">
        <v>24519077</v>
      </c>
      <c r="I63" s="208"/>
      <c r="J63" s="208">
        <v>79996800</v>
      </c>
    </row>
    <row r="64" spans="1:10" ht="24" customHeight="1" x14ac:dyDescent="0.65">
      <c r="A64" s="216" t="s">
        <v>97</v>
      </c>
      <c r="B64" s="217"/>
      <c r="C64" s="229"/>
      <c r="D64" s="208">
        <v>38182770</v>
      </c>
      <c r="E64" s="208"/>
      <c r="F64" s="208">
        <v>44547700</v>
      </c>
      <c r="G64" s="208"/>
      <c r="H64" s="208">
        <v>41038136</v>
      </c>
      <c r="I64" s="208"/>
      <c r="J64" s="208">
        <v>43876127</v>
      </c>
    </row>
    <row r="65" spans="1:13" ht="24" customHeight="1" x14ac:dyDescent="0.65">
      <c r="A65" s="196" t="s">
        <v>223</v>
      </c>
      <c r="C65" s="229"/>
      <c r="D65" s="218">
        <f>SUM(D52:D64)</f>
        <v>-454639504.11999977</v>
      </c>
      <c r="E65" s="188"/>
      <c r="F65" s="218">
        <f>SUM(F52:F64)</f>
        <v>-2437419773.8310709</v>
      </c>
      <c r="G65" s="213"/>
      <c r="H65" s="218">
        <f>SUM(H52:H64)</f>
        <v>-439388449.1499998</v>
      </c>
      <c r="I65" s="213"/>
      <c r="J65" s="218">
        <f>SUM(J52:J64)</f>
        <v>-2508504351.8310709</v>
      </c>
    </row>
    <row r="66" spans="1:13" ht="24" customHeight="1" x14ac:dyDescent="0.65">
      <c r="A66" s="196"/>
      <c r="C66" s="229"/>
      <c r="D66" s="208"/>
      <c r="E66" s="190"/>
      <c r="F66" s="208"/>
      <c r="G66" s="210"/>
      <c r="H66" s="208"/>
      <c r="I66" s="210"/>
      <c r="J66" s="208"/>
    </row>
    <row r="67" spans="1:13" ht="24" customHeight="1" x14ac:dyDescent="0.65">
      <c r="A67" s="207" t="s">
        <v>59</v>
      </c>
      <c r="B67" s="197"/>
      <c r="C67" s="229"/>
      <c r="D67" s="210"/>
      <c r="E67" s="190"/>
      <c r="F67" s="210"/>
      <c r="G67" s="210"/>
      <c r="H67" s="210"/>
      <c r="I67" s="210"/>
      <c r="J67" s="210"/>
    </row>
    <row r="68" spans="1:13" ht="24" customHeight="1" x14ac:dyDescent="0.65">
      <c r="A68" s="215" t="s">
        <v>200</v>
      </c>
      <c r="B68" s="194"/>
      <c r="C68" s="229">
        <v>17</v>
      </c>
      <c r="D68" s="208">
        <v>0</v>
      </c>
      <c r="E68" s="208"/>
      <c r="F68" s="208">
        <v>53648434</v>
      </c>
      <c r="G68" s="208"/>
      <c r="H68" s="208">
        <v>0</v>
      </c>
      <c r="I68" s="208"/>
      <c r="J68" s="208">
        <v>53648434</v>
      </c>
    </row>
    <row r="69" spans="1:13" ht="24" customHeight="1" x14ac:dyDescent="0.65">
      <c r="A69" s="205" t="s">
        <v>199</v>
      </c>
      <c r="B69" s="194"/>
      <c r="C69" s="229"/>
      <c r="D69" s="208">
        <v>0</v>
      </c>
      <c r="E69" s="208"/>
      <c r="F69" s="208">
        <v>-267144775</v>
      </c>
      <c r="G69" s="208"/>
      <c r="H69" s="208">
        <v>0</v>
      </c>
      <c r="I69" s="208"/>
      <c r="J69" s="208">
        <v>-267144775</v>
      </c>
    </row>
    <row r="70" spans="1:13" ht="24" customHeight="1" x14ac:dyDescent="0.65">
      <c r="A70" s="193" t="s">
        <v>60</v>
      </c>
      <c r="C70" s="229"/>
      <c r="D70" s="208">
        <v>0</v>
      </c>
      <c r="E70" s="208"/>
      <c r="F70" s="208">
        <v>49900000</v>
      </c>
      <c r="G70" s="208"/>
      <c r="H70" s="208">
        <v>0</v>
      </c>
      <c r="I70" s="208"/>
      <c r="J70" s="208">
        <v>49900000</v>
      </c>
    </row>
    <row r="71" spans="1:13" ht="24" customHeight="1" x14ac:dyDescent="0.65">
      <c r="A71" s="205" t="s">
        <v>191</v>
      </c>
      <c r="C71" s="229"/>
      <c r="D71" s="208">
        <v>-91197084</v>
      </c>
      <c r="E71" s="208"/>
      <c r="F71" s="208">
        <v>-26896416</v>
      </c>
      <c r="G71" s="208"/>
      <c r="H71" s="208">
        <v>-91197084</v>
      </c>
      <c r="I71" s="208"/>
      <c r="J71" s="208">
        <v>-26896416</v>
      </c>
      <c r="M71" s="276"/>
    </row>
    <row r="72" spans="1:13" ht="24" hidden="1" customHeight="1" x14ac:dyDescent="0.65">
      <c r="A72" s="205" t="s">
        <v>73</v>
      </c>
      <c r="C72" s="229">
        <v>15</v>
      </c>
      <c r="D72" s="208"/>
      <c r="E72" s="208"/>
      <c r="F72" s="208">
        <v>0</v>
      </c>
      <c r="G72" s="208"/>
      <c r="H72" s="208"/>
      <c r="I72" s="208"/>
      <c r="J72" s="208">
        <v>0</v>
      </c>
    </row>
    <row r="73" spans="1:13" ht="24" customHeight="1" x14ac:dyDescent="0.65">
      <c r="A73" s="205" t="s">
        <v>201</v>
      </c>
      <c r="C73" s="229"/>
      <c r="D73" s="208"/>
      <c r="E73" s="208"/>
      <c r="F73" s="208"/>
      <c r="G73" s="208"/>
      <c r="H73" s="208"/>
      <c r="I73" s="208"/>
      <c r="J73" s="208"/>
    </row>
    <row r="74" spans="1:13" ht="24" customHeight="1" x14ac:dyDescent="0.65">
      <c r="A74" s="205" t="s">
        <v>202</v>
      </c>
      <c r="C74" s="229"/>
      <c r="D74" s="208">
        <v>-1130598</v>
      </c>
      <c r="E74" s="208"/>
      <c r="F74" s="208">
        <v>-1669082</v>
      </c>
      <c r="G74" s="208"/>
      <c r="H74" s="208">
        <v>-1130598</v>
      </c>
      <c r="I74" s="208"/>
      <c r="J74" s="208">
        <v>-1669082</v>
      </c>
    </row>
    <row r="75" spans="1:13" ht="24" customHeight="1" x14ac:dyDescent="0.65">
      <c r="A75" s="205" t="s">
        <v>192</v>
      </c>
      <c r="C75" s="229"/>
      <c r="D75" s="210">
        <f>-162037872+923</f>
        <v>-162036949</v>
      </c>
      <c r="E75" s="190"/>
      <c r="F75" s="210">
        <v>-65933066</v>
      </c>
      <c r="G75" s="210"/>
      <c r="H75" s="210">
        <v>-158943450</v>
      </c>
      <c r="I75" s="210"/>
      <c r="J75" s="210">
        <v>-65933066</v>
      </c>
    </row>
    <row r="76" spans="1:13" ht="24" customHeight="1" x14ac:dyDescent="0.65">
      <c r="A76" s="205" t="s">
        <v>193</v>
      </c>
      <c r="C76" s="229"/>
      <c r="D76" s="210">
        <v>-694136</v>
      </c>
      <c r="E76" s="190"/>
      <c r="F76" s="210">
        <v>-9296121</v>
      </c>
      <c r="G76" s="210"/>
      <c r="H76" s="210">
        <v>-694136</v>
      </c>
      <c r="I76" s="210"/>
      <c r="J76" s="210">
        <v>-9296121</v>
      </c>
    </row>
    <row r="77" spans="1:13" ht="24" customHeight="1" x14ac:dyDescent="0.65">
      <c r="A77" s="196" t="s">
        <v>244</v>
      </c>
      <c r="C77" s="229"/>
      <c r="D77" s="218">
        <f>SUM(D68:D76)</f>
        <v>-255058767</v>
      </c>
      <c r="E77" s="188"/>
      <c r="F77" s="218">
        <f>SUM(F68:F76)</f>
        <v>-267391026</v>
      </c>
      <c r="G77" s="213"/>
      <c r="H77" s="218">
        <f>SUM(H68:H76)</f>
        <v>-251965268</v>
      </c>
      <c r="I77" s="213"/>
      <c r="J77" s="218">
        <f>SUM(J68:J76)</f>
        <v>-267391026</v>
      </c>
    </row>
    <row r="78" spans="1:13" ht="24" customHeight="1" x14ac:dyDescent="0.65">
      <c r="A78" s="196"/>
      <c r="C78" s="229"/>
      <c r="D78" s="208"/>
      <c r="E78" s="190"/>
      <c r="F78" s="208"/>
      <c r="G78" s="210"/>
      <c r="H78" s="208"/>
      <c r="I78" s="210"/>
      <c r="J78" s="208"/>
    </row>
    <row r="79" spans="1:13" ht="24" customHeight="1" x14ac:dyDescent="0.65">
      <c r="A79" s="147" t="s">
        <v>76</v>
      </c>
      <c r="B79" s="202"/>
      <c r="C79" s="229"/>
      <c r="D79" s="200"/>
      <c r="E79" s="200"/>
      <c r="F79" s="200"/>
      <c r="G79" s="200"/>
      <c r="H79" s="200"/>
      <c r="I79" s="200"/>
      <c r="J79" s="200"/>
    </row>
    <row r="80" spans="1:13" ht="24" customHeight="1" x14ac:dyDescent="0.65">
      <c r="A80" s="201" t="s">
        <v>220</v>
      </c>
      <c r="B80" s="200"/>
      <c r="C80" s="229"/>
      <c r="D80" s="200"/>
      <c r="E80" s="200"/>
      <c r="F80" s="200"/>
      <c r="G80" s="200"/>
      <c r="H80" s="200"/>
      <c r="I80" s="200"/>
      <c r="J80" s="200"/>
    </row>
    <row r="81" spans="1:10" ht="24" customHeight="1" x14ac:dyDescent="0.65">
      <c r="A81" s="147"/>
      <c r="B81" s="202"/>
      <c r="C81" s="229"/>
      <c r="D81" s="200"/>
      <c r="E81" s="200"/>
      <c r="F81" s="200"/>
      <c r="G81" s="200"/>
      <c r="H81" s="200"/>
      <c r="I81" s="200"/>
      <c r="J81" s="200"/>
    </row>
    <row r="82" spans="1:10" ht="24" customHeight="1" x14ac:dyDescent="0.65">
      <c r="A82" s="203"/>
      <c r="B82" s="202"/>
      <c r="C82" s="229"/>
      <c r="D82" s="200"/>
      <c r="E82" s="200"/>
      <c r="F82" s="200"/>
      <c r="G82" s="200"/>
      <c r="H82" s="204"/>
      <c r="I82" s="200"/>
      <c r="J82" s="204" t="s">
        <v>85</v>
      </c>
    </row>
    <row r="83" spans="1:10" ht="24" customHeight="1" x14ac:dyDescent="0.65">
      <c r="C83" s="229"/>
      <c r="D83" s="158"/>
      <c r="E83" s="243" t="s">
        <v>43</v>
      </c>
      <c r="F83" s="158"/>
      <c r="G83" s="158"/>
      <c r="H83" s="158"/>
      <c r="I83" s="243" t="s">
        <v>44</v>
      </c>
      <c r="J83" s="158"/>
    </row>
    <row r="84" spans="1:10" ht="24" customHeight="1" x14ac:dyDescent="0.65">
      <c r="C84" s="229"/>
      <c r="D84" s="290" t="s">
        <v>98</v>
      </c>
      <c r="E84" s="290"/>
      <c r="F84" s="290"/>
      <c r="G84" s="157"/>
      <c r="H84" s="290" t="s">
        <v>98</v>
      </c>
      <c r="I84" s="290"/>
      <c r="J84" s="290"/>
    </row>
    <row r="85" spans="1:10" ht="24" customHeight="1" x14ac:dyDescent="0.65">
      <c r="C85" s="227" t="s">
        <v>1</v>
      </c>
      <c r="D85" s="162">
        <v>2562</v>
      </c>
      <c r="E85" s="206"/>
      <c r="F85" s="162">
        <v>2561</v>
      </c>
      <c r="G85" s="161"/>
      <c r="H85" s="162">
        <v>2562</v>
      </c>
      <c r="I85" s="206"/>
      <c r="J85" s="162">
        <v>2561</v>
      </c>
    </row>
    <row r="86" spans="1:10" ht="24" customHeight="1" x14ac:dyDescent="0.65">
      <c r="C86" s="229"/>
      <c r="D86" s="292" t="s">
        <v>83</v>
      </c>
      <c r="E86" s="292"/>
      <c r="F86" s="292"/>
      <c r="G86" s="292"/>
      <c r="H86" s="292"/>
      <c r="I86" s="292"/>
      <c r="J86" s="292"/>
    </row>
    <row r="87" spans="1:10" ht="24" customHeight="1" x14ac:dyDescent="0.65">
      <c r="A87" s="205" t="s">
        <v>245</v>
      </c>
      <c r="C87" s="229"/>
    </row>
    <row r="88" spans="1:10" ht="24" customHeight="1" x14ac:dyDescent="0.65">
      <c r="A88" s="205" t="s">
        <v>203</v>
      </c>
      <c r="C88" s="229"/>
      <c r="D88" s="208">
        <f>SUM(D77,D65,D39)</f>
        <v>-743195455.11999977</v>
      </c>
      <c r="E88" s="190"/>
      <c r="F88" s="208">
        <f>SUM(F77,F65,F39)</f>
        <v>-2616258972.8310709</v>
      </c>
      <c r="G88" s="210"/>
      <c r="H88" s="208">
        <f>SUM(H77,H65,H39)</f>
        <v>-659331399.14999986</v>
      </c>
      <c r="I88" s="210"/>
      <c r="J88" s="208">
        <f>SUM(J77,J65,J39)</f>
        <v>-2854559956.8310709</v>
      </c>
    </row>
    <row r="89" spans="1:10" ht="24" customHeight="1" x14ac:dyDescent="0.65">
      <c r="A89" s="205" t="s">
        <v>204</v>
      </c>
      <c r="C89" s="229"/>
      <c r="D89" s="208"/>
      <c r="E89" s="190"/>
      <c r="F89" s="208"/>
      <c r="G89" s="210"/>
      <c r="H89" s="208"/>
      <c r="I89" s="210"/>
      <c r="J89" s="208"/>
    </row>
    <row r="90" spans="1:10" ht="24" customHeight="1" x14ac:dyDescent="0.65">
      <c r="A90" s="205" t="s">
        <v>205</v>
      </c>
      <c r="C90" s="229"/>
      <c r="D90" s="211">
        <v>-7596212</v>
      </c>
      <c r="E90" s="190"/>
      <c r="F90" s="211">
        <v>2221538</v>
      </c>
      <c r="G90" s="210"/>
      <c r="H90" s="211">
        <v>0</v>
      </c>
      <c r="I90" s="210"/>
      <c r="J90" s="211">
        <v>0</v>
      </c>
    </row>
    <row r="91" spans="1:10" ht="24" customHeight="1" x14ac:dyDescent="0.65">
      <c r="A91" s="196" t="s">
        <v>245</v>
      </c>
      <c r="C91" s="229"/>
      <c r="D91" s="220">
        <f>SUM(D88:D90)</f>
        <v>-750791667.11999977</v>
      </c>
      <c r="E91" s="188"/>
      <c r="F91" s="220">
        <f>SUM(F88:F90)</f>
        <v>-2614037434.8310709</v>
      </c>
      <c r="G91" s="213"/>
      <c r="H91" s="220">
        <f>SUM(H88:H90)</f>
        <v>-659331399.14999986</v>
      </c>
      <c r="I91" s="213"/>
      <c r="J91" s="220">
        <f>SUM(J88:J90)</f>
        <v>-2854559956.8310709</v>
      </c>
    </row>
    <row r="92" spans="1:10" ht="24" customHeight="1" x14ac:dyDescent="0.65">
      <c r="A92" s="193" t="s">
        <v>194</v>
      </c>
      <c r="B92" s="203"/>
      <c r="C92" s="229"/>
      <c r="D92" s="211">
        <f>F93</f>
        <v>1774482026.1689291</v>
      </c>
      <c r="E92" s="190"/>
      <c r="F92" s="211">
        <v>4388519461</v>
      </c>
      <c r="G92" s="210"/>
      <c r="H92" s="211">
        <f>J93</f>
        <v>1484274111.1689291</v>
      </c>
      <c r="I92" s="210"/>
      <c r="J92" s="211">
        <v>4338834068</v>
      </c>
    </row>
    <row r="93" spans="1:10" ht="24" customHeight="1" thickBot="1" x14ac:dyDescent="0.7">
      <c r="A93" s="221" t="s">
        <v>195</v>
      </c>
      <c r="B93" s="194"/>
      <c r="C93" s="229"/>
      <c r="D93" s="222">
        <f>SUM(D91:D92)</f>
        <v>1023690359.0489293</v>
      </c>
      <c r="E93" s="188"/>
      <c r="F93" s="222">
        <f>SUM(F91:F92)</f>
        <v>1774482026.1689291</v>
      </c>
      <c r="G93" s="213"/>
      <c r="H93" s="222">
        <f>SUM(H91:H92)</f>
        <v>824942712.01892924</v>
      </c>
      <c r="I93" s="213"/>
      <c r="J93" s="222">
        <f>SUM(J91:J92)</f>
        <v>1484274111.1689291</v>
      </c>
    </row>
    <row r="94" spans="1:10" ht="24" customHeight="1" thickTop="1" x14ac:dyDescent="0.65">
      <c r="C94" s="229"/>
      <c r="E94" s="210"/>
      <c r="G94" s="210"/>
      <c r="H94" s="210"/>
      <c r="I94" s="210"/>
      <c r="J94" s="210"/>
    </row>
    <row r="95" spans="1:10" ht="24" customHeight="1" x14ac:dyDescent="0.65">
      <c r="A95" s="67" t="s">
        <v>206</v>
      </c>
      <c r="B95" s="194"/>
      <c r="C95" s="229"/>
      <c r="D95" s="226"/>
      <c r="E95" s="190"/>
      <c r="F95" s="226"/>
      <c r="G95" s="190"/>
      <c r="H95" s="190"/>
      <c r="I95" s="190"/>
      <c r="J95" s="190"/>
    </row>
    <row r="96" spans="1:10" ht="24" customHeight="1" x14ac:dyDescent="0.65">
      <c r="A96" s="223" t="s">
        <v>261</v>
      </c>
      <c r="B96" s="194"/>
      <c r="C96" s="229"/>
      <c r="D96" s="226"/>
      <c r="E96" s="190"/>
      <c r="F96" s="226"/>
      <c r="G96" s="190"/>
      <c r="H96" s="190"/>
      <c r="I96" s="190"/>
      <c r="J96" s="190"/>
    </row>
    <row r="97" spans="1:13" ht="24" customHeight="1" x14ac:dyDescent="0.65">
      <c r="A97" s="223" t="s">
        <v>262</v>
      </c>
      <c r="B97" s="194"/>
      <c r="C97" s="229"/>
      <c r="D97" s="226"/>
      <c r="E97" s="190"/>
      <c r="F97" s="226"/>
      <c r="G97" s="190"/>
      <c r="H97" s="190"/>
      <c r="I97" s="190"/>
      <c r="J97" s="190"/>
    </row>
    <row r="98" spans="1:13" ht="24" customHeight="1" x14ac:dyDescent="0.65">
      <c r="A98" s="224" t="s">
        <v>224</v>
      </c>
      <c r="B98" s="194"/>
      <c r="C98" s="229">
        <v>12</v>
      </c>
      <c r="D98" s="101">
        <v>15554241</v>
      </c>
      <c r="F98" s="101">
        <v>25465160</v>
      </c>
      <c r="H98" s="195">
        <v>13703989</v>
      </c>
      <c r="J98" s="195">
        <v>25017311</v>
      </c>
    </row>
    <row r="99" spans="1:13" ht="24" customHeight="1" x14ac:dyDescent="0.65">
      <c r="A99" s="224" t="s">
        <v>207</v>
      </c>
      <c r="C99" s="229"/>
      <c r="D99" s="101">
        <f>-689633+239</f>
        <v>-689394</v>
      </c>
      <c r="F99" s="101">
        <v>3334749</v>
      </c>
      <c r="H99" s="195">
        <f>-692047+239</f>
        <v>-691808</v>
      </c>
      <c r="J99" s="195">
        <v>3334797</v>
      </c>
    </row>
    <row r="100" spans="1:13" ht="24" hidden="1" customHeight="1" x14ac:dyDescent="0.65">
      <c r="A100" s="224" t="s">
        <v>228</v>
      </c>
      <c r="C100" s="229"/>
      <c r="D100" s="101">
        <v>0</v>
      </c>
      <c r="F100" s="101">
        <v>0</v>
      </c>
    </row>
    <row r="101" spans="1:13" ht="24" customHeight="1" thickBot="1" x14ac:dyDescent="0.75">
      <c r="A101" s="225" t="s">
        <v>208</v>
      </c>
      <c r="C101" s="229"/>
      <c r="D101" s="230">
        <f>SUM(D98:D100)</f>
        <v>14864847</v>
      </c>
      <c r="F101" s="230">
        <f>SUM(F98:F100)</f>
        <v>28799909</v>
      </c>
      <c r="H101" s="230">
        <f>SUM(H98:H100)</f>
        <v>13012181</v>
      </c>
      <c r="J101" s="230">
        <f>SUM(J98:J100)</f>
        <v>28352108</v>
      </c>
      <c r="M101" s="277"/>
    </row>
    <row r="102" spans="1:13" ht="24" customHeight="1" thickTop="1" x14ac:dyDescent="0.65">
      <c r="C102" s="229"/>
      <c r="H102" s="195" t="s">
        <v>72</v>
      </c>
      <c r="J102" s="195" t="s">
        <v>72</v>
      </c>
      <c r="M102" s="277"/>
    </row>
    <row r="103" spans="1:13" ht="24" customHeight="1" x14ac:dyDescent="0.65">
      <c r="C103" s="229"/>
      <c r="M103" s="277"/>
    </row>
    <row r="104" spans="1:13" ht="24" customHeight="1" x14ac:dyDescent="0.65">
      <c r="C104" s="241"/>
      <c r="D104" s="282"/>
      <c r="E104" s="240"/>
      <c r="F104" s="240"/>
      <c r="G104" s="240"/>
      <c r="H104" s="240"/>
      <c r="I104" s="240"/>
      <c r="J104" s="240"/>
    </row>
    <row r="105" spans="1:13" ht="24" customHeight="1" x14ac:dyDescent="0.65">
      <c r="C105" s="229"/>
      <c r="D105" s="240"/>
      <c r="E105" s="240"/>
      <c r="F105" s="240"/>
      <c r="G105" s="240"/>
      <c r="H105" s="240"/>
      <c r="I105" s="240"/>
      <c r="J105" s="240"/>
      <c r="K105" s="195"/>
      <c r="L105" s="195"/>
    </row>
    <row r="106" spans="1:13" ht="24" customHeight="1" x14ac:dyDescent="0.65">
      <c r="C106" s="229"/>
    </row>
  </sheetData>
  <sheetProtection selectLockedCells="1" selectUnlockedCells="1"/>
  <mergeCells count="9">
    <mergeCell ref="D84:F84"/>
    <mergeCell ref="H84:J84"/>
    <mergeCell ref="D86:J86"/>
    <mergeCell ref="D6:F6"/>
    <mergeCell ref="H6:J6"/>
    <mergeCell ref="D8:J8"/>
    <mergeCell ref="D47:F47"/>
    <mergeCell ref="H47:J47"/>
    <mergeCell ref="D49:J49"/>
  </mergeCells>
  <pageMargins left="0.8" right="0.8" top="0.48" bottom="0.5" header="0.5" footer="0.5"/>
  <pageSetup paperSize="9" scale="73" firstPageNumber="1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1" max="16383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9-11</vt:lpstr>
      <vt:lpstr>PL</vt:lpstr>
      <vt:lpstr>SH-8</vt:lpstr>
      <vt:lpstr>Consolidated</vt:lpstr>
      <vt:lpstr>SH-10</vt:lpstr>
      <vt:lpstr>Company</vt:lpstr>
      <vt:lpstr>CF</vt:lpstr>
      <vt:lpstr>'BS 9-11'!Print_Area</vt:lpstr>
      <vt:lpstr>CF!Print_Area</vt:lpstr>
      <vt:lpstr>Consolidated!Print_Area</vt:lpstr>
      <vt:lpstr>PL!Print_Area</vt:lpstr>
      <vt:lpstr>'SH-10'!Print_Area</vt:lpstr>
      <vt:lpstr>'SH-8'!Print_Area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Suprapa, Junwiset</cp:lastModifiedBy>
  <cp:lastPrinted>2020-02-21T03:18:14Z</cp:lastPrinted>
  <dcterms:created xsi:type="dcterms:W3CDTF">2011-03-08T09:02:15Z</dcterms:created>
  <dcterms:modified xsi:type="dcterms:W3CDTF">2020-02-26T08:30:06Z</dcterms:modified>
</cp:coreProperties>
</file>