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junwiset\Desktop\DDD YE19\FS for YE2019\DDD SET 19\"/>
    </mc:Choice>
  </mc:AlternateContent>
  <xr:revisionPtr revIDLastSave="0" documentId="8_{FE503B58-90A3-408B-815B-A1EF6D60E014}" xr6:coauthVersionLast="41" xr6:coauthVersionMax="41" xr10:uidLastSave="{00000000-0000-0000-0000-000000000000}"/>
  <bookViews>
    <workbookView xWindow="-110" yWindow="-110" windowWidth="19420" windowHeight="10540" tabRatio="619" xr2:uid="{00000000-000D-0000-FFFF-FFFF00000000}"/>
  </bookViews>
  <sheets>
    <sheet name="BS-7-9" sheetId="1" r:id="rId1"/>
    <sheet name="PL-6-7 " sheetId="5" r:id="rId2"/>
    <sheet name="SH-8-9" sheetId="6" r:id="rId3"/>
    <sheet name="SH-10-11" sheetId="3" r:id="rId4"/>
    <sheet name="CF-16-17" sheetId="7" r:id="rId5"/>
  </sheets>
  <definedNames>
    <definedName name="_xlnm.Print_Area" localSheetId="0">'BS-7-9'!$A$1:$J$82</definedName>
    <definedName name="_xlnm.Print_Area" localSheetId="4">'CF-16-17'!$A$1:$I$90</definedName>
    <definedName name="_xlnm.Print_Area" localSheetId="1">'PL-6-7 '!$A$1:$K$74</definedName>
    <definedName name="_xlnm.Print_Area" localSheetId="3">'SH-10-11'!$A$1:$P$62</definedName>
    <definedName name="_xlnm.Print_Area" localSheetId="2">'SH-8-9'!$A$1:$Y$68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4" i="5" l="1"/>
  <c r="I54" i="5"/>
  <c r="Y60" i="6" l="1"/>
  <c r="W60" i="6"/>
  <c r="U60" i="6"/>
  <c r="S60" i="6"/>
  <c r="Q60" i="6"/>
  <c r="O60" i="6"/>
  <c r="M60" i="6"/>
  <c r="K60" i="6"/>
  <c r="I60" i="6"/>
  <c r="G60" i="6"/>
  <c r="E12" i="5"/>
  <c r="E13" i="5" s="1"/>
  <c r="L57" i="3"/>
  <c r="J57" i="3"/>
  <c r="H57" i="3"/>
  <c r="F57" i="3"/>
  <c r="P48" i="3"/>
  <c r="P47" i="3"/>
  <c r="P49" i="3"/>
  <c r="D16" i="1"/>
  <c r="W64" i="6"/>
  <c r="W63" i="6"/>
  <c r="Q63" i="6"/>
  <c r="U63" i="6" s="1"/>
  <c r="E64" i="5"/>
  <c r="U59" i="6"/>
  <c r="Y59" i="6"/>
  <c r="U58" i="6"/>
  <c r="Y58" i="6"/>
  <c r="U57" i="6"/>
  <c r="Y57" i="6"/>
  <c r="G26" i="6"/>
  <c r="G21" i="6"/>
  <c r="G28" i="6"/>
  <c r="G37" i="6"/>
  <c r="G53" i="6"/>
  <c r="I26" i="6"/>
  <c r="I21" i="6"/>
  <c r="I28" i="6"/>
  <c r="I37" i="6"/>
  <c r="I53" i="6"/>
  <c r="K26" i="6"/>
  <c r="K21" i="6"/>
  <c r="K28" i="6"/>
  <c r="K37" i="6"/>
  <c r="K53" i="6"/>
  <c r="M26" i="6"/>
  <c r="M21" i="6"/>
  <c r="M28" i="6"/>
  <c r="M37" i="6"/>
  <c r="M53" i="6"/>
  <c r="O26" i="6"/>
  <c r="O21" i="6"/>
  <c r="O28" i="6"/>
  <c r="O37" i="6"/>
  <c r="O53" i="6"/>
  <c r="Q33" i="6"/>
  <c r="Q26" i="6"/>
  <c r="Q21" i="6"/>
  <c r="Q28" i="6"/>
  <c r="Q37" i="6"/>
  <c r="Q53" i="6"/>
  <c r="S33" i="6"/>
  <c r="S37" i="6"/>
  <c r="S53" i="6"/>
  <c r="U53" i="6"/>
  <c r="G54" i="5"/>
  <c r="E54" i="5"/>
  <c r="Q64" i="6" s="1"/>
  <c r="K45" i="5"/>
  <c r="K57" i="5" s="1"/>
  <c r="I45" i="5"/>
  <c r="I57" i="5" s="1"/>
  <c r="N56" i="3" s="1"/>
  <c r="G45" i="5"/>
  <c r="F78" i="1"/>
  <c r="I89" i="7"/>
  <c r="I73" i="7"/>
  <c r="I62" i="7"/>
  <c r="E89" i="7"/>
  <c r="E73" i="7"/>
  <c r="E62" i="7"/>
  <c r="O57" i="3"/>
  <c r="N52" i="3"/>
  <c r="L52" i="3"/>
  <c r="J52" i="3"/>
  <c r="H52" i="3"/>
  <c r="F52" i="3"/>
  <c r="P52" i="3"/>
  <c r="K20" i="5"/>
  <c r="K13" i="5"/>
  <c r="G18" i="5"/>
  <c r="G20" i="5" s="1"/>
  <c r="G13" i="5"/>
  <c r="J54" i="1"/>
  <c r="J47" i="1"/>
  <c r="J55" i="1" s="1"/>
  <c r="F54" i="1"/>
  <c r="F47" i="1"/>
  <c r="F55" i="1" s="1"/>
  <c r="J26" i="1"/>
  <c r="J27" i="1" s="1"/>
  <c r="J16" i="1"/>
  <c r="F26" i="1"/>
  <c r="F27" i="1" s="1"/>
  <c r="F16" i="1"/>
  <c r="K67" i="6"/>
  <c r="G67" i="6"/>
  <c r="I67" i="6"/>
  <c r="M67" i="6"/>
  <c r="O67" i="6"/>
  <c r="P25" i="3"/>
  <c r="E20" i="5"/>
  <c r="D26" i="1"/>
  <c r="E45" i="5"/>
  <c r="G62" i="7"/>
  <c r="C62" i="7"/>
  <c r="N21" i="3"/>
  <c r="L21" i="3"/>
  <c r="J21" i="3"/>
  <c r="H21" i="3"/>
  <c r="F21" i="3"/>
  <c r="S26" i="6"/>
  <c r="U26" i="6"/>
  <c r="W26" i="6"/>
  <c r="Y25" i="6"/>
  <c r="Y26" i="6"/>
  <c r="W21" i="6"/>
  <c r="S21" i="6"/>
  <c r="U20" i="6"/>
  <c r="Y20" i="6"/>
  <c r="U19" i="6"/>
  <c r="Y19" i="6"/>
  <c r="U18" i="6"/>
  <c r="Y18" i="6"/>
  <c r="U14" i="6"/>
  <c r="Y14" i="6"/>
  <c r="Y21" i="6"/>
  <c r="U21" i="6"/>
  <c r="C89" i="7"/>
  <c r="G73" i="7"/>
  <c r="C73" i="7"/>
  <c r="P12" i="3"/>
  <c r="H54" i="1"/>
  <c r="D27" i="1"/>
  <c r="P17" i="3"/>
  <c r="P18" i="3"/>
  <c r="P16" i="3"/>
  <c r="O26" i="3"/>
  <c r="L26" i="3"/>
  <c r="L30" i="3"/>
  <c r="L43" i="3"/>
  <c r="L61" i="3"/>
  <c r="J26" i="3"/>
  <c r="J30" i="3"/>
  <c r="J43" i="3"/>
  <c r="J61" i="3"/>
  <c r="H26" i="3"/>
  <c r="H30" i="3"/>
  <c r="H43" i="3"/>
  <c r="H61" i="3"/>
  <c r="F26" i="3"/>
  <c r="F30" i="3"/>
  <c r="F43" i="3"/>
  <c r="F61" i="3"/>
  <c r="P21" i="3"/>
  <c r="G89" i="7"/>
  <c r="P28" i="3"/>
  <c r="Y35" i="6"/>
  <c r="W28" i="6"/>
  <c r="Y28" i="6"/>
  <c r="U28" i="6"/>
  <c r="I20" i="5"/>
  <c r="I13" i="5"/>
  <c r="D54" i="1"/>
  <c r="H47" i="1"/>
  <c r="H55" i="1" s="1"/>
  <c r="D47" i="1"/>
  <c r="D55" i="1" s="1"/>
  <c r="H26" i="1"/>
  <c r="H27" i="1" s="1"/>
  <c r="H16" i="1"/>
  <c r="F77" i="1"/>
  <c r="F79" i="1"/>
  <c r="Q36" i="6"/>
  <c r="U31" i="6"/>
  <c r="U33" i="6"/>
  <c r="U37" i="6"/>
  <c r="I28" i="7"/>
  <c r="I36" i="7" s="1"/>
  <c r="I38" i="7" s="1"/>
  <c r="E28" i="7"/>
  <c r="E36" i="7" s="1"/>
  <c r="E38" i="7" s="1"/>
  <c r="E76" i="7" s="1"/>
  <c r="E79" i="7" s="1"/>
  <c r="E81" i="7" s="1"/>
  <c r="G28" i="7"/>
  <c r="G36" i="7" s="1"/>
  <c r="G38" i="7" s="1"/>
  <c r="G76" i="7" s="1"/>
  <c r="G79" i="7" s="1"/>
  <c r="G81" i="7" s="1"/>
  <c r="C28" i="7"/>
  <c r="C36" i="7" s="1"/>
  <c r="C38" i="7" s="1"/>
  <c r="C76" i="7" s="1"/>
  <c r="C79" i="7" s="1"/>
  <c r="C81" i="7" s="1"/>
  <c r="S64" i="6" l="1"/>
  <c r="S65" i="6" s="1"/>
  <c r="S67" i="6" s="1"/>
  <c r="D78" i="1" s="1"/>
  <c r="W65" i="6"/>
  <c r="K22" i="5"/>
  <c r="K24" i="5" s="1"/>
  <c r="K62" i="5" s="1"/>
  <c r="K64" i="5" s="1"/>
  <c r="G57" i="5"/>
  <c r="E57" i="5"/>
  <c r="E22" i="5"/>
  <c r="E24" i="5" s="1"/>
  <c r="E59" i="5" s="1"/>
  <c r="E68" i="5" s="1"/>
  <c r="I76" i="7"/>
  <c r="I79" i="7" s="1"/>
  <c r="I81" i="7" s="1"/>
  <c r="I22" i="5"/>
  <c r="I24" i="5" s="1"/>
  <c r="I62" i="5" s="1"/>
  <c r="Q65" i="6"/>
  <c r="Q67" i="6" s="1"/>
  <c r="D77" i="1" s="1"/>
  <c r="U64" i="6"/>
  <c r="Y64" i="6" s="1"/>
  <c r="G22" i="5"/>
  <c r="G24" i="5" s="1"/>
  <c r="G63" i="5" s="1"/>
  <c r="Y63" i="6"/>
  <c r="P56" i="3"/>
  <c r="D79" i="1" l="1"/>
  <c r="I59" i="5"/>
  <c r="I68" i="5" s="1"/>
  <c r="I71" i="5" s="1"/>
  <c r="N55" i="3"/>
  <c r="P55" i="3" s="1"/>
  <c r="K59" i="5"/>
  <c r="K68" i="5" s="1"/>
  <c r="K71" i="5" s="1"/>
  <c r="N24" i="3" s="1"/>
  <c r="N26" i="3" s="1"/>
  <c r="N29" i="3" s="1"/>
  <c r="P29" i="3" s="1"/>
  <c r="E71" i="5"/>
  <c r="G59" i="5"/>
  <c r="G69" i="5" s="1"/>
  <c r="G71" i="5" s="1"/>
  <c r="U65" i="6"/>
  <c r="U67" i="6" s="1"/>
  <c r="G64" i="5"/>
  <c r="W31" i="6"/>
  <c r="I64" i="5"/>
  <c r="Y65" i="6"/>
  <c r="N57" i="3" l="1"/>
  <c r="P57" i="3" s="1"/>
  <c r="W32" i="6"/>
  <c r="Y32" i="6" s="1"/>
  <c r="N30" i="3"/>
  <c r="N43" i="3" s="1"/>
  <c r="P24" i="3"/>
  <c r="P26" i="3" s="1"/>
  <c r="P30" i="3" s="1"/>
  <c r="Y31" i="6"/>
  <c r="Y33" i="6" l="1"/>
  <c r="Y37" i="6" s="1"/>
  <c r="W33" i="6"/>
  <c r="W36" i="6" s="1"/>
  <c r="Y36" i="6" s="1"/>
  <c r="J77" i="1"/>
  <c r="J79" i="1" s="1"/>
  <c r="J81" i="1" s="1"/>
  <c r="J82" i="1" s="1"/>
  <c r="P43" i="3"/>
  <c r="P61" i="3" s="1"/>
  <c r="N61" i="3"/>
  <c r="H77" i="1" s="1"/>
  <c r="H79" i="1" s="1"/>
  <c r="H81" i="1" s="1"/>
  <c r="H82" i="1" s="1"/>
  <c r="W37" i="6" l="1"/>
  <c r="F80" i="1" s="1"/>
  <c r="F81" i="1" s="1"/>
  <c r="P27" i="1"/>
  <c r="R27" i="1"/>
  <c r="W53" i="6" l="1"/>
  <c r="W67" i="6"/>
  <c r="D80" i="1" s="1"/>
  <c r="D81" i="1" s="1"/>
  <c r="D82" i="1" s="1"/>
  <c r="Y53" i="6"/>
  <c r="Y67" i="6" s="1"/>
  <c r="F82" i="1"/>
  <c r="AA37" i="6"/>
</calcChain>
</file>

<file path=xl/sharedStrings.xml><?xml version="1.0" encoding="utf-8"?>
<sst xmlns="http://schemas.openxmlformats.org/spreadsheetml/2006/main" count="449" uniqueCount="235">
  <si>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</si>
  <si>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</si>
  <si>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</si>
  <si>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</si>
  <si>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</si>
  <si>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</si>
  <si>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</si>
  <si>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</si>
  <si>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</si>
  <si>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</si>
  <si>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</si>
  <si>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</si>
  <si>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Retained earnings</t>
  </si>
  <si>
    <t xml:space="preserve">   Unappropriated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</si>
  <si>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</si>
  <si>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</si>
  <si>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</si>
  <si>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</si>
  <si>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</si>
  <si>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</si>
  <si>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</si>
  <si>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</si>
  <si>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</si>
  <si>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</si>
  <si>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</si>
  <si>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Total equity</t>
  </si>
  <si>
    <t>Intangible assets</t>
  </si>
  <si>
    <t>Deferred tax assets</t>
  </si>
  <si>
    <t>Acquisition of intangible assets</t>
  </si>
  <si>
    <t>premium</t>
  </si>
  <si>
    <t xml:space="preserve">Share </t>
  </si>
  <si>
    <t>Investments in subsidiaries</t>
  </si>
  <si>
    <t>2018</t>
  </si>
  <si>
    <t>Other payables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</si>
  <si>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</si>
  <si>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</si>
  <si>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</si>
  <si>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</si>
  <si>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</si>
  <si>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</si>
  <si>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</si>
  <si>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</si>
  <si>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</si>
  <si>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Other comprehensive income</t>
  </si>
  <si>
    <t xml:space="preserve">   Owners of the parent</t>
  </si>
  <si>
    <t xml:space="preserve">   Non-controlling interests</t>
  </si>
  <si>
    <t>Transfer to legal reserve</t>
  </si>
  <si>
    <t>Transfer to retained earnings</t>
  </si>
  <si>
    <t>Non-</t>
  </si>
  <si>
    <t xml:space="preserve">controlling </t>
  </si>
  <si>
    <t>interests</t>
  </si>
  <si>
    <t>Share-based payment</t>
  </si>
  <si>
    <t>Interest income</t>
  </si>
  <si>
    <t>Changes in operating assets and liabilities</t>
  </si>
  <si>
    <t>Inventories</t>
  </si>
  <si>
    <t>Provisions for employee benefits</t>
  </si>
  <si>
    <t xml:space="preserve">Net cash generated from (used in) operating </t>
  </si>
  <si>
    <t xml:space="preserve">Net cash from (used in) operating activities </t>
  </si>
  <si>
    <t>Proceeds from disposal of non-controlling interest</t>
  </si>
  <si>
    <t xml:space="preserve">Acquisition of property, plant and equipment  </t>
  </si>
  <si>
    <t xml:space="preserve">Interest received  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</si>
  <si>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</si>
  <si>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</si>
  <si>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</si>
  <si>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</si>
  <si>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Consolidated financial</t>
  </si>
  <si>
    <t>statements</t>
  </si>
  <si>
    <t>Separate financial</t>
  </si>
  <si>
    <t>Liabilities and equity</t>
  </si>
  <si>
    <t>Statement of financial position</t>
  </si>
  <si>
    <t>Do Day Dream Public Company Limited and its Subsidiaries</t>
  </si>
  <si>
    <t>Trade accounts payable and other payables</t>
  </si>
  <si>
    <t>other</t>
  </si>
  <si>
    <t xml:space="preserve"> components</t>
  </si>
  <si>
    <t>of equity</t>
  </si>
  <si>
    <t>Trade accounts receivable and other receivables</t>
  </si>
  <si>
    <t>Bad and doubtful debts expenses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</si>
  <si>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</si>
  <si>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</si>
  <si>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</si>
  <si>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</si>
  <si>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</si>
  <si>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t>Current portion of liabilities under</t>
  </si>
  <si>
    <t>Liabilities under hire purchase and</t>
  </si>
  <si>
    <t>Long-term loans from financial institutions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</si>
  <si>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</si>
  <si>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Issued and paid-up share capital</t>
  </si>
  <si>
    <t xml:space="preserve">   Authorised share capital</t>
  </si>
  <si>
    <t xml:space="preserve">   Appropriated</t>
  </si>
  <si>
    <t>Items that will be reclassified</t>
  </si>
  <si>
    <t xml:space="preserve">   subsequently to profit or loss</t>
  </si>
  <si>
    <t>Exchange differences on translating</t>
  </si>
  <si>
    <t>Total items that will be reclassified</t>
  </si>
  <si>
    <t>payment</t>
  </si>
  <si>
    <t>transactions</t>
  </si>
  <si>
    <t>-</t>
  </si>
  <si>
    <t xml:space="preserve">      Dividends</t>
  </si>
  <si>
    <t xml:space="preserve">      Issue of ordinary shares </t>
  </si>
  <si>
    <t xml:space="preserve">      Share-based payment transactions</t>
  </si>
  <si>
    <t xml:space="preserve">   liability relating to a finance lease</t>
  </si>
  <si>
    <t>Payment by a lessee for reduction of the outstanding</t>
  </si>
  <si>
    <t>Restricted deposits at financial</t>
  </si>
  <si>
    <t xml:space="preserve">   institutions</t>
  </si>
  <si>
    <t xml:space="preserve">   from financial institutions</t>
  </si>
  <si>
    <t xml:space="preserve">   hire purchase and finance lease liabilities</t>
  </si>
  <si>
    <t xml:space="preserve">   finance lease liabilities</t>
  </si>
  <si>
    <t xml:space="preserve">   Share premium on ordinary shares</t>
  </si>
  <si>
    <t>Equity attributable to owners of the parent</t>
  </si>
  <si>
    <t xml:space="preserve">   foreign operations</t>
  </si>
  <si>
    <t xml:space="preserve">   attributable to:</t>
  </si>
  <si>
    <t>Proceeds from sale of property, plant and equipment</t>
  </si>
  <si>
    <t>Translating</t>
  </si>
  <si>
    <t>foreign</t>
  </si>
  <si>
    <t>operations</t>
  </si>
  <si>
    <t xml:space="preserve">   Profit </t>
  </si>
  <si>
    <t xml:space="preserve">   Other comprehensive income</t>
  </si>
  <si>
    <t xml:space="preserve"> Total contributions by owners</t>
  </si>
  <si>
    <t>Dificit</t>
  </si>
  <si>
    <t>on changes in</t>
  </si>
  <si>
    <t>in subsidiary</t>
  </si>
  <si>
    <t>Current portion of long-term loans</t>
  </si>
  <si>
    <t>Current tax payable</t>
  </si>
  <si>
    <t>Deficit on change in the ownership interests</t>
  </si>
  <si>
    <t xml:space="preserve">   in subsidiary</t>
  </si>
  <si>
    <t xml:space="preserve"> the ownership</t>
  </si>
  <si>
    <t xml:space="preserve">Written-off property, plant and equipment </t>
  </si>
  <si>
    <t>Proceeds from long-term loans</t>
  </si>
  <si>
    <t>Repayment of long-term loans</t>
  </si>
  <si>
    <t>Capital reserve</t>
  </si>
  <si>
    <t>for share-based</t>
  </si>
  <si>
    <t xml:space="preserve">      Increase in non-controlling interests</t>
  </si>
  <si>
    <t xml:space="preserve">Effect of exchange rate changes on cash </t>
  </si>
  <si>
    <t xml:space="preserve">  and cash  equivalents</t>
  </si>
  <si>
    <t>Changes in restricted deposits at financial institutions</t>
  </si>
  <si>
    <t>Dividend income</t>
  </si>
  <si>
    <t>Dividends received</t>
  </si>
  <si>
    <t>Proceeds from exercise of share options</t>
  </si>
  <si>
    <t>Dividends paid to owners of the Company</t>
  </si>
  <si>
    <t xml:space="preserve">   Contributions by and distributions to owners </t>
  </si>
  <si>
    <t xml:space="preserve">      Issue of ordinary shares</t>
  </si>
  <si>
    <t>Current investments</t>
  </si>
  <si>
    <t xml:space="preserve">         from set up new subsidiaries</t>
  </si>
  <si>
    <t xml:space="preserve">   Profit</t>
  </si>
  <si>
    <t>Acquisition of investment in subsidiaries</t>
  </si>
  <si>
    <t>Acquisition of current investments</t>
  </si>
  <si>
    <t>Acquisition of group assets</t>
  </si>
  <si>
    <t xml:space="preserve">   are detailed as follows:</t>
  </si>
  <si>
    <t>Unrealised (gain) loss on exchange</t>
  </si>
  <si>
    <t>31 December</t>
  </si>
  <si>
    <t>(in Baht)</t>
  </si>
  <si>
    <t xml:space="preserve">Cash and cash equivalents </t>
  </si>
  <si>
    <t>Statement of comprehensive income</t>
  </si>
  <si>
    <t>Year ended 31 December</t>
  </si>
  <si>
    <t>Items that will not be reclassified</t>
  </si>
  <si>
    <t xml:space="preserve">   of defined benefit plans</t>
  </si>
  <si>
    <t>Income tax relating to items</t>
  </si>
  <si>
    <t xml:space="preserve">   that will not be reclassified</t>
  </si>
  <si>
    <t>Total items that will not be reclassified</t>
  </si>
  <si>
    <t xml:space="preserve">   to profit or loss</t>
  </si>
  <si>
    <t xml:space="preserve">   for the year, net of tax</t>
  </si>
  <si>
    <t xml:space="preserve">   for the year</t>
  </si>
  <si>
    <t>Transactions with owners, recorded directly in equity</t>
  </si>
  <si>
    <t xml:space="preserve">   Contributions by and distributions to owners of the parent</t>
  </si>
  <si>
    <t>Total transactions with owners, recorded directly in equity</t>
  </si>
  <si>
    <t>Statement of changes in equity</t>
  </si>
  <si>
    <t>Year ended 31 December 2018</t>
  </si>
  <si>
    <t xml:space="preserve">   Total contributions by and distributions to owners of the parent</t>
  </si>
  <si>
    <t xml:space="preserve">   Changes in ownership interests in subsidiaries</t>
  </si>
  <si>
    <t xml:space="preserve">   Total changes in ownership interests in subsidiaries</t>
  </si>
  <si>
    <t>Comprehensive income for the year</t>
  </si>
  <si>
    <t>Total comprehensive income for the year</t>
  </si>
  <si>
    <t>Balance at 31 December 2018</t>
  </si>
  <si>
    <t>Statement of cash flows</t>
  </si>
  <si>
    <t>Depreciation and amortisation</t>
  </si>
  <si>
    <t>Repayment of short-term loans</t>
  </si>
  <si>
    <t>Cash and cash equivalents at 1 January</t>
  </si>
  <si>
    <t>Cash and cash equivalents at 31 December</t>
  </si>
  <si>
    <t>Increase in property, plant and equipment during the year</t>
  </si>
  <si>
    <t>Other comprehensive income (expense)</t>
  </si>
  <si>
    <t xml:space="preserve">Statement of changes in equity </t>
  </si>
  <si>
    <t>Proceeds from sale of current investments</t>
  </si>
  <si>
    <t>Gain on disposal of current investments</t>
  </si>
  <si>
    <t>Gains on fair value adjustment</t>
  </si>
  <si>
    <t>Gain on bargain purchase</t>
  </si>
  <si>
    <t>Revenue</t>
  </si>
  <si>
    <t>Other components</t>
  </si>
  <si>
    <t>shareholders' equity</t>
  </si>
  <si>
    <t xml:space="preserve">   Total contributions by and distributions to owners</t>
  </si>
  <si>
    <t>Losses on inventories devaluation</t>
  </si>
  <si>
    <t>Total revenue</t>
  </si>
  <si>
    <t>2019</t>
  </si>
  <si>
    <t>Year ended 31 December 2019</t>
  </si>
  <si>
    <t>(Gain) loss on disposal of property, plant and equipment</t>
  </si>
  <si>
    <t>Short-term loans to subsidiaries</t>
  </si>
  <si>
    <t>Proceeds from repayment of short-term loans to subsidiaries</t>
  </si>
  <si>
    <t>Gains on remeasurements</t>
  </si>
  <si>
    <t>Balance at 31 December 2019</t>
  </si>
  <si>
    <t>Short-term loan to subsidiaries</t>
  </si>
  <si>
    <t xml:space="preserve">Total current assets </t>
  </si>
  <si>
    <t>Property, plant and equipment</t>
  </si>
  <si>
    <t xml:space="preserve">Total non-current assets </t>
  </si>
  <si>
    <t xml:space="preserve">Total current liabilities </t>
  </si>
  <si>
    <t xml:space="preserve">Non-current liabilities </t>
  </si>
  <si>
    <t>Non-current provisions for employee benefits</t>
  </si>
  <si>
    <t xml:space="preserve">Total non-current liabilities </t>
  </si>
  <si>
    <t xml:space="preserve">Share capital: </t>
  </si>
  <si>
    <t>Share premium:</t>
  </si>
  <si>
    <t xml:space="preserve">     Legal reserve</t>
  </si>
  <si>
    <t>Dividend income from subsidiaries</t>
  </si>
  <si>
    <t>Profit (loss) before income tax expense</t>
  </si>
  <si>
    <t xml:space="preserve">Tax expense (income) </t>
  </si>
  <si>
    <t>Profit (loss) attributable to:</t>
  </si>
  <si>
    <t>Profit (loss) for the year</t>
  </si>
  <si>
    <t>Total comprehensive income (expense)</t>
  </si>
  <si>
    <t>Basic earnings (loss) per share (in Baht)</t>
  </si>
  <si>
    <t>Adjustments to reconcile profit (loss) to cash receipts (payments)</t>
  </si>
  <si>
    <t>6, 9</t>
  </si>
  <si>
    <t>6, 11</t>
  </si>
  <si>
    <t>5, 13</t>
  </si>
  <si>
    <t>6, 19</t>
  </si>
  <si>
    <t>12, 13</t>
  </si>
  <si>
    <t>16, 22</t>
  </si>
  <si>
    <t xml:space="preserve">   Other comprehensive income (expense)</t>
  </si>
  <si>
    <t xml:space="preserve">   Profit (loss)</t>
  </si>
  <si>
    <t>Balance at 1 January 2018</t>
  </si>
  <si>
    <t>Balance at 1 January 2019</t>
  </si>
  <si>
    <t>Tax expense (income)</t>
  </si>
  <si>
    <t>Impairment losses on intangible assets</t>
  </si>
  <si>
    <t>Taxes paid</t>
  </si>
  <si>
    <t xml:space="preserve">Net cash used in investing activities  </t>
  </si>
  <si>
    <t xml:space="preserve">Net cash used in financing activities  </t>
  </si>
  <si>
    <t>Net decrease in cash and cash equivalents,</t>
  </si>
  <si>
    <t>Net decrease in cash and cash equivalents</t>
  </si>
  <si>
    <t>Property, plant and epuipment acquired during the year</t>
  </si>
  <si>
    <t xml:space="preserve">Profit (loss) for the year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</si>
</sst>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9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6">
    <xf numFmtId="0" fontId="0" fillId="0" borderId="0" xfId="0"/>
    <xf numFmtId="0" fontId="3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0" fontId="10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Continuous"/>
    </xf>
    <xf numFmtId="0" fontId="3" fillId="0" borderId="0" xfId="0" applyNumberFormat="1" applyFont="1" applyFill="1" applyBorder="1" applyAlignment="1">
      <alignment horizontal="centerContinuous"/>
    </xf>
    <xf numFmtId="0" fontId="5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/>
    <xf numFmtId="164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0" fontId="3" fillId="0" borderId="0" xfId="0" quotePrefix="1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0" fontId="7" fillId="0" borderId="0" xfId="0" applyNumberFormat="1" applyFont="1" applyFill="1" applyAlignment="1"/>
    <xf numFmtId="164" fontId="12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5" fillId="0" borderId="0" xfId="0" applyFont="1" applyFill="1" applyAlignment="1"/>
    <xf numFmtId="37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41" fontId="2" fillId="0" borderId="1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37" fontId="2" fillId="0" borderId="0" xfId="0" applyNumberFormat="1" applyFont="1" applyAlignment="1"/>
    <xf numFmtId="37" fontId="11" fillId="0" borderId="0" xfId="0" applyNumberFormat="1" applyFont="1" applyAlignment="1"/>
    <xf numFmtId="164" fontId="3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/>
    <xf numFmtId="164" fontId="3" fillId="0" borderId="0" xfId="0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4" fontId="2" fillId="0" borderId="4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centerContinuous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3" fillId="0" borderId="0" xfId="1" applyFont="1" applyFill="1" applyBorder="1" applyAlignment="1">
      <alignment horizontal="center"/>
    </xf>
    <xf numFmtId="164" fontId="13" fillId="0" borderId="0" xfId="0" applyNumberFormat="1" applyFont="1" applyFill="1" applyAlignment="1"/>
    <xf numFmtId="164" fontId="14" fillId="0" borderId="0" xfId="0" applyNumberFormat="1" applyFont="1" applyFill="1" applyBorder="1" applyAlignment="1"/>
    <xf numFmtId="164" fontId="14" fillId="0" borderId="0" xfId="0" applyNumberFormat="1" applyFont="1" applyFill="1" applyAlignment="1"/>
    <xf numFmtId="164" fontId="15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/>
    <xf numFmtId="41" fontId="2" fillId="0" borderId="0" xfId="0" applyNumberFormat="1" applyFont="1" applyFill="1" applyAlignment="1">
      <alignment horizontal="left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41" fontId="2" fillId="0" borderId="1" xfId="1" applyNumberFormat="1" applyFont="1" applyFill="1" applyBorder="1" applyAlignment="1">
      <alignment horizontal="left"/>
    </xf>
    <xf numFmtId="164" fontId="2" fillId="0" borderId="1" xfId="1" applyNumberFormat="1" applyFont="1" applyFill="1" applyBorder="1" applyAlignment="1">
      <alignment horizontal="center"/>
    </xf>
    <xf numFmtId="41" fontId="16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3" fillId="0" borderId="1" xfId="0" applyNumberFormat="1" applyFont="1" applyFill="1" applyBorder="1" applyAlignment="1"/>
    <xf numFmtId="41" fontId="2" fillId="0" borderId="5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3" fillId="2" borderId="0" xfId="0" applyNumberFormat="1" applyFont="1" applyFill="1" applyAlignment="1"/>
    <xf numFmtId="164" fontId="3" fillId="2" borderId="0" xfId="0" applyNumberFormat="1" applyFont="1" applyFill="1" applyBorder="1" applyAlignment="1"/>
    <xf numFmtId="41" fontId="2" fillId="0" borderId="3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6" fontId="2" fillId="0" borderId="0" xfId="0" applyNumberFormat="1" applyFont="1" applyFill="1" applyBorder="1" applyAlignment="1">
      <alignment horizontal="right"/>
    </xf>
    <xf numFmtId="43" fontId="2" fillId="0" borderId="0" xfId="1" applyFont="1" applyFill="1" applyBorder="1" applyAlignment="1"/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6" fontId="2" fillId="0" borderId="4" xfId="0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" fontId="11" fillId="0" borderId="0" xfId="0" quotePrefix="1" applyNumberFormat="1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R83"/>
  <sheetViews>
    <sheetView tabSelected="1" view="pageBreakPreview" zoomScale="90" zoomScaleNormal="80" zoomScaleSheetLayoutView="90" workbookViewId="0">
      <selection activeCell="A87" sqref="A87"/>
    </sheetView>
  </sheetViews>
  <sheetFormatPr defaultColWidth="10.7265625" defaultRowHeight="21.75" customHeight="1" x14ac:dyDescent="0.3"/>
  <cols>
    <col min="1" max="1" width="41.54296875" style="19" customWidth="1"/>
    <col min="2" max="2" width="5.54296875" style="19" customWidth="1"/>
    <col min="3" max="3" width="0.81640625" style="20" customWidth="1"/>
    <col min="4" max="4" width="15.54296875" style="20" customWidth="1"/>
    <col min="5" max="5" width="0.81640625" style="20" customWidth="1"/>
    <col min="6" max="6" width="15.54296875" style="20" customWidth="1"/>
    <col min="7" max="7" width="0.81640625" style="20" customWidth="1"/>
    <col min="8" max="8" width="15.54296875" style="20" customWidth="1"/>
    <col min="9" max="9" width="0.81640625" style="20" customWidth="1"/>
    <col min="10" max="10" width="15.54296875" style="20" customWidth="1"/>
    <col min="11" max="11" width="10.7265625" style="20"/>
    <col min="12" max="12" width="15.453125" style="20" customWidth="1"/>
    <col min="13" max="13" width="1.1796875" style="20" customWidth="1"/>
    <col min="14" max="14" width="12.81640625" style="20" customWidth="1"/>
    <col min="15" max="15" width="1.81640625" style="20" customWidth="1"/>
    <col min="16" max="16" width="10.7265625" style="20"/>
    <col min="17" max="17" width="1.81640625" style="20" customWidth="1"/>
    <col min="18" max="18" width="12.453125" style="20" customWidth="1"/>
    <col min="19" max="16384" width="10.7265625" style="20"/>
  </cols>
  <sheetData>
    <row r="1" spans="1:10" s="17" customFormat="1" ht="21.75" customHeight="1" x14ac:dyDescent="0.35">
      <c r="A1" s="104" t="s">
        <v>70</v>
      </c>
      <c r="B1" s="15"/>
      <c r="C1" s="16"/>
      <c r="D1" s="16"/>
      <c r="E1" s="16"/>
      <c r="F1" s="16"/>
      <c r="G1" s="16"/>
      <c r="H1" s="16"/>
      <c r="I1" s="16"/>
      <c r="J1" s="16"/>
    </row>
    <row r="2" spans="1:10" s="17" customFormat="1" ht="21.75" customHeight="1" x14ac:dyDescent="0.3">
      <c r="A2" s="18" t="s">
        <v>69</v>
      </c>
      <c r="B2" s="15"/>
      <c r="C2" s="16"/>
      <c r="D2" s="16"/>
      <c r="E2" s="16"/>
      <c r="F2" s="16"/>
      <c r="G2" s="16"/>
      <c r="H2" s="16"/>
      <c r="I2" s="16"/>
      <c r="J2" s="16"/>
    </row>
    <row r="3" spans="1:10" s="17" customFormat="1" ht="21.75" customHeight="1" x14ac:dyDescent="0.3">
      <c r="A3" s="18"/>
      <c r="B3" s="15"/>
      <c r="C3" s="16"/>
      <c r="D3" s="16"/>
      <c r="E3" s="16"/>
      <c r="F3" s="116"/>
      <c r="G3" s="16"/>
      <c r="H3" s="16"/>
      <c r="I3" s="16"/>
      <c r="J3" s="16"/>
    </row>
    <row r="4" spans="1:10" s="17" customFormat="1" ht="21.75" customHeight="1" x14ac:dyDescent="0.3">
      <c r="B4" s="15"/>
      <c r="C4" s="16"/>
      <c r="D4" s="196" t="s">
        <v>65</v>
      </c>
      <c r="E4" s="196"/>
      <c r="F4" s="196"/>
      <c r="G4" s="16"/>
      <c r="H4" s="196" t="s">
        <v>67</v>
      </c>
      <c r="I4" s="197"/>
      <c r="J4" s="196"/>
    </row>
    <row r="5" spans="1:10" ht="21.75" customHeight="1" x14ac:dyDescent="0.3">
      <c r="B5" s="21"/>
      <c r="C5" s="22"/>
      <c r="D5" s="199" t="s">
        <v>66</v>
      </c>
      <c r="E5" s="199"/>
      <c r="F5" s="199"/>
      <c r="G5" s="23"/>
      <c r="H5" s="199" t="s">
        <v>66</v>
      </c>
      <c r="I5" s="199"/>
      <c r="J5" s="199"/>
    </row>
    <row r="6" spans="1:10" ht="21.75" customHeight="1" x14ac:dyDescent="0.3">
      <c r="B6" s="21"/>
      <c r="C6" s="22"/>
      <c r="D6" s="200" t="s">
        <v>148</v>
      </c>
      <c r="E6" s="200"/>
      <c r="F6" s="200"/>
      <c r="G6" s="22"/>
      <c r="H6" s="200" t="s">
        <v>148</v>
      </c>
      <c r="I6" s="200"/>
      <c r="J6" s="200"/>
    </row>
    <row r="7" spans="1:10" ht="21.75" customHeight="1" x14ac:dyDescent="0.3">
      <c r="A7" s="9" t="s">
        <v>3</v>
      </c>
      <c r="B7" s="192" t="s">
        <v>2</v>
      </c>
      <c r="C7" s="22"/>
      <c r="D7" s="25" t="s">
        <v>190</v>
      </c>
      <c r="E7" s="26"/>
      <c r="F7" s="25" t="s">
        <v>32</v>
      </c>
      <c r="G7" s="26"/>
      <c r="H7" s="25" t="s">
        <v>190</v>
      </c>
      <c r="I7" s="26"/>
      <c r="J7" s="25" t="s">
        <v>32</v>
      </c>
    </row>
    <row r="8" spans="1:10" ht="21.75" customHeight="1" x14ac:dyDescent="0.3">
      <c r="B8" s="151"/>
      <c r="C8" s="22"/>
      <c r="D8" s="198" t="s">
        <v>149</v>
      </c>
      <c r="E8" s="198"/>
      <c r="F8" s="198"/>
      <c r="G8" s="198"/>
      <c r="H8" s="198"/>
      <c r="I8" s="198"/>
      <c r="J8" s="198"/>
    </row>
    <row r="9" spans="1:10" ht="21.75" customHeight="1" x14ac:dyDescent="0.3">
      <c r="A9" s="3" t="s">
        <v>4</v>
      </c>
      <c r="B9" s="27"/>
    </row>
    <row r="10" spans="1:10" ht="21.75" customHeight="1" x14ac:dyDescent="0.3">
      <c r="A10" s="7" t="s">
        <v>150</v>
      </c>
      <c r="B10" s="27">
        <v>7</v>
      </c>
      <c r="D10" s="29">
        <v>1023690359</v>
      </c>
      <c r="E10" s="29"/>
      <c r="F10" s="29">
        <v>1774482026</v>
      </c>
      <c r="H10" s="29">
        <v>824942712</v>
      </c>
      <c r="I10" s="29"/>
      <c r="J10" s="29">
        <v>1484274111</v>
      </c>
    </row>
    <row r="11" spans="1:10" ht="21.75" customHeight="1" x14ac:dyDescent="0.3">
      <c r="A11" s="7" t="s">
        <v>140</v>
      </c>
      <c r="B11" s="27">
        <v>8</v>
      </c>
      <c r="D11" s="29">
        <v>2908041682</v>
      </c>
      <c r="E11" s="29"/>
      <c r="F11" s="29">
        <v>2399564269</v>
      </c>
      <c r="H11" s="29">
        <v>2908041682</v>
      </c>
      <c r="I11" s="29"/>
      <c r="J11" s="29">
        <v>2399564269</v>
      </c>
    </row>
    <row r="12" spans="1:10" ht="21.75" customHeight="1" x14ac:dyDescent="0.3">
      <c r="A12" s="7" t="s">
        <v>75</v>
      </c>
      <c r="B12" s="27" t="s">
        <v>216</v>
      </c>
      <c r="C12" s="192"/>
      <c r="D12" s="29">
        <v>240639677</v>
      </c>
      <c r="E12" s="29"/>
      <c r="F12" s="29">
        <v>265889558</v>
      </c>
      <c r="H12" s="29">
        <v>232594882</v>
      </c>
      <c r="I12" s="29"/>
      <c r="J12" s="29">
        <v>209572444</v>
      </c>
    </row>
    <row r="13" spans="1:10" ht="21.75" customHeight="1" x14ac:dyDescent="0.3">
      <c r="A13" s="7" t="s">
        <v>197</v>
      </c>
      <c r="B13" s="27">
        <v>6</v>
      </c>
      <c r="C13" s="192"/>
      <c r="D13" s="29">
        <v>0</v>
      </c>
      <c r="E13" s="29"/>
      <c r="F13" s="29">
        <v>0</v>
      </c>
      <c r="H13" s="29">
        <v>114000000</v>
      </c>
      <c r="I13" s="29"/>
      <c r="J13" s="29">
        <v>100000000</v>
      </c>
    </row>
    <row r="14" spans="1:10" ht="21.75" customHeight="1" x14ac:dyDescent="0.3">
      <c r="A14" s="7" t="s">
        <v>54</v>
      </c>
      <c r="B14" s="27">
        <v>10</v>
      </c>
      <c r="D14" s="29">
        <v>361815951</v>
      </c>
      <c r="E14" s="29"/>
      <c r="F14" s="29">
        <v>391583315</v>
      </c>
      <c r="H14" s="29">
        <v>276665435</v>
      </c>
      <c r="I14" s="29"/>
      <c r="J14" s="29">
        <v>359180129</v>
      </c>
    </row>
    <row r="15" spans="1:10" ht="21.75" customHeight="1" x14ac:dyDescent="0.3">
      <c r="A15" s="7" t="s">
        <v>5</v>
      </c>
      <c r="B15" s="27"/>
      <c r="D15" s="29">
        <v>20560540</v>
      </c>
      <c r="E15" s="29"/>
      <c r="F15" s="29">
        <v>5103996</v>
      </c>
      <c r="H15" s="29">
        <v>5352677</v>
      </c>
      <c r="I15" s="29"/>
      <c r="J15" s="29">
        <v>2704780</v>
      </c>
    </row>
    <row r="16" spans="1:10" s="10" customFormat="1" ht="21.75" customHeight="1" x14ac:dyDescent="0.3">
      <c r="A16" s="9" t="s">
        <v>198</v>
      </c>
      <c r="B16" s="30"/>
      <c r="D16" s="49">
        <f>SUM(D10:D15)</f>
        <v>4554748209</v>
      </c>
      <c r="E16" s="13"/>
      <c r="F16" s="49">
        <f>SUM(F10:F15)</f>
        <v>4836623164</v>
      </c>
      <c r="G16" s="13"/>
      <c r="H16" s="49">
        <f>SUM(H10:H15)</f>
        <v>4361597388</v>
      </c>
      <c r="I16" s="13"/>
      <c r="J16" s="49">
        <f>SUM(J10:J15)</f>
        <v>4555295733</v>
      </c>
    </row>
    <row r="17" spans="1:18" ht="21.75" customHeight="1" x14ac:dyDescent="0.3">
      <c r="A17" s="9"/>
      <c r="B17" s="27"/>
      <c r="D17" s="31"/>
      <c r="E17" s="32"/>
      <c r="F17" s="31"/>
      <c r="G17" s="32"/>
      <c r="H17" s="31"/>
      <c r="I17" s="32"/>
      <c r="J17" s="31"/>
    </row>
    <row r="18" spans="1:18" ht="21.75" customHeight="1" x14ac:dyDescent="0.3">
      <c r="A18" s="3" t="s">
        <v>6</v>
      </c>
      <c r="B18" s="27"/>
      <c r="D18" s="32"/>
      <c r="E18" s="32"/>
      <c r="F18" s="32"/>
      <c r="G18" s="32"/>
      <c r="H18" s="32"/>
      <c r="I18" s="32"/>
      <c r="J18" s="32"/>
    </row>
    <row r="19" spans="1:18" ht="21.75" customHeight="1" x14ac:dyDescent="0.3">
      <c r="A19" s="7" t="s">
        <v>31</v>
      </c>
      <c r="B19" s="27">
        <v>11</v>
      </c>
      <c r="D19" s="29">
        <v>0</v>
      </c>
      <c r="E19" s="45"/>
      <c r="F19" s="29">
        <v>0</v>
      </c>
      <c r="G19" s="34"/>
      <c r="H19" s="29">
        <v>201029510</v>
      </c>
      <c r="I19" s="29"/>
      <c r="J19" s="29">
        <v>201029510</v>
      </c>
    </row>
    <row r="20" spans="1:18" ht="21.75" customHeight="1" x14ac:dyDescent="0.3">
      <c r="A20" s="7" t="s">
        <v>199</v>
      </c>
      <c r="B20" s="27">
        <v>12</v>
      </c>
      <c r="D20" s="29">
        <v>257934978</v>
      </c>
      <c r="E20" s="29"/>
      <c r="F20" s="29">
        <v>274221221</v>
      </c>
      <c r="G20" s="34"/>
      <c r="H20" s="29">
        <v>255568933</v>
      </c>
      <c r="I20" s="29"/>
      <c r="J20" s="29">
        <v>273248147</v>
      </c>
    </row>
    <row r="21" spans="1:18" ht="21.75" customHeight="1" x14ac:dyDescent="0.3">
      <c r="A21" s="7" t="s">
        <v>26</v>
      </c>
      <c r="B21" s="27" t="s">
        <v>218</v>
      </c>
      <c r="D21" s="29">
        <v>99295770</v>
      </c>
      <c r="E21" s="29"/>
      <c r="F21" s="29">
        <v>108828528</v>
      </c>
      <c r="G21" s="34"/>
      <c r="H21" s="29">
        <v>14174399</v>
      </c>
      <c r="I21" s="29"/>
      <c r="J21" s="29">
        <v>16598160</v>
      </c>
    </row>
    <row r="22" spans="1:18" ht="21.75" customHeight="1" x14ac:dyDescent="0.3">
      <c r="A22" s="7" t="s">
        <v>101</v>
      </c>
      <c r="B22" s="27"/>
      <c r="D22" s="33"/>
      <c r="E22" s="29"/>
      <c r="F22" s="33"/>
      <c r="G22" s="34"/>
      <c r="H22" s="29"/>
      <c r="I22" s="29"/>
      <c r="J22" s="29"/>
    </row>
    <row r="23" spans="1:18" ht="21.75" customHeight="1" x14ac:dyDescent="0.3">
      <c r="A23" s="7" t="s">
        <v>102</v>
      </c>
      <c r="B23" s="27">
        <v>14</v>
      </c>
      <c r="D23" s="33">
        <v>20273000</v>
      </c>
      <c r="E23" s="29"/>
      <c r="F23" s="33">
        <v>20273000</v>
      </c>
      <c r="G23" s="34"/>
      <c r="H23" s="29">
        <v>20273000</v>
      </c>
      <c r="I23" s="29"/>
      <c r="J23" s="29">
        <v>20273000</v>
      </c>
    </row>
    <row r="24" spans="1:18" ht="21.75" customHeight="1" x14ac:dyDescent="0.3">
      <c r="A24" s="7" t="s">
        <v>27</v>
      </c>
      <c r="B24" s="27">
        <v>22</v>
      </c>
      <c r="D24" s="29">
        <v>22742375</v>
      </c>
      <c r="E24" s="29"/>
      <c r="F24" s="29">
        <v>6533947</v>
      </c>
      <c r="G24" s="34"/>
      <c r="H24" s="29">
        <v>5320544</v>
      </c>
      <c r="I24" s="29"/>
      <c r="J24" s="29">
        <v>2182610</v>
      </c>
    </row>
    <row r="25" spans="1:18" ht="21.75" customHeight="1" x14ac:dyDescent="0.3">
      <c r="A25" s="7" t="s">
        <v>7</v>
      </c>
      <c r="B25" s="27"/>
      <c r="D25" s="35">
        <v>1714632</v>
      </c>
      <c r="E25" s="29"/>
      <c r="F25" s="35">
        <v>1723364</v>
      </c>
      <c r="G25" s="34"/>
      <c r="H25" s="35">
        <v>29130</v>
      </c>
      <c r="I25" s="29"/>
      <c r="J25" s="35">
        <v>26130</v>
      </c>
    </row>
    <row r="26" spans="1:18" s="10" customFormat="1" ht="21.75" customHeight="1" x14ac:dyDescent="0.3">
      <c r="A26" s="9" t="s">
        <v>200</v>
      </c>
      <c r="B26" s="30"/>
      <c r="D26" s="49">
        <f>SUM(D19:D25)</f>
        <v>401960755</v>
      </c>
      <c r="E26" s="13"/>
      <c r="F26" s="49">
        <f>SUM(F19:F25)</f>
        <v>411580060</v>
      </c>
      <c r="G26" s="13"/>
      <c r="H26" s="49">
        <f>SUM(H19:H25)</f>
        <v>496395516</v>
      </c>
      <c r="I26" s="13"/>
      <c r="J26" s="49">
        <f>SUM(J19:J25)</f>
        <v>513357557</v>
      </c>
    </row>
    <row r="27" spans="1:18" s="10" customFormat="1" ht="30" customHeight="1" thickBot="1" x14ac:dyDescent="0.35">
      <c r="A27" s="9" t="s">
        <v>8</v>
      </c>
      <c r="B27" s="11"/>
      <c r="D27" s="12">
        <f>SUM(D26,D16)</f>
        <v>4956708964</v>
      </c>
      <c r="E27" s="13"/>
      <c r="F27" s="12">
        <f>SUM(F26,F16)</f>
        <v>5248203224</v>
      </c>
      <c r="G27" s="13"/>
      <c r="H27" s="12">
        <f>SUM(H26,H16)</f>
        <v>4857992904</v>
      </c>
      <c r="I27" s="14"/>
      <c r="J27" s="12">
        <f>SUM(J26,J16)</f>
        <v>5068653290</v>
      </c>
      <c r="P27" s="10">
        <f>H27-H82</f>
        <v>0</v>
      </c>
      <c r="R27" s="10">
        <f>J27-J82</f>
        <v>0</v>
      </c>
    </row>
    <row r="28" spans="1:18" ht="21.75" customHeight="1" thickTop="1" x14ac:dyDescent="0.3">
      <c r="D28" s="36"/>
      <c r="F28" s="36"/>
      <c r="H28" s="36"/>
      <c r="I28" s="36"/>
      <c r="J28" s="36"/>
    </row>
    <row r="29" spans="1:18" ht="21.75" customHeight="1" x14ac:dyDescent="0.3">
      <c r="A29" s="37"/>
      <c r="D29" s="36"/>
      <c r="F29" s="36"/>
      <c r="H29" s="36"/>
      <c r="I29" s="36"/>
      <c r="J29" s="36"/>
    </row>
    <row r="30" spans="1:18" s="17" customFormat="1" ht="21.75" customHeight="1" x14ac:dyDescent="0.35">
      <c r="A30" s="104" t="s">
        <v>70</v>
      </c>
      <c r="B30" s="15"/>
      <c r="C30" s="16"/>
      <c r="D30" s="16"/>
      <c r="E30" s="16"/>
      <c r="F30" s="16"/>
      <c r="G30" s="16"/>
      <c r="H30" s="16"/>
      <c r="I30" s="16"/>
      <c r="J30" s="16"/>
    </row>
    <row r="31" spans="1:18" s="17" customFormat="1" ht="21.75" customHeight="1" x14ac:dyDescent="0.3">
      <c r="A31" s="18" t="s">
        <v>69</v>
      </c>
      <c r="B31" s="15"/>
      <c r="C31" s="16"/>
      <c r="D31" s="16"/>
      <c r="E31" s="16"/>
      <c r="F31" s="16"/>
      <c r="G31" s="16"/>
      <c r="H31" s="16"/>
      <c r="I31" s="16"/>
      <c r="J31" s="16"/>
    </row>
    <row r="32" spans="1:18" s="17" customFormat="1" ht="21.75" customHeight="1" x14ac:dyDescent="0.3">
      <c r="A32" s="18"/>
      <c r="B32" s="15"/>
      <c r="C32" s="16"/>
      <c r="D32" s="16"/>
      <c r="E32" s="16"/>
      <c r="F32" s="16"/>
      <c r="G32" s="16"/>
      <c r="H32" s="16"/>
      <c r="I32" s="16"/>
      <c r="J32" s="16"/>
    </row>
    <row r="33" spans="1:10" s="17" customFormat="1" ht="21.75" customHeight="1" x14ac:dyDescent="0.3">
      <c r="B33" s="15"/>
      <c r="C33" s="16"/>
      <c r="D33" s="196" t="s">
        <v>65</v>
      </c>
      <c r="E33" s="196"/>
      <c r="F33" s="196"/>
      <c r="G33" s="16"/>
      <c r="H33" s="196" t="s">
        <v>67</v>
      </c>
      <c r="I33" s="197"/>
      <c r="J33" s="196"/>
    </row>
    <row r="34" spans="1:10" ht="21.75" customHeight="1" x14ac:dyDescent="0.3">
      <c r="B34" s="38"/>
      <c r="C34" s="22"/>
      <c r="D34" s="199" t="s">
        <v>66</v>
      </c>
      <c r="E34" s="199"/>
      <c r="F34" s="199"/>
      <c r="G34" s="23"/>
      <c r="H34" s="199" t="s">
        <v>66</v>
      </c>
      <c r="I34" s="199"/>
      <c r="J34" s="199"/>
    </row>
    <row r="35" spans="1:10" ht="21.75" customHeight="1" x14ac:dyDescent="0.3">
      <c r="B35" s="38"/>
      <c r="C35" s="22"/>
      <c r="D35" s="200" t="s">
        <v>148</v>
      </c>
      <c r="E35" s="200"/>
      <c r="F35" s="200"/>
      <c r="G35" s="22"/>
      <c r="H35" s="200" t="s">
        <v>148</v>
      </c>
      <c r="I35" s="200"/>
      <c r="J35" s="200"/>
    </row>
    <row r="36" spans="1:10" ht="21.75" customHeight="1" x14ac:dyDescent="0.3">
      <c r="A36" s="9" t="s">
        <v>68</v>
      </c>
      <c r="B36" s="192" t="s">
        <v>2</v>
      </c>
      <c r="C36" s="22"/>
      <c r="D36" s="25" t="s">
        <v>190</v>
      </c>
      <c r="E36" s="26"/>
      <c r="F36" s="25" t="s">
        <v>32</v>
      </c>
      <c r="G36" s="26"/>
      <c r="H36" s="25" t="s">
        <v>190</v>
      </c>
      <c r="I36" s="26"/>
      <c r="J36" s="25" t="s">
        <v>32</v>
      </c>
    </row>
    <row r="37" spans="1:10" ht="21.75" customHeight="1" x14ac:dyDescent="0.3">
      <c r="B37" s="151"/>
      <c r="C37" s="22"/>
      <c r="D37" s="198" t="s">
        <v>149</v>
      </c>
      <c r="E37" s="198"/>
      <c r="F37" s="198"/>
      <c r="G37" s="198"/>
      <c r="H37" s="198"/>
      <c r="I37" s="198"/>
      <c r="J37" s="198"/>
    </row>
    <row r="38" spans="1:10" s="48" customFormat="1" ht="21.75" customHeight="1" x14ac:dyDescent="0.3">
      <c r="A38" s="3" t="s">
        <v>9</v>
      </c>
      <c r="B38" s="27"/>
    </row>
    <row r="39" spans="1:10" ht="21.75" customHeight="1" x14ac:dyDescent="0.3">
      <c r="A39" s="7" t="s">
        <v>71</v>
      </c>
      <c r="B39" s="27"/>
      <c r="D39" s="29">
        <v>180979629</v>
      </c>
      <c r="E39" s="29"/>
      <c r="F39" s="29">
        <v>156899580</v>
      </c>
      <c r="H39" s="29">
        <v>43480711</v>
      </c>
      <c r="I39" s="29"/>
      <c r="J39" s="29">
        <v>52880088</v>
      </c>
    </row>
    <row r="40" spans="1:10" ht="21.75" hidden="1" customHeight="1" x14ac:dyDescent="0.3">
      <c r="A40" s="7" t="s">
        <v>33</v>
      </c>
      <c r="B40" s="27"/>
      <c r="D40" s="29"/>
      <c r="E40" s="29"/>
      <c r="F40" s="29"/>
      <c r="H40" s="29"/>
      <c r="I40" s="29"/>
      <c r="J40" s="29"/>
    </row>
    <row r="41" spans="1:10" ht="21.75" customHeight="1" x14ac:dyDescent="0.3">
      <c r="A41" s="7" t="s">
        <v>120</v>
      </c>
      <c r="B41" s="27"/>
      <c r="D41" s="29"/>
      <c r="E41" s="29"/>
      <c r="F41" s="29"/>
      <c r="H41" s="29"/>
      <c r="I41" s="29"/>
      <c r="J41" s="29"/>
    </row>
    <row r="42" spans="1:10" ht="21.75" customHeight="1" x14ac:dyDescent="0.3">
      <c r="A42" s="7" t="s">
        <v>103</v>
      </c>
      <c r="B42" s="27">
        <v>15</v>
      </c>
      <c r="D42" s="29">
        <v>0</v>
      </c>
      <c r="E42" s="29"/>
      <c r="F42" s="29">
        <v>29492352</v>
      </c>
      <c r="H42" s="29">
        <v>0</v>
      </c>
      <c r="I42" s="29"/>
      <c r="J42" s="29">
        <v>29492352</v>
      </c>
    </row>
    <row r="43" spans="1:10" ht="21.75" customHeight="1" x14ac:dyDescent="0.3">
      <c r="A43" s="7" t="s">
        <v>82</v>
      </c>
      <c r="B43" s="27"/>
    </row>
    <row r="44" spans="1:10" ht="21.75" customHeight="1" x14ac:dyDescent="0.3">
      <c r="A44" s="7" t="s">
        <v>104</v>
      </c>
      <c r="B44" s="27">
        <v>15</v>
      </c>
      <c r="D44" s="29">
        <v>408664</v>
      </c>
      <c r="E44" s="29"/>
      <c r="F44" s="29">
        <v>993117</v>
      </c>
      <c r="H44" s="29">
        <v>408664</v>
      </c>
      <c r="I44" s="29"/>
      <c r="J44" s="29">
        <v>993117</v>
      </c>
    </row>
    <row r="45" spans="1:10" ht="21.75" customHeight="1" x14ac:dyDescent="0.3">
      <c r="A45" s="7" t="s">
        <v>121</v>
      </c>
      <c r="B45" s="27"/>
      <c r="D45" s="29">
        <v>3521982</v>
      </c>
      <c r="E45" s="29"/>
      <c r="F45" s="29">
        <v>4229115</v>
      </c>
      <c r="H45" s="29">
        <v>3521982</v>
      </c>
      <c r="I45" s="29"/>
      <c r="J45" s="29">
        <v>1663375</v>
      </c>
    </row>
    <row r="46" spans="1:10" ht="21.75" customHeight="1" x14ac:dyDescent="0.3">
      <c r="A46" s="7" t="s">
        <v>10</v>
      </c>
      <c r="B46" s="27"/>
      <c r="D46" s="29">
        <v>5112917</v>
      </c>
      <c r="E46" s="29"/>
      <c r="F46" s="29">
        <v>2854193</v>
      </c>
      <c r="H46" s="29">
        <v>983027</v>
      </c>
      <c r="I46" s="29"/>
      <c r="J46" s="29">
        <v>1080818</v>
      </c>
    </row>
    <row r="47" spans="1:10" s="10" customFormat="1" ht="21.75" customHeight="1" x14ac:dyDescent="0.3">
      <c r="A47" s="9" t="s">
        <v>201</v>
      </c>
      <c r="B47" s="30"/>
      <c r="D47" s="49">
        <f>SUM(D39:D46)</f>
        <v>190023192</v>
      </c>
      <c r="E47" s="14"/>
      <c r="F47" s="49">
        <f>SUM(F39:F46)</f>
        <v>194468357</v>
      </c>
      <c r="G47" s="13"/>
      <c r="H47" s="49">
        <f>SUM(H39:H46)</f>
        <v>48394384</v>
      </c>
      <c r="I47" s="14"/>
      <c r="J47" s="49">
        <f>SUM(J39:J46)</f>
        <v>86109750</v>
      </c>
    </row>
    <row r="48" spans="1:10" ht="21.75" customHeight="1" x14ac:dyDescent="0.3">
      <c r="A48" s="9"/>
      <c r="B48" s="27"/>
      <c r="D48" s="31"/>
      <c r="E48" s="31"/>
      <c r="F48" s="31"/>
      <c r="G48" s="32"/>
      <c r="H48" s="31"/>
      <c r="I48" s="31"/>
      <c r="J48" s="31"/>
    </row>
    <row r="49" spans="1:10" ht="21.75" customHeight="1" x14ac:dyDescent="0.3">
      <c r="A49" s="3" t="s">
        <v>202</v>
      </c>
      <c r="B49" s="27"/>
      <c r="D49" s="31"/>
      <c r="E49" s="31"/>
      <c r="F49" s="31"/>
      <c r="G49" s="32"/>
      <c r="H49" s="31"/>
      <c r="I49" s="31"/>
      <c r="J49" s="31"/>
    </row>
    <row r="50" spans="1:10" ht="21.75" customHeight="1" x14ac:dyDescent="0.3">
      <c r="A50" s="7" t="s">
        <v>84</v>
      </c>
      <c r="B50" s="27">
        <v>15</v>
      </c>
      <c r="D50" s="39">
        <v>0</v>
      </c>
      <c r="E50" s="39"/>
      <c r="F50" s="39">
        <v>61704732</v>
      </c>
      <c r="H50" s="39">
        <v>0</v>
      </c>
      <c r="I50" s="39"/>
      <c r="J50" s="39">
        <v>61704732</v>
      </c>
    </row>
    <row r="51" spans="1:10" ht="21.75" customHeight="1" x14ac:dyDescent="0.3">
      <c r="A51" s="7" t="s">
        <v>83</v>
      </c>
      <c r="B51" s="27"/>
      <c r="D51" s="39"/>
      <c r="E51" s="39"/>
      <c r="F51" s="39"/>
      <c r="H51" s="39"/>
      <c r="I51" s="39"/>
      <c r="J51" s="39"/>
    </row>
    <row r="52" spans="1:10" ht="21.75" customHeight="1" x14ac:dyDescent="0.3">
      <c r="A52" s="7" t="s">
        <v>105</v>
      </c>
      <c r="B52" s="27">
        <v>15</v>
      </c>
      <c r="D52" s="39">
        <v>1805352</v>
      </c>
      <c r="E52" s="39"/>
      <c r="F52" s="39">
        <v>2214017</v>
      </c>
      <c r="H52" s="39">
        <v>1805352</v>
      </c>
      <c r="I52" s="39"/>
      <c r="J52" s="39">
        <v>2214017</v>
      </c>
    </row>
    <row r="53" spans="1:10" ht="21.75" customHeight="1" x14ac:dyDescent="0.3">
      <c r="A53" s="7" t="s">
        <v>203</v>
      </c>
      <c r="B53" s="27">
        <v>16</v>
      </c>
      <c r="D53" s="39">
        <v>2295839</v>
      </c>
      <c r="E53" s="39"/>
      <c r="F53" s="39">
        <v>7096130</v>
      </c>
      <c r="H53" s="39">
        <v>2134200</v>
      </c>
      <c r="I53" s="39"/>
      <c r="J53" s="39">
        <v>5984612</v>
      </c>
    </row>
    <row r="54" spans="1:10" s="10" customFormat="1" ht="21.75" customHeight="1" x14ac:dyDescent="0.3">
      <c r="A54" s="9" t="s">
        <v>204</v>
      </c>
      <c r="B54" s="30"/>
      <c r="D54" s="49">
        <f>SUM(D50:D53)</f>
        <v>4101191</v>
      </c>
      <c r="E54" s="14"/>
      <c r="F54" s="49">
        <f>SUM(F50:F53)</f>
        <v>71014879</v>
      </c>
      <c r="G54" s="13"/>
      <c r="H54" s="49">
        <f>SUM(H50:H53)</f>
        <v>3939552</v>
      </c>
      <c r="I54" s="14"/>
      <c r="J54" s="49">
        <f>SUM(J50:J53)</f>
        <v>69903361</v>
      </c>
    </row>
    <row r="55" spans="1:10" s="10" customFormat="1" ht="30" customHeight="1" x14ac:dyDescent="0.3">
      <c r="A55" s="9" t="s">
        <v>11</v>
      </c>
      <c r="B55" s="11"/>
      <c r="D55" s="95">
        <f>SUM(D54,D47)</f>
        <v>194124383</v>
      </c>
      <c r="E55" s="14"/>
      <c r="F55" s="95">
        <f>SUM(F54,F47)</f>
        <v>265483236</v>
      </c>
      <c r="G55" s="13"/>
      <c r="H55" s="95">
        <f>SUM(H54,H47)</f>
        <v>52333936</v>
      </c>
      <c r="I55" s="14"/>
      <c r="J55" s="95">
        <f>SUM(J54,J47)</f>
        <v>156013111</v>
      </c>
    </row>
    <row r="56" spans="1:10" ht="21.75" customHeight="1" x14ac:dyDescent="0.3">
      <c r="A56" s="37"/>
      <c r="D56" s="36"/>
      <c r="E56" s="36"/>
      <c r="F56" s="36"/>
      <c r="H56" s="36"/>
      <c r="I56" s="36"/>
      <c r="J56" s="36"/>
    </row>
    <row r="57" spans="1:10" ht="21.75" customHeight="1" x14ac:dyDescent="0.3">
      <c r="A57" s="37"/>
      <c r="D57" s="36"/>
      <c r="E57" s="36"/>
      <c r="F57" s="36"/>
      <c r="H57" s="36"/>
      <c r="I57" s="36"/>
      <c r="J57" s="36"/>
    </row>
    <row r="58" spans="1:10" s="17" customFormat="1" ht="21.75" customHeight="1" x14ac:dyDescent="0.35">
      <c r="A58" s="104" t="s">
        <v>70</v>
      </c>
      <c r="B58" s="15"/>
      <c r="C58" s="16"/>
      <c r="D58" s="16"/>
      <c r="E58" s="16"/>
      <c r="F58" s="16"/>
      <c r="G58" s="16"/>
      <c r="H58" s="16"/>
      <c r="I58" s="16"/>
      <c r="J58" s="16"/>
    </row>
    <row r="59" spans="1:10" s="17" customFormat="1" ht="21.75" customHeight="1" x14ac:dyDescent="0.3">
      <c r="A59" s="18" t="s">
        <v>69</v>
      </c>
      <c r="B59" s="15"/>
      <c r="C59" s="16"/>
      <c r="D59" s="16"/>
      <c r="E59" s="16"/>
      <c r="F59" s="16"/>
      <c r="G59" s="16"/>
      <c r="H59" s="16"/>
      <c r="I59" s="16"/>
      <c r="J59" s="16"/>
    </row>
    <row r="60" spans="1:10" s="17" customFormat="1" ht="21.75" customHeight="1" x14ac:dyDescent="0.3">
      <c r="A60" s="18"/>
      <c r="B60" s="15"/>
      <c r="C60" s="16"/>
      <c r="D60" s="16"/>
      <c r="E60" s="16"/>
      <c r="F60" s="16"/>
      <c r="G60" s="16"/>
      <c r="H60" s="16"/>
      <c r="I60" s="16"/>
      <c r="J60" s="16"/>
    </row>
    <row r="61" spans="1:10" s="17" customFormat="1" ht="21.75" customHeight="1" x14ac:dyDescent="0.3">
      <c r="B61" s="42"/>
      <c r="C61" s="41"/>
      <c r="D61" s="196" t="s">
        <v>65</v>
      </c>
      <c r="E61" s="196"/>
      <c r="F61" s="196"/>
      <c r="G61" s="16"/>
      <c r="H61" s="196" t="s">
        <v>67</v>
      </c>
      <c r="I61" s="197"/>
      <c r="J61" s="196"/>
    </row>
    <row r="62" spans="1:10" ht="21.75" customHeight="1" x14ac:dyDescent="0.3">
      <c r="B62" s="21"/>
      <c r="C62" s="22"/>
      <c r="D62" s="199" t="s">
        <v>66</v>
      </c>
      <c r="E62" s="199"/>
      <c r="F62" s="199"/>
      <c r="G62" s="23"/>
      <c r="H62" s="199" t="s">
        <v>66</v>
      </c>
      <c r="I62" s="199"/>
      <c r="J62" s="199"/>
    </row>
    <row r="63" spans="1:10" ht="21.75" customHeight="1" x14ac:dyDescent="0.3">
      <c r="B63" s="21"/>
      <c r="C63" s="22"/>
      <c r="D63" s="200" t="s">
        <v>148</v>
      </c>
      <c r="E63" s="200"/>
      <c r="F63" s="200"/>
      <c r="G63" s="149"/>
      <c r="H63" s="201" t="s">
        <v>148</v>
      </c>
      <c r="I63" s="201"/>
      <c r="J63" s="201"/>
    </row>
    <row r="64" spans="1:10" ht="21.75" customHeight="1" x14ac:dyDescent="0.3">
      <c r="A64" s="9" t="s">
        <v>85</v>
      </c>
      <c r="B64" s="192" t="s">
        <v>2</v>
      </c>
      <c r="C64" s="22"/>
      <c r="D64" s="25" t="s">
        <v>190</v>
      </c>
      <c r="E64" s="26"/>
      <c r="F64" s="25" t="s">
        <v>32</v>
      </c>
      <c r="G64" s="26"/>
      <c r="H64" s="25" t="s">
        <v>190</v>
      </c>
      <c r="I64" s="26"/>
      <c r="J64" s="25" t="s">
        <v>32</v>
      </c>
    </row>
    <row r="65" spans="1:10" ht="21.75" customHeight="1" x14ac:dyDescent="0.3">
      <c r="B65" s="151"/>
      <c r="C65" s="22"/>
      <c r="D65" s="198" t="s">
        <v>149</v>
      </c>
      <c r="E65" s="198"/>
      <c r="F65" s="198"/>
      <c r="G65" s="198"/>
      <c r="H65" s="198"/>
      <c r="I65" s="198"/>
      <c r="J65" s="198"/>
    </row>
    <row r="66" spans="1:10" ht="21.75" customHeight="1" x14ac:dyDescent="0.3">
      <c r="A66" s="3" t="s">
        <v>37</v>
      </c>
      <c r="B66" s="43"/>
      <c r="D66" s="44"/>
      <c r="E66" s="44"/>
      <c r="F66" s="44"/>
      <c r="H66" s="44"/>
      <c r="I66" s="44"/>
      <c r="J66" s="44"/>
    </row>
    <row r="67" spans="1:10" ht="21.75" customHeight="1" x14ac:dyDescent="0.3">
      <c r="A67" s="7" t="s">
        <v>205</v>
      </c>
      <c r="B67" s="43"/>
      <c r="D67" s="44"/>
      <c r="E67" s="44"/>
      <c r="F67" s="44"/>
      <c r="H67" s="44"/>
      <c r="I67" s="44"/>
      <c r="J67" s="44"/>
    </row>
    <row r="68" spans="1:10" ht="21.75" customHeight="1" thickBot="1" x14ac:dyDescent="0.35">
      <c r="A68" s="7" t="s">
        <v>87</v>
      </c>
      <c r="B68" s="27">
        <v>17</v>
      </c>
      <c r="D68" s="46">
        <v>318000000</v>
      </c>
      <c r="E68" s="33"/>
      <c r="F68" s="46">
        <v>318000000</v>
      </c>
      <c r="G68" s="33"/>
      <c r="H68" s="46">
        <v>318000000</v>
      </c>
      <c r="I68" s="33"/>
      <c r="J68" s="46">
        <v>318000000</v>
      </c>
    </row>
    <row r="69" spans="1:10" ht="21.75" customHeight="1" thickTop="1" x14ac:dyDescent="0.3">
      <c r="A69" s="7" t="s">
        <v>86</v>
      </c>
      <c r="B69" s="27"/>
      <c r="D69" s="39">
        <v>317887700</v>
      </c>
      <c r="E69" s="39"/>
      <c r="F69" s="39">
        <v>317887700</v>
      </c>
      <c r="H69" s="39">
        <v>317887700</v>
      </c>
      <c r="I69" s="39"/>
      <c r="J69" s="39">
        <v>317887700</v>
      </c>
    </row>
    <row r="70" spans="1:10" ht="21.75" customHeight="1" x14ac:dyDescent="0.3">
      <c r="A70" s="7" t="s">
        <v>206</v>
      </c>
      <c r="B70" s="27"/>
      <c r="D70" s="39"/>
      <c r="E70" s="39"/>
      <c r="F70" s="39"/>
      <c r="H70" s="39"/>
      <c r="I70" s="39"/>
      <c r="J70" s="39"/>
    </row>
    <row r="71" spans="1:10" ht="21.75" customHeight="1" x14ac:dyDescent="0.3">
      <c r="A71" s="7" t="s">
        <v>106</v>
      </c>
      <c r="B71" s="27">
        <v>17</v>
      </c>
      <c r="D71" s="39">
        <v>4399859862</v>
      </c>
      <c r="E71" s="39"/>
      <c r="F71" s="39">
        <v>4399859862</v>
      </c>
      <c r="H71" s="39">
        <v>4399859862</v>
      </c>
      <c r="I71" s="39"/>
      <c r="J71" s="39">
        <v>4399859862</v>
      </c>
    </row>
    <row r="72" spans="1:10" ht="21.75" customHeight="1" x14ac:dyDescent="0.3">
      <c r="A72" s="1" t="s">
        <v>122</v>
      </c>
      <c r="B72" s="27"/>
      <c r="D72" s="39"/>
      <c r="E72" s="39"/>
      <c r="F72" s="39"/>
      <c r="H72" s="39"/>
      <c r="I72" s="39"/>
      <c r="J72" s="39"/>
    </row>
    <row r="73" spans="1:10" ht="21.75" customHeight="1" x14ac:dyDescent="0.3">
      <c r="A73" s="7" t="s">
        <v>123</v>
      </c>
      <c r="B73" s="27"/>
      <c r="D73" s="39">
        <v>-31835833</v>
      </c>
      <c r="E73" s="39"/>
      <c r="F73" s="39">
        <v>-31835833</v>
      </c>
      <c r="H73" s="39">
        <v>0</v>
      </c>
      <c r="I73" s="39"/>
      <c r="J73" s="39">
        <v>0</v>
      </c>
    </row>
    <row r="74" spans="1:10" ht="21.75" customHeight="1" x14ac:dyDescent="0.3">
      <c r="A74" s="7" t="s">
        <v>12</v>
      </c>
      <c r="B74" s="27"/>
      <c r="D74" s="39"/>
      <c r="E74" s="39"/>
      <c r="F74" s="39"/>
      <c r="G74" s="22"/>
      <c r="H74" s="39"/>
      <c r="I74" s="39"/>
      <c r="J74" s="39"/>
    </row>
    <row r="75" spans="1:10" ht="21.75" customHeight="1" x14ac:dyDescent="0.3">
      <c r="A75" s="1" t="s">
        <v>88</v>
      </c>
      <c r="B75" s="27"/>
      <c r="D75" s="39"/>
      <c r="E75" s="39"/>
      <c r="F75" s="39"/>
      <c r="G75" s="22"/>
      <c r="H75" s="39"/>
      <c r="I75" s="39"/>
      <c r="J75" s="39"/>
    </row>
    <row r="76" spans="1:10" ht="21.75" customHeight="1" x14ac:dyDescent="0.3">
      <c r="A76" s="1" t="s">
        <v>207</v>
      </c>
      <c r="B76" s="27">
        <v>18</v>
      </c>
      <c r="D76" s="39">
        <v>31800000</v>
      </c>
      <c r="E76" s="39"/>
      <c r="F76" s="39">
        <v>31800000</v>
      </c>
      <c r="G76" s="22"/>
      <c r="H76" s="39">
        <v>31800000</v>
      </c>
      <c r="I76" s="39"/>
      <c r="J76" s="39">
        <v>31800000</v>
      </c>
    </row>
    <row r="77" spans="1:10" ht="21.75" customHeight="1" x14ac:dyDescent="0.3">
      <c r="A77" s="1" t="s">
        <v>13</v>
      </c>
      <c r="B77" s="43"/>
      <c r="D77" s="39">
        <f>'SH-8-9'!Q67</f>
        <v>29121775</v>
      </c>
      <c r="E77" s="39"/>
      <c r="F77" s="39">
        <f>'SH-8-9'!Q37</f>
        <v>237540942</v>
      </c>
      <c r="G77" s="22"/>
      <c r="H77" s="39">
        <f>'SH-10-11'!N61</f>
        <v>56111406</v>
      </c>
      <c r="I77" s="39"/>
      <c r="J77" s="39">
        <f>'SH-10-11'!N30</f>
        <v>163092617</v>
      </c>
    </row>
    <row r="78" spans="1:10" ht="21.75" customHeight="1" x14ac:dyDescent="0.3">
      <c r="A78" s="1" t="s">
        <v>34</v>
      </c>
      <c r="B78" s="27"/>
      <c r="D78" s="35">
        <f>'SH-8-9'!S67</f>
        <v>-6296816.8716155104</v>
      </c>
      <c r="E78" s="39"/>
      <c r="F78" s="35">
        <f>'SH-8-9'!S37</f>
        <v>1996789</v>
      </c>
      <c r="H78" s="35">
        <v>0</v>
      </c>
      <c r="I78" s="39"/>
      <c r="J78" s="35">
        <v>0</v>
      </c>
    </row>
    <row r="79" spans="1:10" ht="21.75" customHeight="1" x14ac:dyDescent="0.3">
      <c r="A79" s="9" t="s">
        <v>107</v>
      </c>
      <c r="B79" s="53"/>
      <c r="C79" s="10"/>
      <c r="D79" s="114">
        <f>SUM(D69:D78)</f>
        <v>4740536687.1283846</v>
      </c>
      <c r="E79" s="114"/>
      <c r="F79" s="114">
        <f>SUM(F69:F78)</f>
        <v>4957249460</v>
      </c>
      <c r="G79" s="114"/>
      <c r="H79" s="114">
        <f>SUM(H69:H78)</f>
        <v>4805658968</v>
      </c>
      <c r="I79" s="114"/>
      <c r="J79" s="114">
        <f>SUM(J69:J78)</f>
        <v>4912640179</v>
      </c>
    </row>
    <row r="80" spans="1:10" ht="21.75" customHeight="1" x14ac:dyDescent="0.3">
      <c r="A80" s="7" t="s">
        <v>35</v>
      </c>
      <c r="B80" s="43"/>
      <c r="D80" s="47">
        <f>'SH-8-9'!W67</f>
        <v>22047894</v>
      </c>
      <c r="E80" s="33"/>
      <c r="F80" s="47">
        <f>'SH-8-9'!W37</f>
        <v>25470528</v>
      </c>
      <c r="G80" s="33"/>
      <c r="H80" s="47">
        <v>0</v>
      </c>
      <c r="I80" s="33"/>
      <c r="J80" s="47">
        <v>0</v>
      </c>
    </row>
    <row r="81" spans="1:10" s="10" customFormat="1" ht="21.75" customHeight="1" x14ac:dyDescent="0.3">
      <c r="A81" s="9" t="s">
        <v>25</v>
      </c>
      <c r="B81" s="53"/>
      <c r="D81" s="115">
        <f>SUM(D79:D80)</f>
        <v>4762584581.1283846</v>
      </c>
      <c r="E81" s="114"/>
      <c r="F81" s="115">
        <f>SUM(F79:F80)</f>
        <v>4982719988</v>
      </c>
      <c r="G81" s="114"/>
      <c r="H81" s="115">
        <f>SUM(H79:H80)</f>
        <v>4805658968</v>
      </c>
      <c r="I81" s="114"/>
      <c r="J81" s="115">
        <f>SUM(J79:J80)</f>
        <v>4912640179</v>
      </c>
    </row>
    <row r="82" spans="1:10" s="10" customFormat="1" ht="30" customHeight="1" thickBot="1" x14ac:dyDescent="0.35">
      <c r="A82" s="9" t="s">
        <v>36</v>
      </c>
      <c r="B82" s="53"/>
      <c r="D82" s="184">
        <f>SUM(D81,D55)</f>
        <v>4956708964.1283846</v>
      </c>
      <c r="E82" s="114"/>
      <c r="F82" s="184">
        <f>SUM(F81,F55)</f>
        <v>5248203224</v>
      </c>
      <c r="G82" s="114"/>
      <c r="H82" s="184">
        <f>SUM(H81,H55)</f>
        <v>4857992904</v>
      </c>
      <c r="I82" s="114"/>
      <c r="J82" s="184">
        <f>SUM(J81,J55)</f>
        <v>5068653290</v>
      </c>
    </row>
    <row r="83" spans="1:10" ht="21.75" customHeight="1" thickTop="1" x14ac:dyDescent="0.3">
      <c r="D83" s="33"/>
      <c r="E83" s="33"/>
      <c r="F83" s="33"/>
      <c r="G83" s="33"/>
      <c r="H83" s="33"/>
      <c r="I83" s="33"/>
      <c r="J83" s="33"/>
    </row>
  </sheetData>
  <mergeCells count="21">
    <mergeCell ref="D65:J65"/>
    <mergeCell ref="D5:F5"/>
    <mergeCell ref="H5:J5"/>
    <mergeCell ref="D34:F34"/>
    <mergeCell ref="H34:J34"/>
    <mergeCell ref="D62:F62"/>
    <mergeCell ref="H62:J62"/>
    <mergeCell ref="D8:J8"/>
    <mergeCell ref="D37:J37"/>
    <mergeCell ref="D6:F6"/>
    <mergeCell ref="H6:J6"/>
    <mergeCell ref="D35:F35"/>
    <mergeCell ref="H35:J35"/>
    <mergeCell ref="D63:F63"/>
    <mergeCell ref="H63:J63"/>
    <mergeCell ref="D4:F4"/>
    <mergeCell ref="H4:J4"/>
    <mergeCell ref="D33:F33"/>
    <mergeCell ref="H33:J33"/>
    <mergeCell ref="D61:F61"/>
    <mergeCell ref="H61:J61"/>
  </mergeCells>
  <pageMargins left="0.7" right="0.5" top="0.5" bottom="0.5" header="0.5" footer="0.5"/>
  <pageSetup paperSize="9" scale="80" firstPageNumber="7" fitToHeight="7" orientation="portrait" useFirstPageNumber="1" r:id="rId1"/>
  <headerFooter scaleWithDoc="0" alignWithMargins="0">
    <oddFooter>&amp;L&amp;"Times New Roman,Regular"&amp;11The accompanying notes form an integral part of the financial statements.
&amp;C&amp;"Times New Roman,Regular"&amp;11&amp;P</oddFooter>
  </headerFooter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K74"/>
  <sheetViews>
    <sheetView view="pageBreakPreview" zoomScale="85" zoomScaleNormal="90" zoomScaleSheetLayoutView="85" workbookViewId="0">
      <selection activeCell="K81" sqref="K81"/>
    </sheetView>
  </sheetViews>
  <sheetFormatPr defaultColWidth="10.7265625" defaultRowHeight="20" customHeight="1" x14ac:dyDescent="0.35"/>
  <cols>
    <col min="1" max="1" width="38.453125" style="77" customWidth="1"/>
    <col min="2" max="2" width="0.81640625" style="78" customWidth="1"/>
    <col min="3" max="3" width="5.7265625" style="79" customWidth="1"/>
    <col min="4" max="4" width="0.81640625" style="78" customWidth="1"/>
    <col min="5" max="5" width="15.54296875" style="78" customWidth="1"/>
    <col min="6" max="6" width="1.1796875" style="78" customWidth="1"/>
    <col min="7" max="7" width="15.54296875" style="78" customWidth="1"/>
    <col min="8" max="8" width="1.1796875" style="78" customWidth="1"/>
    <col min="9" max="9" width="15.54296875" style="78" customWidth="1"/>
    <col min="10" max="10" width="1.1796875" style="78" customWidth="1"/>
    <col min="11" max="11" width="15.54296875" style="78" customWidth="1"/>
    <col min="12" max="12" width="12.26953125" style="78" bestFit="1" customWidth="1"/>
    <col min="13" max="16384" width="10.7265625" style="78"/>
  </cols>
  <sheetData>
    <row r="1" spans="1:11" s="57" customFormat="1" ht="20" customHeight="1" x14ac:dyDescent="0.35">
      <c r="A1" s="104" t="s">
        <v>70</v>
      </c>
      <c r="B1" s="54"/>
      <c r="C1" s="55"/>
      <c r="D1" s="56"/>
      <c r="E1" s="56"/>
      <c r="F1" s="56"/>
      <c r="G1" s="56"/>
      <c r="H1" s="56"/>
      <c r="I1" s="56"/>
      <c r="J1" s="56"/>
      <c r="K1" s="56"/>
    </row>
    <row r="2" spans="1:11" s="17" customFormat="1" ht="20" customHeight="1" x14ac:dyDescent="0.3">
      <c r="A2" s="109" t="s">
        <v>151</v>
      </c>
      <c r="B2" s="16"/>
      <c r="C2" s="15"/>
      <c r="D2" s="16"/>
      <c r="E2" s="16"/>
      <c r="F2" s="16"/>
      <c r="G2" s="16"/>
      <c r="H2" s="16"/>
      <c r="I2" s="16"/>
      <c r="J2" s="16"/>
      <c r="K2" s="16"/>
    </row>
    <row r="3" spans="1:11" s="17" customFormat="1" ht="20" customHeight="1" x14ac:dyDescent="0.3">
      <c r="A3" s="58"/>
      <c r="B3" s="16"/>
      <c r="C3" s="15"/>
      <c r="D3" s="16"/>
      <c r="E3" s="16"/>
      <c r="F3" s="16"/>
      <c r="G3" s="16"/>
      <c r="H3" s="16"/>
      <c r="I3" s="16"/>
      <c r="J3" s="16"/>
      <c r="K3" s="16"/>
    </row>
    <row r="4" spans="1:11" s="17" customFormat="1" ht="20" customHeight="1" x14ac:dyDescent="0.3">
      <c r="A4" s="59"/>
      <c r="B4" s="16"/>
      <c r="C4" s="15"/>
      <c r="D4" s="16"/>
      <c r="E4" s="196" t="s">
        <v>65</v>
      </c>
      <c r="F4" s="196"/>
      <c r="G4" s="196"/>
      <c r="H4" s="16"/>
      <c r="I4" s="196" t="s">
        <v>67</v>
      </c>
      <c r="J4" s="197"/>
      <c r="K4" s="196"/>
    </row>
    <row r="5" spans="1:11" s="20" customFormat="1" ht="20" customHeight="1" x14ac:dyDescent="0.3">
      <c r="A5" s="21"/>
      <c r="C5" s="21"/>
      <c r="D5" s="22"/>
      <c r="E5" s="199" t="s">
        <v>66</v>
      </c>
      <c r="F5" s="199"/>
      <c r="G5" s="199"/>
      <c r="H5" s="23"/>
      <c r="I5" s="199" t="s">
        <v>66</v>
      </c>
      <c r="J5" s="199"/>
      <c r="K5" s="199"/>
    </row>
    <row r="6" spans="1:11" s="20" customFormat="1" ht="20" customHeight="1" x14ac:dyDescent="0.3">
      <c r="A6" s="21"/>
      <c r="C6" s="21"/>
      <c r="D6" s="22"/>
      <c r="E6" s="200" t="s">
        <v>152</v>
      </c>
      <c r="F6" s="200"/>
      <c r="G6" s="200"/>
      <c r="H6" s="149"/>
      <c r="I6" s="200" t="s">
        <v>152</v>
      </c>
      <c r="J6" s="200"/>
      <c r="K6" s="200"/>
    </row>
    <row r="7" spans="1:11" s="20" customFormat="1" ht="20" customHeight="1" x14ac:dyDescent="0.3">
      <c r="A7" s="21"/>
      <c r="C7" s="61" t="s">
        <v>2</v>
      </c>
      <c r="D7" s="22"/>
      <c r="E7" s="62">
        <v>2019</v>
      </c>
      <c r="F7" s="63"/>
      <c r="G7" s="62">
        <v>2018</v>
      </c>
      <c r="H7" s="63"/>
      <c r="I7" s="62">
        <v>2019</v>
      </c>
      <c r="J7" s="63"/>
      <c r="K7" s="62">
        <v>2018</v>
      </c>
    </row>
    <row r="8" spans="1:11" s="20" customFormat="1" ht="20" customHeight="1" x14ac:dyDescent="0.3">
      <c r="A8" s="4"/>
      <c r="C8" s="62"/>
      <c r="E8" s="198" t="s">
        <v>149</v>
      </c>
      <c r="F8" s="198"/>
      <c r="G8" s="198"/>
      <c r="H8" s="198"/>
      <c r="I8" s="198"/>
      <c r="J8" s="198"/>
      <c r="K8" s="198"/>
    </row>
    <row r="9" spans="1:11" s="48" customFormat="1" ht="20" customHeight="1" x14ac:dyDescent="0.3">
      <c r="A9" s="110" t="s">
        <v>184</v>
      </c>
      <c r="C9" s="27"/>
      <c r="H9" s="80"/>
    </row>
    <row r="10" spans="1:11" s="20" customFormat="1" ht="20" customHeight="1" x14ac:dyDescent="0.3">
      <c r="A10" s="64" t="s">
        <v>38</v>
      </c>
      <c r="B10" s="17"/>
      <c r="C10" s="27" t="s">
        <v>219</v>
      </c>
      <c r="E10" s="29">
        <v>729064786</v>
      </c>
      <c r="F10" s="32"/>
      <c r="G10" s="29">
        <v>1249634784</v>
      </c>
      <c r="I10" s="29">
        <v>372514187</v>
      </c>
      <c r="J10" s="32"/>
      <c r="K10" s="29">
        <v>594966121</v>
      </c>
    </row>
    <row r="11" spans="1:11" s="20" customFormat="1" ht="20" customHeight="1" x14ac:dyDescent="0.3">
      <c r="A11" s="64" t="s">
        <v>208</v>
      </c>
      <c r="B11" s="17"/>
      <c r="C11" s="27" t="s">
        <v>217</v>
      </c>
      <c r="E11" s="31">
        <v>0</v>
      </c>
      <c r="F11" s="32"/>
      <c r="G11" s="31">
        <v>0</v>
      </c>
      <c r="I11" s="29">
        <v>24519077</v>
      </c>
      <c r="J11" s="32"/>
      <c r="K11" s="29">
        <v>79996800</v>
      </c>
    </row>
    <row r="12" spans="1:11" s="20" customFormat="1" ht="20" customHeight="1" x14ac:dyDescent="0.3">
      <c r="A12" s="64" t="s">
        <v>14</v>
      </c>
      <c r="B12" s="17"/>
      <c r="C12" s="27"/>
      <c r="E12" s="29">
        <f>67376071-922</f>
        <v>67375149</v>
      </c>
      <c r="F12" s="32"/>
      <c r="G12" s="29">
        <v>54349146</v>
      </c>
      <c r="I12" s="29">
        <v>74400044</v>
      </c>
      <c r="J12" s="32"/>
      <c r="K12" s="29">
        <v>65946506</v>
      </c>
    </row>
    <row r="13" spans="1:11" s="10" customFormat="1" ht="20" customHeight="1" x14ac:dyDescent="0.3">
      <c r="A13" s="58" t="s">
        <v>189</v>
      </c>
      <c r="C13" s="11"/>
      <c r="E13" s="49">
        <f>SUM(E10:E12)</f>
        <v>796439935</v>
      </c>
      <c r="F13" s="13"/>
      <c r="G13" s="49">
        <f>SUM(G10:G12)</f>
        <v>1303983930</v>
      </c>
      <c r="H13" s="13"/>
      <c r="I13" s="49">
        <f>SUM(I10:I12)</f>
        <v>471433308</v>
      </c>
      <c r="J13" s="13"/>
      <c r="K13" s="49">
        <f>SUM(K10:K12)</f>
        <v>740909427</v>
      </c>
    </row>
    <row r="14" spans="1:11" s="20" customFormat="1" ht="20" customHeight="1" x14ac:dyDescent="0.3">
      <c r="A14" s="58"/>
      <c r="C14" s="19"/>
      <c r="E14" s="31"/>
      <c r="F14" s="32"/>
      <c r="G14" s="31"/>
      <c r="H14" s="32"/>
      <c r="I14" s="31"/>
      <c r="J14" s="32"/>
      <c r="K14" s="31"/>
    </row>
    <row r="15" spans="1:11" s="20" customFormat="1" ht="20" customHeight="1" x14ac:dyDescent="0.3">
      <c r="A15" s="110" t="s">
        <v>15</v>
      </c>
      <c r="C15" s="19"/>
      <c r="E15" s="32"/>
      <c r="F15" s="32"/>
      <c r="G15" s="32"/>
      <c r="H15" s="32"/>
      <c r="I15" s="32"/>
      <c r="J15" s="32"/>
      <c r="K15" s="32"/>
    </row>
    <row r="16" spans="1:11" s="20" customFormat="1" ht="20" customHeight="1" x14ac:dyDescent="0.3">
      <c r="A16" s="64" t="s">
        <v>39</v>
      </c>
      <c r="B16" s="17"/>
      <c r="C16" s="27">
        <v>10</v>
      </c>
      <c r="E16" s="29">
        <v>258248027</v>
      </c>
      <c r="F16" s="32"/>
      <c r="G16" s="29">
        <v>412354849</v>
      </c>
      <c r="I16" s="29">
        <v>272003699</v>
      </c>
      <c r="J16" s="32"/>
      <c r="K16" s="29">
        <v>402054044</v>
      </c>
    </row>
    <row r="17" spans="1:11" s="20" customFormat="1" ht="20" customHeight="1" x14ac:dyDescent="0.3">
      <c r="A17" s="64" t="s">
        <v>40</v>
      </c>
      <c r="B17" s="17"/>
      <c r="C17" s="27"/>
      <c r="E17" s="29">
        <v>431913701</v>
      </c>
      <c r="F17" s="32"/>
      <c r="G17" s="29">
        <v>510495738</v>
      </c>
      <c r="I17" s="29">
        <v>13560506</v>
      </c>
      <c r="J17" s="32"/>
      <c r="K17" s="29">
        <v>16576581</v>
      </c>
    </row>
    <row r="18" spans="1:11" s="20" customFormat="1" ht="20" customHeight="1" x14ac:dyDescent="0.3">
      <c r="A18" s="64" t="s">
        <v>41</v>
      </c>
      <c r="B18" s="28"/>
      <c r="C18" s="27"/>
      <c r="E18" s="29">
        <v>166645583</v>
      </c>
      <c r="F18" s="32"/>
      <c r="G18" s="29">
        <f>158723803+3200</f>
        <v>158727003</v>
      </c>
      <c r="I18" s="29">
        <v>134195203</v>
      </c>
      <c r="J18" s="32"/>
      <c r="K18" s="29">
        <v>134921404</v>
      </c>
    </row>
    <row r="19" spans="1:11" s="20" customFormat="1" ht="20" customHeight="1" x14ac:dyDescent="0.3">
      <c r="A19" s="64" t="s">
        <v>42</v>
      </c>
      <c r="B19" s="28"/>
      <c r="C19" s="27"/>
      <c r="E19" s="29">
        <v>612707</v>
      </c>
      <c r="F19" s="32"/>
      <c r="G19" s="29">
        <v>9496811</v>
      </c>
      <c r="I19" s="29">
        <v>612707</v>
      </c>
      <c r="J19" s="32"/>
      <c r="K19" s="29">
        <v>9496811</v>
      </c>
    </row>
    <row r="20" spans="1:11" s="10" customFormat="1" ht="20" customHeight="1" x14ac:dyDescent="0.3">
      <c r="A20" s="58" t="s">
        <v>16</v>
      </c>
      <c r="C20" s="11"/>
      <c r="E20" s="97">
        <f>SUM(E16:E19)</f>
        <v>857420018</v>
      </c>
      <c r="F20" s="89"/>
      <c r="G20" s="97">
        <f>SUM(G16:G19)</f>
        <v>1091074401</v>
      </c>
      <c r="H20" s="89"/>
      <c r="I20" s="97">
        <f>SUM(I16:I19)</f>
        <v>420372115</v>
      </c>
      <c r="J20" s="89"/>
      <c r="K20" s="97">
        <f>SUM(K16:K19)</f>
        <v>563048840</v>
      </c>
    </row>
    <row r="21" spans="1:11" s="20" customFormat="1" ht="20" customHeight="1" x14ac:dyDescent="0.3">
      <c r="A21" s="9"/>
      <c r="C21" s="27"/>
    </row>
    <row r="22" spans="1:11" s="20" customFormat="1" ht="20" customHeight="1" x14ac:dyDescent="0.3">
      <c r="A22" s="9" t="s">
        <v>209</v>
      </c>
      <c r="C22" s="27"/>
      <c r="E22" s="96">
        <f>E13-E20</f>
        <v>-60980083</v>
      </c>
      <c r="F22" s="96"/>
      <c r="G22" s="96">
        <f>G13-G20</f>
        <v>212909529</v>
      </c>
      <c r="H22" s="96"/>
      <c r="I22" s="96">
        <f>I13-I20</f>
        <v>51061193</v>
      </c>
      <c r="J22" s="96"/>
      <c r="K22" s="96">
        <f>K13-K20</f>
        <v>177860587</v>
      </c>
    </row>
    <row r="23" spans="1:11" s="20" customFormat="1" ht="20" customHeight="1" x14ac:dyDescent="0.3">
      <c r="A23" s="7" t="s">
        <v>210</v>
      </c>
      <c r="B23" s="17"/>
      <c r="C23" s="27">
        <v>22</v>
      </c>
      <c r="E23" s="88">
        <v>-7763188</v>
      </c>
      <c r="F23" s="81"/>
      <c r="G23" s="88">
        <v>28417975</v>
      </c>
      <c r="H23" s="81"/>
      <c r="I23" s="88">
        <v>2596339</v>
      </c>
      <c r="J23" s="81"/>
      <c r="K23" s="88">
        <v>17753330</v>
      </c>
    </row>
    <row r="24" spans="1:11" s="20" customFormat="1" ht="20" customHeight="1" thickBot="1" x14ac:dyDescent="0.35">
      <c r="A24" s="9" t="s">
        <v>234</v>
      </c>
      <c r="C24" s="27">
        <v>19</v>
      </c>
      <c r="E24" s="128">
        <f>E22-E23</f>
        <v>-53216895</v>
      </c>
      <c r="F24" s="96"/>
      <c r="G24" s="128">
        <f>G22-G23</f>
        <v>184491554</v>
      </c>
      <c r="H24" s="96"/>
      <c r="I24" s="128">
        <f>I22-I23</f>
        <v>48464854</v>
      </c>
      <c r="J24" s="96"/>
      <c r="K24" s="128">
        <f>K22-K23</f>
        <v>160107257</v>
      </c>
    </row>
    <row r="25" spans="1:11" s="20" customFormat="1" ht="20" customHeight="1" thickTop="1" x14ac:dyDescent="0.3">
      <c r="A25" s="65"/>
      <c r="C25" s="66"/>
      <c r="D25" s="67"/>
      <c r="E25" s="66"/>
      <c r="F25" s="68"/>
      <c r="G25" s="66"/>
      <c r="H25" s="69"/>
      <c r="I25" s="70"/>
      <c r="J25" s="71"/>
      <c r="K25" s="70"/>
    </row>
    <row r="26" spans="1:11" s="20" customFormat="1" ht="20" customHeight="1" x14ac:dyDescent="0.3">
      <c r="A26" s="111"/>
      <c r="C26" s="27"/>
      <c r="D26" s="67"/>
      <c r="E26" s="81"/>
      <c r="F26" s="82"/>
      <c r="G26" s="81"/>
      <c r="H26" s="83"/>
      <c r="I26" s="81"/>
      <c r="J26" s="84"/>
      <c r="K26" s="81"/>
    </row>
    <row r="27" spans="1:11" s="20" customFormat="1" ht="20" customHeight="1" x14ac:dyDescent="0.3">
      <c r="A27" s="7"/>
      <c r="C27" s="27"/>
      <c r="D27" s="67"/>
      <c r="E27" s="29"/>
      <c r="F27" s="32"/>
      <c r="G27" s="29"/>
      <c r="I27" s="29"/>
      <c r="J27" s="32"/>
      <c r="K27" s="29"/>
    </row>
    <row r="28" spans="1:11" s="20" customFormat="1" ht="20" customHeight="1" x14ac:dyDescent="0.3">
      <c r="A28" s="7"/>
      <c r="C28" s="66"/>
      <c r="D28" s="67"/>
      <c r="E28" s="85"/>
      <c r="F28" s="85"/>
      <c r="G28" s="85"/>
      <c r="H28" s="86"/>
      <c r="I28" s="85"/>
      <c r="J28" s="86"/>
      <c r="K28" s="85"/>
    </row>
    <row r="29" spans="1:11" s="20" customFormat="1" ht="20" customHeight="1" x14ac:dyDescent="0.3">
      <c r="A29" s="7"/>
      <c r="C29" s="27"/>
      <c r="D29" s="67"/>
      <c r="E29" s="85"/>
      <c r="F29" s="85"/>
      <c r="G29" s="85"/>
      <c r="H29" s="85"/>
      <c r="I29" s="85"/>
      <c r="J29" s="85"/>
      <c r="K29" s="85"/>
    </row>
    <row r="30" spans="1:11" s="20" customFormat="1" ht="20" customHeight="1" x14ac:dyDescent="0.3">
      <c r="A30" s="65"/>
      <c r="C30" s="75"/>
      <c r="E30" s="36"/>
      <c r="F30" s="22"/>
      <c r="G30" s="36"/>
      <c r="H30" s="22"/>
      <c r="I30" s="36"/>
      <c r="J30" s="36"/>
      <c r="K30" s="36"/>
    </row>
    <row r="31" spans="1:11" s="20" customFormat="1" ht="20" customHeight="1" x14ac:dyDescent="0.35">
      <c r="A31" s="104" t="s">
        <v>70</v>
      </c>
      <c r="C31" s="75"/>
      <c r="E31" s="36"/>
      <c r="F31" s="22"/>
      <c r="G31" s="36"/>
      <c r="H31" s="22"/>
      <c r="I31" s="36"/>
      <c r="J31" s="36"/>
      <c r="K31" s="36"/>
    </row>
    <row r="32" spans="1:11" s="20" customFormat="1" ht="20" customHeight="1" x14ac:dyDescent="0.3">
      <c r="A32" s="109" t="s">
        <v>151</v>
      </c>
      <c r="C32" s="75"/>
      <c r="E32" s="36"/>
      <c r="F32" s="22"/>
      <c r="G32" s="36"/>
      <c r="H32" s="22"/>
      <c r="I32" s="36"/>
      <c r="J32" s="36"/>
      <c r="K32" s="36"/>
    </row>
    <row r="33" spans="1:11" s="20" customFormat="1" ht="20" customHeight="1" x14ac:dyDescent="0.3">
      <c r="A33" s="58"/>
      <c r="C33" s="75"/>
      <c r="E33" s="36"/>
      <c r="F33" s="22"/>
      <c r="G33" s="36"/>
      <c r="H33" s="22"/>
      <c r="I33" s="36"/>
      <c r="J33" s="36"/>
      <c r="K33" s="36"/>
    </row>
    <row r="34" spans="1:11" s="20" customFormat="1" ht="20" customHeight="1" x14ac:dyDescent="0.3">
      <c r="A34" s="58"/>
      <c r="C34" s="15"/>
      <c r="D34" s="16"/>
      <c r="E34" s="196" t="s">
        <v>65</v>
      </c>
      <c r="F34" s="196"/>
      <c r="G34" s="196"/>
      <c r="H34" s="16"/>
      <c r="I34" s="196" t="s">
        <v>67</v>
      </c>
      <c r="J34" s="197"/>
      <c r="K34" s="196"/>
    </row>
    <row r="35" spans="1:11" s="20" customFormat="1" ht="20" customHeight="1" x14ac:dyDescent="0.3">
      <c r="A35" s="21"/>
      <c r="C35" s="21"/>
      <c r="D35" s="22"/>
      <c r="E35" s="199" t="s">
        <v>66</v>
      </c>
      <c r="F35" s="199"/>
      <c r="G35" s="199"/>
      <c r="H35" s="23"/>
      <c r="I35" s="199" t="s">
        <v>66</v>
      </c>
      <c r="J35" s="199"/>
      <c r="K35" s="199"/>
    </row>
    <row r="36" spans="1:11" s="20" customFormat="1" ht="20" customHeight="1" x14ac:dyDescent="0.3">
      <c r="A36" s="21"/>
      <c r="C36" s="21"/>
      <c r="D36" s="22"/>
      <c r="E36" s="200" t="s">
        <v>152</v>
      </c>
      <c r="F36" s="200"/>
      <c r="G36" s="200"/>
      <c r="H36" s="149"/>
      <c r="I36" s="200" t="s">
        <v>152</v>
      </c>
      <c r="J36" s="200"/>
      <c r="K36" s="200"/>
    </row>
    <row r="37" spans="1:11" s="20" customFormat="1" ht="20" customHeight="1" x14ac:dyDescent="0.3">
      <c r="A37" s="21"/>
      <c r="C37" s="61" t="s">
        <v>2</v>
      </c>
      <c r="D37" s="22"/>
      <c r="E37" s="62">
        <v>2019</v>
      </c>
      <c r="F37" s="63"/>
      <c r="G37" s="62">
        <v>2018</v>
      </c>
      <c r="H37" s="63"/>
      <c r="I37" s="62">
        <v>2019</v>
      </c>
      <c r="J37" s="63"/>
      <c r="K37" s="62">
        <v>2018</v>
      </c>
    </row>
    <row r="38" spans="1:11" s="20" customFormat="1" ht="20" customHeight="1" x14ac:dyDescent="0.3">
      <c r="A38" s="21"/>
      <c r="C38" s="62"/>
      <c r="D38" s="22"/>
      <c r="E38" s="198" t="s">
        <v>149</v>
      </c>
      <c r="F38" s="198"/>
      <c r="G38" s="198"/>
      <c r="H38" s="198"/>
      <c r="I38" s="198"/>
      <c r="J38" s="198"/>
      <c r="K38" s="198"/>
    </row>
    <row r="39" spans="1:11" s="20" customFormat="1" ht="20" customHeight="1" x14ac:dyDescent="0.3">
      <c r="A39" s="65" t="s">
        <v>43</v>
      </c>
      <c r="C39" s="66"/>
      <c r="D39" s="67"/>
      <c r="E39" s="66"/>
      <c r="F39" s="68"/>
      <c r="G39" s="66"/>
      <c r="H39" s="69"/>
      <c r="I39" s="70"/>
      <c r="J39" s="71"/>
      <c r="K39" s="70"/>
    </row>
    <row r="40" spans="1:11" s="20" customFormat="1" ht="20" customHeight="1" x14ac:dyDescent="0.3">
      <c r="A40" s="111" t="s">
        <v>89</v>
      </c>
      <c r="C40" s="27"/>
      <c r="D40" s="67"/>
      <c r="E40" s="81"/>
      <c r="F40" s="82"/>
      <c r="G40" s="81"/>
      <c r="H40" s="83"/>
      <c r="I40" s="81"/>
      <c r="J40" s="84"/>
      <c r="K40" s="81"/>
    </row>
    <row r="41" spans="1:11" s="20" customFormat="1" ht="20" customHeight="1" x14ac:dyDescent="0.3">
      <c r="A41" s="111" t="s">
        <v>90</v>
      </c>
      <c r="C41" s="27"/>
      <c r="D41" s="67"/>
      <c r="E41" s="81"/>
      <c r="F41" s="82"/>
      <c r="G41" s="81"/>
      <c r="H41" s="83"/>
      <c r="I41" s="81"/>
      <c r="J41" s="84"/>
      <c r="K41" s="81"/>
    </row>
    <row r="42" spans="1:11" s="20" customFormat="1" ht="20" customHeight="1" x14ac:dyDescent="0.3">
      <c r="A42" s="64" t="s">
        <v>91</v>
      </c>
      <c r="C42" s="27"/>
      <c r="D42" s="67"/>
      <c r="E42" s="81"/>
      <c r="F42" s="82"/>
      <c r="G42" s="81"/>
      <c r="H42" s="83"/>
      <c r="I42" s="81"/>
      <c r="J42" s="84"/>
      <c r="K42" s="81"/>
    </row>
    <row r="43" spans="1:11" s="20" customFormat="1" ht="20" customHeight="1" x14ac:dyDescent="0.3">
      <c r="A43" s="64" t="s">
        <v>108</v>
      </c>
      <c r="C43" s="66"/>
      <c r="D43" s="67"/>
      <c r="E43" s="88">
        <v>-9191040.8716155104</v>
      </c>
      <c r="F43" s="85"/>
      <c r="G43" s="35">
        <v>1668811</v>
      </c>
      <c r="H43" s="29"/>
      <c r="I43" s="35">
        <v>0</v>
      </c>
      <c r="J43" s="143"/>
      <c r="K43" s="35">
        <v>0</v>
      </c>
    </row>
    <row r="44" spans="1:11" s="20" customFormat="1" ht="20" customHeight="1" x14ac:dyDescent="0.3">
      <c r="A44" s="4" t="s">
        <v>92</v>
      </c>
      <c r="C44" s="71"/>
      <c r="D44" s="73"/>
      <c r="E44" s="87"/>
      <c r="F44" s="84"/>
      <c r="G44" s="87"/>
      <c r="H44" s="84"/>
      <c r="I44" s="87"/>
      <c r="J44" s="84"/>
      <c r="K44" s="87"/>
    </row>
    <row r="45" spans="1:11" s="10" customFormat="1" ht="20" customHeight="1" x14ac:dyDescent="0.3">
      <c r="A45" s="4" t="s">
        <v>90</v>
      </c>
      <c r="C45" s="66"/>
      <c r="D45" s="67"/>
      <c r="E45" s="167">
        <f>SUM(E43:E43)</f>
        <v>-9191040.8716155104</v>
      </c>
      <c r="F45" s="96"/>
      <c r="G45" s="154">
        <f>SUM(G43:G43)</f>
        <v>1668811</v>
      </c>
      <c r="H45" s="70"/>
      <c r="I45" s="154">
        <f>SUM(I43:I43)</f>
        <v>0</v>
      </c>
      <c r="J45" s="70"/>
      <c r="K45" s="154">
        <f>SUM(K43:K43)</f>
        <v>0</v>
      </c>
    </row>
    <row r="46" spans="1:11" s="20" customFormat="1" ht="20" customHeight="1" x14ac:dyDescent="0.3">
      <c r="A46" s="9"/>
      <c r="C46" s="66"/>
      <c r="D46" s="67"/>
      <c r="E46" s="85"/>
      <c r="F46" s="85"/>
      <c r="G46" s="85"/>
      <c r="H46" s="86"/>
      <c r="I46" s="85"/>
      <c r="J46" s="86"/>
      <c r="K46" s="85"/>
    </row>
    <row r="47" spans="1:11" s="20" customFormat="1" ht="20" customHeight="1" x14ac:dyDescent="0.3">
      <c r="A47" s="111" t="s">
        <v>153</v>
      </c>
      <c r="C47" s="66"/>
      <c r="D47" s="67"/>
      <c r="E47" s="85"/>
      <c r="F47" s="85"/>
      <c r="G47" s="85"/>
      <c r="H47" s="86"/>
      <c r="I47" s="85"/>
      <c r="J47" s="86"/>
      <c r="K47" s="85"/>
    </row>
    <row r="48" spans="1:11" s="20" customFormat="1" ht="20" customHeight="1" x14ac:dyDescent="0.3">
      <c r="A48" s="111" t="s">
        <v>158</v>
      </c>
      <c r="C48" s="66"/>
      <c r="D48" s="67"/>
      <c r="E48" s="85"/>
      <c r="F48" s="85"/>
      <c r="G48" s="85"/>
      <c r="H48" s="86"/>
      <c r="I48" s="85"/>
      <c r="J48" s="86"/>
      <c r="K48" s="85"/>
    </row>
    <row r="49" spans="1:11" s="20" customFormat="1" ht="20" customHeight="1" x14ac:dyDescent="0.3">
      <c r="A49" s="7" t="s">
        <v>195</v>
      </c>
      <c r="C49" s="66"/>
      <c r="D49" s="67"/>
      <c r="E49" s="85"/>
      <c r="F49" s="85"/>
      <c r="G49" s="85"/>
      <c r="H49" s="86"/>
      <c r="I49" s="85"/>
      <c r="J49" s="86"/>
      <c r="K49" s="85"/>
    </row>
    <row r="50" spans="1:11" s="20" customFormat="1" ht="20" customHeight="1" x14ac:dyDescent="0.3">
      <c r="A50" s="7" t="s">
        <v>154</v>
      </c>
      <c r="C50" s="27" t="s">
        <v>221</v>
      </c>
      <c r="D50" s="67"/>
      <c r="E50" s="29">
        <v>5386848</v>
      </c>
      <c r="F50" s="32"/>
      <c r="G50" s="29">
        <v>0</v>
      </c>
      <c r="I50" s="29">
        <v>4371731</v>
      </c>
      <c r="J50" s="32"/>
      <c r="K50" s="29">
        <v>0</v>
      </c>
    </row>
    <row r="51" spans="1:11" s="20" customFormat="1" ht="20" customHeight="1" x14ac:dyDescent="0.3">
      <c r="A51" s="7" t="s">
        <v>155</v>
      </c>
      <c r="C51" s="66"/>
      <c r="D51" s="67"/>
      <c r="E51" s="85"/>
      <c r="F51" s="85"/>
      <c r="G51" s="85"/>
      <c r="H51" s="86"/>
      <c r="I51" s="85"/>
      <c r="J51" s="86"/>
      <c r="K51" s="85"/>
    </row>
    <row r="52" spans="1:11" s="20" customFormat="1" ht="20" customHeight="1" x14ac:dyDescent="0.3">
      <c r="A52" s="7" t="s">
        <v>156</v>
      </c>
      <c r="C52" s="27">
        <v>22</v>
      </c>
      <c r="D52" s="67"/>
      <c r="E52" s="35">
        <v>-1077370</v>
      </c>
      <c r="F52" s="32"/>
      <c r="G52" s="35">
        <v>0</v>
      </c>
      <c r="I52" s="35">
        <v>-874346</v>
      </c>
      <c r="J52" s="32"/>
      <c r="K52" s="35">
        <v>0</v>
      </c>
    </row>
    <row r="53" spans="1:11" s="20" customFormat="1" ht="20" customHeight="1" x14ac:dyDescent="0.3">
      <c r="A53" s="38" t="s">
        <v>157</v>
      </c>
      <c r="C53" s="62"/>
      <c r="D53" s="22"/>
      <c r="E53" s="188"/>
      <c r="F53" s="188"/>
      <c r="G53" s="188"/>
      <c r="H53" s="188"/>
      <c r="I53" s="188"/>
      <c r="J53" s="188"/>
      <c r="K53" s="188"/>
    </row>
    <row r="54" spans="1:11" s="20" customFormat="1" ht="20" customHeight="1" x14ac:dyDescent="0.3">
      <c r="A54" s="38" t="s">
        <v>158</v>
      </c>
      <c r="C54" s="62"/>
      <c r="D54" s="22"/>
      <c r="E54" s="167">
        <f>SUM(E50:E52)</f>
        <v>4309478</v>
      </c>
      <c r="F54" s="96"/>
      <c r="G54" s="154">
        <f>SUM(G50:G52)</f>
        <v>0</v>
      </c>
      <c r="H54" s="70"/>
      <c r="I54" s="167">
        <f>SUM(I50:I52)</f>
        <v>3497385</v>
      </c>
      <c r="J54" s="70"/>
      <c r="K54" s="154">
        <f>SUM(K50:K52)</f>
        <v>0</v>
      </c>
    </row>
    <row r="55" spans="1:11" s="20" customFormat="1" ht="20" customHeight="1" x14ac:dyDescent="0.3">
      <c r="A55" s="21"/>
      <c r="C55" s="62"/>
      <c r="D55" s="22"/>
      <c r="E55" s="188"/>
      <c r="F55" s="188"/>
      <c r="G55" s="188"/>
      <c r="H55" s="188"/>
      <c r="I55" s="188"/>
      <c r="J55" s="188"/>
      <c r="K55" s="188"/>
    </row>
    <row r="56" spans="1:11" s="20" customFormat="1" ht="20" customHeight="1" x14ac:dyDescent="0.3">
      <c r="A56" s="38" t="s">
        <v>178</v>
      </c>
      <c r="C56" s="62"/>
      <c r="D56" s="22"/>
      <c r="E56" s="171"/>
      <c r="F56" s="171"/>
      <c r="G56" s="171"/>
      <c r="H56" s="171"/>
      <c r="I56" s="171"/>
      <c r="J56" s="171"/>
      <c r="K56" s="171"/>
    </row>
    <row r="57" spans="1:11" s="20" customFormat="1" ht="20" customHeight="1" x14ac:dyDescent="0.3">
      <c r="A57" s="38" t="s">
        <v>159</v>
      </c>
      <c r="C57" s="62"/>
      <c r="D57" s="22"/>
      <c r="E57" s="167">
        <f>E45+E54</f>
        <v>-4881562.8716155104</v>
      </c>
      <c r="F57" s="96"/>
      <c r="G57" s="154">
        <f>G45+G54</f>
        <v>1668811</v>
      </c>
      <c r="H57" s="70"/>
      <c r="I57" s="154">
        <f>I45+I54</f>
        <v>3497385</v>
      </c>
      <c r="J57" s="70"/>
      <c r="K57" s="154">
        <f>K45+K54</f>
        <v>0</v>
      </c>
    </row>
    <row r="58" spans="1:11" s="20" customFormat="1" ht="20" customHeight="1" x14ac:dyDescent="0.3">
      <c r="A58" s="38" t="s">
        <v>213</v>
      </c>
      <c r="C58" s="62"/>
      <c r="D58" s="22"/>
      <c r="E58" s="171"/>
      <c r="F58" s="171"/>
      <c r="G58" s="171"/>
      <c r="H58" s="171"/>
      <c r="I58" s="171"/>
      <c r="J58" s="171"/>
      <c r="K58" s="171"/>
    </row>
    <row r="59" spans="1:11" s="20" customFormat="1" ht="20" customHeight="1" thickBot="1" x14ac:dyDescent="0.35">
      <c r="A59" s="38" t="s">
        <v>160</v>
      </c>
      <c r="C59" s="62"/>
      <c r="D59" s="22"/>
      <c r="E59" s="128">
        <f>SUM(E24,E57)</f>
        <v>-58098457.871615514</v>
      </c>
      <c r="F59" s="96"/>
      <c r="G59" s="128">
        <f>SUM(G24,G57)</f>
        <v>186160365</v>
      </c>
      <c r="H59" s="96"/>
      <c r="I59" s="128">
        <f>SUM(I24,I57)</f>
        <v>51962239</v>
      </c>
      <c r="J59" s="96"/>
      <c r="K59" s="128">
        <f>SUM(K24,K57)</f>
        <v>160107257</v>
      </c>
    </row>
    <row r="60" spans="1:11" s="20" customFormat="1" ht="20" customHeight="1" thickTop="1" x14ac:dyDescent="0.3">
      <c r="A60" s="38"/>
      <c r="C60" s="62"/>
      <c r="D60" s="22"/>
      <c r="E60" s="188"/>
      <c r="F60" s="188"/>
      <c r="G60" s="188"/>
      <c r="H60" s="188"/>
      <c r="I60" s="188"/>
      <c r="J60" s="188"/>
      <c r="K60" s="188"/>
    </row>
    <row r="61" spans="1:11" s="20" customFormat="1" ht="20" customHeight="1" x14ac:dyDescent="0.3">
      <c r="A61" s="58" t="s">
        <v>211</v>
      </c>
      <c r="C61" s="71"/>
      <c r="D61" s="73"/>
    </row>
    <row r="62" spans="1:11" s="20" customFormat="1" ht="20" customHeight="1" x14ac:dyDescent="0.3">
      <c r="A62" s="64" t="s">
        <v>44</v>
      </c>
      <c r="C62" s="71"/>
      <c r="D62" s="73"/>
      <c r="E62" s="81">
        <v>-53785195</v>
      </c>
      <c r="F62" s="90"/>
      <c r="G62" s="81">
        <v>181408638</v>
      </c>
      <c r="H62" s="84"/>
      <c r="I62" s="81">
        <f>I24</f>
        <v>48464854</v>
      </c>
      <c r="J62" s="84"/>
      <c r="K62" s="81">
        <f>K24</f>
        <v>160107257</v>
      </c>
    </row>
    <row r="63" spans="1:11" s="20" customFormat="1" ht="20" customHeight="1" x14ac:dyDescent="0.3">
      <c r="A63" s="64" t="s">
        <v>45</v>
      </c>
      <c r="C63" s="71"/>
      <c r="D63" s="73"/>
      <c r="E63" s="81">
        <v>568300</v>
      </c>
      <c r="F63" s="90"/>
      <c r="G63" s="35">
        <f>G24-G62</f>
        <v>3082916</v>
      </c>
      <c r="H63" s="84"/>
      <c r="I63" s="35">
        <v>0</v>
      </c>
      <c r="J63" s="84"/>
      <c r="K63" s="35">
        <v>0</v>
      </c>
    </row>
    <row r="64" spans="1:11" s="83" customFormat="1" ht="20" customHeight="1" thickBot="1" x14ac:dyDescent="0.35">
      <c r="A64" s="185" t="s">
        <v>212</v>
      </c>
      <c r="D64" s="89"/>
      <c r="E64" s="113">
        <f>SUM(E62:E63)</f>
        <v>-53216895</v>
      </c>
      <c r="F64" s="82"/>
      <c r="G64" s="113">
        <f>SUM(G62:G63)</f>
        <v>184491554</v>
      </c>
      <c r="I64" s="113">
        <f>SUM(I62:I63)</f>
        <v>48464854</v>
      </c>
      <c r="K64" s="113">
        <f>SUM(K62:K63)</f>
        <v>160107257</v>
      </c>
    </row>
    <row r="65" spans="1:11" s="20" customFormat="1" ht="20" customHeight="1" thickTop="1" x14ac:dyDescent="0.3">
      <c r="A65" s="72"/>
      <c r="C65" s="71"/>
      <c r="D65" s="73"/>
      <c r="E65" s="34"/>
      <c r="F65" s="29"/>
      <c r="G65" s="34"/>
      <c r="H65" s="34"/>
      <c r="I65" s="29"/>
      <c r="J65" s="34"/>
      <c r="K65" s="29"/>
    </row>
    <row r="66" spans="1:11" s="20" customFormat="1" ht="20" customHeight="1" x14ac:dyDescent="0.3">
      <c r="A66" s="58" t="s">
        <v>213</v>
      </c>
      <c r="C66" s="71"/>
      <c r="D66" s="73"/>
    </row>
    <row r="67" spans="1:11" s="20" customFormat="1" ht="20" customHeight="1" x14ac:dyDescent="0.3">
      <c r="A67" s="58" t="s">
        <v>109</v>
      </c>
      <c r="C67" s="71"/>
      <c r="D67" s="73"/>
    </row>
    <row r="68" spans="1:11" s="20" customFormat="1" ht="20" customHeight="1" x14ac:dyDescent="0.3">
      <c r="A68" s="64" t="s">
        <v>44</v>
      </c>
      <c r="C68" s="71"/>
      <c r="D68" s="73"/>
      <c r="E68" s="81">
        <f>E59-E69</f>
        <v>-57769322.871615514</v>
      </c>
      <c r="F68" s="90"/>
      <c r="G68" s="81">
        <v>183405427</v>
      </c>
      <c r="H68" s="84"/>
      <c r="I68" s="81">
        <f>I59</f>
        <v>51962239</v>
      </c>
      <c r="J68" s="84"/>
      <c r="K68" s="81">
        <f>K59</f>
        <v>160107257</v>
      </c>
    </row>
    <row r="69" spans="1:11" s="20" customFormat="1" ht="20" customHeight="1" x14ac:dyDescent="0.3">
      <c r="A69" s="64" t="s">
        <v>45</v>
      </c>
      <c r="C69" s="71"/>
      <c r="D69" s="73"/>
      <c r="E69" s="88">
        <v>-329135</v>
      </c>
      <c r="F69" s="90"/>
      <c r="G69" s="35">
        <f>G59-G68</f>
        <v>2754938</v>
      </c>
      <c r="H69" s="84"/>
      <c r="I69" s="35">
        <v>0</v>
      </c>
      <c r="J69" s="84"/>
      <c r="K69" s="35">
        <v>0</v>
      </c>
    </row>
    <row r="70" spans="1:11" s="20" customFormat="1" ht="20" customHeight="1" x14ac:dyDescent="0.3">
      <c r="A70" s="9" t="s">
        <v>213</v>
      </c>
      <c r="C70" s="71"/>
      <c r="D70" s="73"/>
      <c r="E70" s="81"/>
      <c r="F70" s="143"/>
      <c r="G70" s="81"/>
      <c r="H70" s="87"/>
      <c r="I70" s="81"/>
      <c r="J70" s="87"/>
      <c r="K70" s="81"/>
    </row>
    <row r="71" spans="1:11" s="10" customFormat="1" ht="20" customHeight="1" thickBot="1" x14ac:dyDescent="0.35">
      <c r="A71" s="9" t="s">
        <v>160</v>
      </c>
      <c r="C71" s="66"/>
      <c r="D71" s="67"/>
      <c r="E71" s="112">
        <f>E59</f>
        <v>-58098457.871615514</v>
      </c>
      <c r="F71" s="82"/>
      <c r="G71" s="112">
        <f>SUM(G68:G69)</f>
        <v>186160365</v>
      </c>
      <c r="H71" s="83"/>
      <c r="I71" s="112">
        <f>SUM(I68:I69)</f>
        <v>51962239</v>
      </c>
      <c r="J71" s="83"/>
      <c r="K71" s="112">
        <f>SUM(K68:K69)</f>
        <v>160107257</v>
      </c>
    </row>
    <row r="72" spans="1:11" s="20" customFormat="1" ht="20" customHeight="1" thickTop="1" x14ac:dyDescent="0.3">
      <c r="A72" s="72"/>
      <c r="C72" s="71"/>
      <c r="D72" s="73"/>
      <c r="E72" s="76"/>
      <c r="F72" s="29"/>
      <c r="G72" s="76"/>
      <c r="H72" s="69"/>
      <c r="I72" s="76"/>
      <c r="J72" s="34"/>
      <c r="K72" s="76"/>
    </row>
    <row r="73" spans="1:11" s="20" customFormat="1" ht="20" customHeight="1" thickBot="1" x14ac:dyDescent="0.35">
      <c r="A73" s="9" t="s">
        <v>214</v>
      </c>
      <c r="C73" s="27">
        <v>23</v>
      </c>
      <c r="D73" s="73"/>
      <c r="E73" s="193">
        <v>-0.169195583849265</v>
      </c>
      <c r="F73" s="119"/>
      <c r="G73" s="194">
        <v>0.56999999999999995</v>
      </c>
      <c r="H73" s="117"/>
      <c r="I73" s="194">
        <v>0.15245904135328295</v>
      </c>
      <c r="J73" s="117"/>
      <c r="K73" s="194">
        <v>0.5</v>
      </c>
    </row>
    <row r="74" spans="1:11" s="20" customFormat="1" ht="20" customHeight="1" thickTop="1" x14ac:dyDescent="0.3">
      <c r="A74" s="9"/>
      <c r="C74" s="27"/>
      <c r="D74" s="73"/>
      <c r="E74" s="186"/>
      <c r="F74" s="118"/>
      <c r="G74" s="118"/>
      <c r="H74" s="187"/>
      <c r="I74" s="118"/>
      <c r="J74" s="187"/>
      <c r="K74" s="118"/>
    </row>
  </sheetData>
  <mergeCells count="14">
    <mergeCell ref="E4:G4"/>
    <mergeCell ref="I4:K4"/>
    <mergeCell ref="E5:G5"/>
    <mergeCell ref="I5:K5"/>
    <mergeCell ref="E34:G34"/>
    <mergeCell ref="I34:K34"/>
    <mergeCell ref="E6:G6"/>
    <mergeCell ref="I6:K6"/>
    <mergeCell ref="I36:K36"/>
    <mergeCell ref="E36:G36"/>
    <mergeCell ref="E8:K8"/>
    <mergeCell ref="E38:K38"/>
    <mergeCell ref="E35:G35"/>
    <mergeCell ref="I35:K35"/>
  </mergeCells>
  <pageMargins left="0.7" right="0.4" top="0.5" bottom="0.5" header="0.5" footer="0.5"/>
  <pageSetup paperSize="9" scale="78" firstPageNumber="10" fitToHeight="7" orientation="portrait" useFirstPageNumber="1" r:id="rId1"/>
  <headerFooter scaleWithDoc="0" alignWithMargins="0">
    <oddFooter>&amp;L&amp;"Times New Roman,Regular"&amp;11The accompanying notes form an integral part of the financial statements.
&amp;C&amp;"Times New Roman,Regular"&amp;P</oddFooter>
  </headerFooter>
  <rowBreaks count="1" manualBreakCount="1">
    <brk id="30" max="10" man="1"/>
  </rowBreaks>
  <colBreaks count="1" manualBreakCount="1">
    <brk id="11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A71"/>
  <sheetViews>
    <sheetView view="pageBreakPreview" zoomScale="70" zoomScaleNormal="70" zoomScaleSheetLayoutView="70" workbookViewId="0">
      <selection activeCell="B73" sqref="B73"/>
    </sheetView>
  </sheetViews>
  <sheetFormatPr defaultColWidth="9.1796875" defaultRowHeight="22" customHeight="1" x14ac:dyDescent="0.3"/>
  <cols>
    <col min="1" max="1" width="35.26953125" style="20" customWidth="1"/>
    <col min="2" max="2" width="9.1796875" style="20" customWidth="1"/>
    <col min="3" max="3" width="9" style="20" customWidth="1"/>
    <col min="4" max="4" width="1" style="22" customWidth="1"/>
    <col min="5" max="5" width="5.81640625" style="22" bestFit="1" customWidth="1"/>
    <col min="6" max="6" width="1" style="22" customWidth="1"/>
    <col min="7" max="7" width="14.81640625" style="20" customWidth="1"/>
    <col min="8" max="8" width="1" style="20" customWidth="1"/>
    <col min="9" max="9" width="14.81640625" style="20" customWidth="1"/>
    <col min="10" max="10" width="1" style="20" customWidth="1"/>
    <col min="11" max="11" width="14.81640625" style="20" customWidth="1"/>
    <col min="12" max="12" width="0.81640625" style="20" customWidth="1"/>
    <col min="13" max="13" width="14.81640625" style="20" customWidth="1"/>
    <col min="14" max="14" width="1" style="20" customWidth="1"/>
    <col min="15" max="15" width="14.81640625" style="20" customWidth="1"/>
    <col min="16" max="16" width="1" style="20" customWidth="1"/>
    <col min="17" max="17" width="14.81640625" style="20" customWidth="1"/>
    <col min="18" max="18" width="1" style="20" customWidth="1"/>
    <col min="19" max="19" width="18.7265625" style="20" customWidth="1"/>
    <col min="20" max="20" width="1" style="20" customWidth="1"/>
    <col min="21" max="21" width="14.81640625" style="20" customWidth="1"/>
    <col min="22" max="22" width="1" style="20" customWidth="1"/>
    <col min="23" max="23" width="14.81640625" style="20" customWidth="1"/>
    <col min="24" max="24" width="1" style="20" customWidth="1"/>
    <col min="25" max="25" width="14.81640625" style="20" customWidth="1"/>
    <col min="26" max="26" width="0.7265625" style="20" customWidth="1"/>
    <col min="27" max="27" width="13.54296875" style="20" bestFit="1" customWidth="1"/>
    <col min="28" max="16384" width="9.1796875" style="20"/>
  </cols>
  <sheetData>
    <row r="1" spans="1:25" ht="22" customHeight="1" x14ac:dyDescent="0.4">
      <c r="A1" s="108" t="s">
        <v>70</v>
      </c>
      <c r="B1" s="93"/>
      <c r="C1" s="93"/>
      <c r="D1" s="178"/>
      <c r="E1" s="178"/>
      <c r="F1" s="178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</row>
    <row r="2" spans="1:25" ht="22" customHeight="1" x14ac:dyDescent="0.3">
      <c r="A2" s="18" t="s">
        <v>164</v>
      </c>
      <c r="B2" s="94"/>
      <c r="C2" s="94"/>
      <c r="D2" s="107"/>
      <c r="E2" s="107"/>
      <c r="F2" s="107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</row>
    <row r="3" spans="1:25" ht="9" customHeight="1" x14ac:dyDescent="0.3">
      <c r="A3" s="18"/>
      <c r="B3" s="94"/>
      <c r="C3" s="94"/>
      <c r="D3" s="107"/>
      <c r="E3" s="107"/>
      <c r="F3" s="107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</row>
    <row r="4" spans="1:25" s="123" customFormat="1" ht="17.25" customHeight="1" x14ac:dyDescent="0.3">
      <c r="A4" s="130"/>
      <c r="B4" s="130"/>
      <c r="C4" s="130"/>
      <c r="D4" s="22"/>
      <c r="E4" s="22"/>
      <c r="F4" s="22"/>
      <c r="G4" s="199" t="s">
        <v>0</v>
      </c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</row>
    <row r="5" spans="1:25" s="123" customFormat="1" ht="17.25" customHeight="1" x14ac:dyDescent="0.3">
      <c r="A5" s="170"/>
      <c r="B5" s="170"/>
      <c r="C5" s="170"/>
      <c r="D5" s="22"/>
      <c r="E5" s="22"/>
      <c r="F5" s="22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51" t="s">
        <v>185</v>
      </c>
      <c r="T5" s="169"/>
      <c r="U5" s="169"/>
      <c r="V5" s="169"/>
      <c r="W5" s="169"/>
      <c r="X5" s="169"/>
      <c r="Y5" s="169"/>
    </row>
    <row r="6" spans="1:25" s="123" customFormat="1" ht="17.25" customHeight="1" x14ac:dyDescent="0.3">
      <c r="A6" s="129"/>
      <c r="B6" s="129"/>
      <c r="C6" s="129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02" t="s">
        <v>12</v>
      </c>
      <c r="P6" s="202"/>
      <c r="Q6" s="202"/>
      <c r="R6" s="22"/>
      <c r="S6" s="172" t="s">
        <v>186</v>
      </c>
      <c r="T6" s="22"/>
      <c r="U6" s="22"/>
      <c r="V6" s="131"/>
      <c r="W6" s="131"/>
      <c r="X6" s="131"/>
      <c r="Y6" s="131"/>
    </row>
    <row r="7" spans="1:25" s="123" customFormat="1" ht="17.25" customHeight="1" x14ac:dyDescent="0.3">
      <c r="A7" s="130"/>
      <c r="B7" s="130"/>
      <c r="C7" s="130"/>
      <c r="D7" s="132"/>
      <c r="E7" s="151"/>
      <c r="F7" s="132"/>
      <c r="G7" s="132"/>
      <c r="H7" s="130"/>
      <c r="I7" s="130"/>
      <c r="J7" s="130"/>
      <c r="K7" s="130"/>
      <c r="L7" s="144"/>
      <c r="M7" s="148" t="s">
        <v>117</v>
      </c>
      <c r="N7" s="130"/>
      <c r="O7" s="130"/>
      <c r="P7" s="130"/>
      <c r="Q7" s="130"/>
      <c r="R7" s="132"/>
      <c r="S7" s="138"/>
      <c r="T7" s="151"/>
      <c r="U7" s="151"/>
      <c r="V7" s="130"/>
      <c r="W7" s="130"/>
      <c r="X7" s="130"/>
      <c r="Y7" s="130"/>
    </row>
    <row r="8" spans="1:25" s="123" customFormat="1" ht="17.25" customHeight="1" x14ac:dyDescent="0.3">
      <c r="A8" s="130"/>
      <c r="B8" s="130"/>
      <c r="C8" s="130"/>
      <c r="D8" s="132"/>
      <c r="E8" s="151"/>
      <c r="F8" s="132"/>
      <c r="G8" s="132"/>
      <c r="H8" s="130"/>
      <c r="I8" s="135"/>
      <c r="J8" s="130"/>
      <c r="K8" s="141" t="s">
        <v>128</v>
      </c>
      <c r="L8" s="144"/>
      <c r="M8" s="147" t="s">
        <v>118</v>
      </c>
      <c r="N8" s="130"/>
      <c r="O8" s="130"/>
      <c r="P8" s="130"/>
      <c r="Q8" s="130"/>
      <c r="R8" s="132"/>
      <c r="S8" s="6"/>
      <c r="T8" s="130"/>
      <c r="U8" s="6" t="s">
        <v>20</v>
      </c>
      <c r="V8" s="130"/>
      <c r="W8" s="130"/>
      <c r="X8" s="130"/>
      <c r="Y8" s="130"/>
    </row>
    <row r="9" spans="1:25" s="123" customFormat="1" ht="17.25" customHeight="1" x14ac:dyDescent="0.3">
      <c r="A9" s="130"/>
      <c r="B9" s="130"/>
      <c r="C9" s="130"/>
      <c r="D9" s="132"/>
      <c r="E9" s="151"/>
      <c r="F9" s="132"/>
      <c r="G9" s="132" t="s">
        <v>21</v>
      </c>
      <c r="H9" s="130"/>
      <c r="I9" s="135"/>
      <c r="J9" s="130"/>
      <c r="K9" s="141" t="s">
        <v>129</v>
      </c>
      <c r="L9" s="144"/>
      <c r="M9" s="6" t="s">
        <v>124</v>
      </c>
      <c r="N9" s="130"/>
      <c r="O9" s="130"/>
      <c r="P9" s="130"/>
      <c r="Q9" s="130"/>
      <c r="R9" s="132"/>
      <c r="S9" s="6" t="s">
        <v>111</v>
      </c>
      <c r="T9" s="130"/>
      <c r="U9" s="6" t="s">
        <v>72</v>
      </c>
      <c r="V9" s="130"/>
      <c r="W9" s="130" t="s">
        <v>48</v>
      </c>
      <c r="X9" s="130"/>
      <c r="Y9" s="130"/>
    </row>
    <row r="10" spans="1:25" s="123" customFormat="1" ht="17.25" customHeight="1" x14ac:dyDescent="0.3">
      <c r="A10" s="130"/>
      <c r="B10" s="130"/>
      <c r="C10" s="130"/>
      <c r="D10" s="132"/>
      <c r="E10" s="180"/>
      <c r="F10" s="132"/>
      <c r="G10" s="132" t="s">
        <v>77</v>
      </c>
      <c r="H10" s="130"/>
      <c r="I10" s="136" t="s">
        <v>30</v>
      </c>
      <c r="J10" s="130"/>
      <c r="K10" s="141" t="s">
        <v>93</v>
      </c>
      <c r="L10" s="144"/>
      <c r="M10" s="6" t="s">
        <v>50</v>
      </c>
      <c r="N10" s="130"/>
      <c r="O10" s="130" t="s">
        <v>78</v>
      </c>
      <c r="P10" s="130"/>
      <c r="Q10" s="136"/>
      <c r="R10" s="132"/>
      <c r="S10" s="6" t="s">
        <v>112</v>
      </c>
      <c r="T10" s="132"/>
      <c r="U10" s="6" t="s">
        <v>73</v>
      </c>
      <c r="V10" s="132"/>
      <c r="W10" s="6" t="s">
        <v>49</v>
      </c>
      <c r="X10" s="132"/>
      <c r="Y10" s="6" t="s">
        <v>20</v>
      </c>
    </row>
    <row r="11" spans="1:25" s="123" customFormat="1" ht="17.25" customHeight="1" x14ac:dyDescent="0.3">
      <c r="A11" s="130"/>
      <c r="B11" s="130"/>
      <c r="C11" s="130"/>
      <c r="D11" s="132"/>
      <c r="E11" s="181" t="s">
        <v>2</v>
      </c>
      <c r="F11" s="132"/>
      <c r="G11" s="132" t="s">
        <v>22</v>
      </c>
      <c r="H11" s="132"/>
      <c r="I11" s="136" t="s">
        <v>29</v>
      </c>
      <c r="J11" s="132"/>
      <c r="K11" s="150" t="s">
        <v>94</v>
      </c>
      <c r="L11" s="144"/>
      <c r="M11" s="6" t="s">
        <v>119</v>
      </c>
      <c r="N11" s="132"/>
      <c r="O11" s="132" t="s">
        <v>79</v>
      </c>
      <c r="P11" s="132"/>
      <c r="Q11" s="136" t="s">
        <v>23</v>
      </c>
      <c r="R11" s="132"/>
      <c r="S11" s="6" t="s">
        <v>113</v>
      </c>
      <c r="T11" s="132"/>
      <c r="U11" s="6" t="s">
        <v>74</v>
      </c>
      <c r="V11" s="132"/>
      <c r="W11" s="6" t="s">
        <v>50</v>
      </c>
      <c r="X11" s="132"/>
      <c r="Y11" s="6" t="s">
        <v>24</v>
      </c>
    </row>
    <row r="12" spans="1:25" s="123" customFormat="1" ht="17.25" customHeight="1" x14ac:dyDescent="0.3">
      <c r="A12" s="11"/>
      <c r="B12" s="130"/>
      <c r="C12" s="130"/>
      <c r="D12" s="132"/>
      <c r="E12" s="151"/>
      <c r="F12" s="132"/>
      <c r="G12" s="203" t="s">
        <v>149</v>
      </c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</row>
    <row r="13" spans="1:25" s="123" customFormat="1" ht="17.25" customHeight="1" x14ac:dyDescent="0.3">
      <c r="A13" s="11" t="s">
        <v>165</v>
      </c>
      <c r="B13" s="130"/>
      <c r="C13" s="130"/>
      <c r="D13" s="132"/>
      <c r="E13" s="151"/>
      <c r="F13" s="132"/>
      <c r="G13" s="133"/>
      <c r="H13" s="133"/>
      <c r="I13" s="153"/>
      <c r="J13" s="133"/>
      <c r="K13" s="153"/>
      <c r="L13" s="146"/>
      <c r="M13" s="153"/>
      <c r="N13" s="133"/>
      <c r="O13" s="153"/>
      <c r="P13" s="133"/>
      <c r="Q13" s="153"/>
      <c r="R13" s="133"/>
      <c r="S13" s="153"/>
      <c r="T13" s="133"/>
      <c r="U13" s="153"/>
      <c r="V13" s="133"/>
      <c r="W13" s="153"/>
      <c r="X13" s="133"/>
      <c r="Y13" s="153"/>
    </row>
    <row r="14" spans="1:25" s="123" customFormat="1" ht="17.25" customHeight="1" x14ac:dyDescent="0.3">
      <c r="A14" s="11" t="s">
        <v>224</v>
      </c>
      <c r="B14" s="20"/>
      <c r="C14" s="20"/>
      <c r="D14" s="132"/>
      <c r="E14" s="151"/>
      <c r="F14" s="132"/>
      <c r="G14" s="14">
        <v>316000000</v>
      </c>
      <c r="H14" s="14"/>
      <c r="I14" s="14">
        <v>4347915078</v>
      </c>
      <c r="J14" s="14"/>
      <c r="K14" s="14">
        <v>117000</v>
      </c>
      <c r="L14" s="14"/>
      <c r="M14" s="14">
        <v>-31835833</v>
      </c>
      <c r="N14" s="14"/>
      <c r="O14" s="14">
        <v>31800000</v>
      </c>
      <c r="P14" s="14"/>
      <c r="Q14" s="14">
        <v>122492304</v>
      </c>
      <c r="R14" s="14"/>
      <c r="S14" s="14">
        <v>0</v>
      </c>
      <c r="T14" s="14"/>
      <c r="U14" s="14">
        <f>SUM(G14:S14)</f>
        <v>4786488549</v>
      </c>
      <c r="V14" s="14"/>
      <c r="W14" s="14">
        <v>0</v>
      </c>
      <c r="X14" s="14"/>
      <c r="Y14" s="14">
        <f>SUM(U14:W14)</f>
        <v>4786488549</v>
      </c>
    </row>
    <row r="15" spans="1:25" s="121" customFormat="1" ht="12.75" customHeight="1" x14ac:dyDescent="0.3">
      <c r="A15" s="11"/>
      <c r="B15" s="20"/>
      <c r="C15" s="20"/>
      <c r="D15" s="132"/>
      <c r="E15" s="151"/>
      <c r="F15" s="132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</row>
    <row r="16" spans="1:25" s="123" customFormat="1" ht="17.25" customHeight="1" x14ac:dyDescent="0.3">
      <c r="A16" s="9" t="s">
        <v>161</v>
      </c>
      <c r="B16" s="20"/>
      <c r="C16" s="20"/>
      <c r="D16" s="132"/>
      <c r="E16" s="151"/>
      <c r="F16" s="132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</row>
    <row r="17" spans="1:27" s="123" customFormat="1" ht="17.25" customHeight="1" x14ac:dyDescent="0.3">
      <c r="A17" s="3" t="s">
        <v>162</v>
      </c>
      <c r="B17" s="20"/>
      <c r="C17" s="20"/>
      <c r="D17" s="132"/>
      <c r="E17" s="151"/>
      <c r="F17" s="132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</row>
    <row r="18" spans="1:27" s="123" customFormat="1" ht="17.25" customHeight="1" x14ac:dyDescent="0.3">
      <c r="A18" s="7" t="s">
        <v>97</v>
      </c>
      <c r="B18" s="20"/>
      <c r="C18" s="20"/>
      <c r="D18" s="132"/>
      <c r="E18" s="61">
        <v>17</v>
      </c>
      <c r="F18" s="132"/>
      <c r="G18" s="143">
        <v>1887700</v>
      </c>
      <c r="H18" s="120"/>
      <c r="I18" s="143">
        <v>51944784</v>
      </c>
      <c r="J18" s="156"/>
      <c r="K18" s="143">
        <v>-184050</v>
      </c>
      <c r="L18" s="155"/>
      <c r="M18" s="31">
        <v>0</v>
      </c>
      <c r="N18" s="156"/>
      <c r="O18" s="31">
        <v>0</v>
      </c>
      <c r="P18" s="156"/>
      <c r="Q18" s="31">
        <v>0</v>
      </c>
      <c r="R18" s="157"/>
      <c r="S18" s="31">
        <v>0</v>
      </c>
      <c r="T18" s="156"/>
      <c r="U18" s="31">
        <f>SUM(G18:S18)</f>
        <v>53648434</v>
      </c>
      <c r="V18" s="156"/>
      <c r="W18" s="31">
        <v>0</v>
      </c>
      <c r="X18" s="31"/>
      <c r="Y18" s="143">
        <f>SUM(U18:W18)</f>
        <v>53648434</v>
      </c>
    </row>
    <row r="19" spans="1:27" s="123" customFormat="1" ht="17.25" customHeight="1" x14ac:dyDescent="0.3">
      <c r="A19" s="7" t="s">
        <v>98</v>
      </c>
      <c r="B19" s="20"/>
      <c r="C19" s="20"/>
      <c r="D19" s="132"/>
      <c r="E19" s="61"/>
      <c r="F19" s="132"/>
      <c r="G19" s="31">
        <v>0</v>
      </c>
      <c r="H19" s="120"/>
      <c r="I19" s="31">
        <v>0</v>
      </c>
      <c r="J19" s="31"/>
      <c r="K19" s="31">
        <v>67050</v>
      </c>
      <c r="L19" s="31"/>
      <c r="M19" s="31">
        <v>0</v>
      </c>
      <c r="N19" s="31"/>
      <c r="O19" s="31">
        <v>0</v>
      </c>
      <c r="P19" s="156"/>
      <c r="Q19" s="31">
        <v>0</v>
      </c>
      <c r="R19" s="156"/>
      <c r="S19" s="31">
        <v>0</v>
      </c>
      <c r="T19" s="156"/>
      <c r="U19" s="31">
        <f>SUM(G19:S19)</f>
        <v>67050</v>
      </c>
      <c r="V19" s="31"/>
      <c r="W19" s="31">
        <v>0</v>
      </c>
      <c r="X19" s="31"/>
      <c r="Y19" s="31">
        <f>SUM(U19:W19)</f>
        <v>67050</v>
      </c>
    </row>
    <row r="20" spans="1:27" s="121" customFormat="1" ht="17.25" customHeight="1" x14ac:dyDescent="0.3">
      <c r="A20" s="7" t="s">
        <v>96</v>
      </c>
      <c r="B20" s="20"/>
      <c r="C20" s="20"/>
      <c r="D20" s="132"/>
      <c r="E20" s="61">
        <v>24</v>
      </c>
      <c r="F20" s="132"/>
      <c r="G20" s="40">
        <v>0</v>
      </c>
      <c r="H20" s="31"/>
      <c r="I20" s="40">
        <v>0</v>
      </c>
      <c r="J20" s="31"/>
      <c r="K20" s="40">
        <v>0</v>
      </c>
      <c r="L20" s="31"/>
      <c r="M20" s="40">
        <v>0</v>
      </c>
      <c r="N20" s="31"/>
      <c r="O20" s="40">
        <v>0</v>
      </c>
      <c r="P20" s="31"/>
      <c r="Q20" s="40">
        <v>-66360000</v>
      </c>
      <c r="R20" s="31"/>
      <c r="S20" s="40">
        <v>0</v>
      </c>
      <c r="T20" s="31"/>
      <c r="U20" s="40">
        <f>SUM(G20:S20)</f>
        <v>-66360000</v>
      </c>
      <c r="V20" s="31"/>
      <c r="W20" s="40">
        <v>0</v>
      </c>
      <c r="X20" s="31"/>
      <c r="Y20" s="40">
        <f>SUM(U20:W20)</f>
        <v>-66360000</v>
      </c>
    </row>
    <row r="21" spans="1:27" s="124" customFormat="1" ht="17.25" customHeight="1" x14ac:dyDescent="0.3">
      <c r="A21" s="3" t="s">
        <v>166</v>
      </c>
      <c r="B21" s="10"/>
      <c r="C21" s="10"/>
      <c r="D21" s="131"/>
      <c r="E21" s="30"/>
      <c r="F21" s="131"/>
      <c r="G21" s="95">
        <f>SUM(G18:G20)</f>
        <v>1887700</v>
      </c>
      <c r="H21" s="13"/>
      <c r="I21" s="95">
        <f>SUM(I18:I20)</f>
        <v>51944784</v>
      </c>
      <c r="J21" s="13"/>
      <c r="K21" s="95">
        <f>SUM(K18:K20)</f>
        <v>-117000</v>
      </c>
      <c r="L21" s="14"/>
      <c r="M21" s="95">
        <f>SUM(M18:M20)</f>
        <v>0</v>
      </c>
      <c r="N21" s="13"/>
      <c r="O21" s="95">
        <f>SUM(O18:O20)</f>
        <v>0</v>
      </c>
      <c r="P21" s="13"/>
      <c r="Q21" s="95">
        <f>SUM(Q18:Q20)</f>
        <v>-66360000</v>
      </c>
      <c r="R21" s="14"/>
      <c r="S21" s="95">
        <f>SUM(S18:S20)</f>
        <v>0</v>
      </c>
      <c r="T21" s="13"/>
      <c r="U21" s="95">
        <f>SUM(U18:U20)</f>
        <v>-12644516</v>
      </c>
      <c r="V21" s="13"/>
      <c r="W21" s="95">
        <f>SUM(W18:W20)</f>
        <v>0</v>
      </c>
      <c r="X21" s="13"/>
      <c r="Y21" s="95">
        <f>SUM(Y18:Y20)</f>
        <v>-12644516</v>
      </c>
    </row>
    <row r="22" spans="1:27" s="121" customFormat="1" ht="9" customHeight="1" x14ac:dyDescent="0.3">
      <c r="A22" s="19"/>
      <c r="B22" s="20"/>
      <c r="C22" s="20"/>
      <c r="D22" s="132"/>
      <c r="E22" s="151"/>
      <c r="F22" s="1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1"/>
      <c r="S22" s="32"/>
      <c r="T22" s="32"/>
      <c r="U22" s="32"/>
      <c r="V22" s="32"/>
      <c r="W22" s="32"/>
      <c r="X22" s="32"/>
      <c r="Y22" s="32"/>
    </row>
    <row r="23" spans="1:27" s="123" customFormat="1" ht="14" x14ac:dyDescent="0.3">
      <c r="A23" s="3" t="s">
        <v>167</v>
      </c>
      <c r="B23" s="20"/>
      <c r="C23" s="20"/>
      <c r="D23" s="132"/>
      <c r="E23" s="151"/>
      <c r="F23" s="1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1"/>
      <c r="S23" s="32"/>
      <c r="T23" s="32"/>
      <c r="U23" s="32"/>
      <c r="V23" s="32"/>
      <c r="W23" s="32"/>
      <c r="X23" s="32"/>
      <c r="Y23" s="32"/>
    </row>
    <row r="24" spans="1:27" s="123" customFormat="1" ht="17.25" customHeight="1" x14ac:dyDescent="0.3">
      <c r="A24" s="7" t="s">
        <v>130</v>
      </c>
      <c r="B24" s="20"/>
      <c r="C24" s="20"/>
      <c r="D24" s="132"/>
      <c r="E24" s="151"/>
      <c r="F24" s="132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0"/>
      <c r="S24" s="126"/>
      <c r="T24" s="126"/>
      <c r="U24" s="126"/>
      <c r="V24" s="126"/>
      <c r="W24" s="126"/>
      <c r="X24" s="126"/>
      <c r="Y24" s="126"/>
    </row>
    <row r="25" spans="1:27" s="123" customFormat="1" ht="17.25" customHeight="1" x14ac:dyDescent="0.3">
      <c r="A25" s="7" t="s">
        <v>141</v>
      </c>
      <c r="B25" s="20"/>
      <c r="C25" s="20"/>
      <c r="D25" s="145"/>
      <c r="E25" s="151"/>
      <c r="F25" s="145"/>
      <c r="G25" s="40">
        <v>0</v>
      </c>
      <c r="H25" s="45"/>
      <c r="I25" s="40">
        <v>0</v>
      </c>
      <c r="J25" s="45"/>
      <c r="K25" s="40">
        <v>0</v>
      </c>
      <c r="L25" s="134"/>
      <c r="M25" s="40">
        <v>0</v>
      </c>
      <c r="N25" s="45"/>
      <c r="O25" s="40">
        <v>0</v>
      </c>
      <c r="P25" s="45"/>
      <c r="Q25" s="40">
        <v>0</v>
      </c>
      <c r="R25" s="134"/>
      <c r="S25" s="40">
        <v>0</v>
      </c>
      <c r="T25" s="45"/>
      <c r="U25" s="40">
        <v>0</v>
      </c>
      <c r="V25" s="45"/>
      <c r="W25" s="40">
        <v>22715590</v>
      </c>
      <c r="X25" s="126"/>
      <c r="Y25" s="40">
        <f>SUM(U25:W25)</f>
        <v>22715590</v>
      </c>
    </row>
    <row r="26" spans="1:27" s="123" customFormat="1" ht="17.25" customHeight="1" x14ac:dyDescent="0.3">
      <c r="A26" s="3" t="s">
        <v>168</v>
      </c>
      <c r="B26" s="20"/>
      <c r="C26" s="20"/>
      <c r="D26" s="132"/>
      <c r="E26" s="27"/>
      <c r="F26" s="132"/>
      <c r="G26" s="95">
        <f>SUM(G25:G25)</f>
        <v>0</v>
      </c>
      <c r="H26" s="120"/>
      <c r="I26" s="95">
        <f>SUM(I25:I25)</f>
        <v>0</v>
      </c>
      <c r="J26" s="120"/>
      <c r="K26" s="95">
        <f>SUM(K25:K25)</f>
        <v>0</v>
      </c>
      <c r="L26" s="14"/>
      <c r="M26" s="95">
        <f>SUM(M25:M25)</f>
        <v>0</v>
      </c>
      <c r="N26" s="120"/>
      <c r="O26" s="95">
        <f>SUM(O25:O25)</f>
        <v>0</v>
      </c>
      <c r="P26" s="120"/>
      <c r="Q26" s="95">
        <f>SUM(Q25:Q25)</f>
        <v>0</v>
      </c>
      <c r="R26" s="120"/>
      <c r="S26" s="95">
        <f>SUM(S25:S25)</f>
        <v>0</v>
      </c>
      <c r="T26" s="120"/>
      <c r="U26" s="95">
        <f>SUM(U25:U25)</f>
        <v>0</v>
      </c>
      <c r="V26" s="120"/>
      <c r="W26" s="95">
        <f>SUM(W25:W25)</f>
        <v>22715590</v>
      </c>
      <c r="X26" s="120"/>
      <c r="Y26" s="95">
        <f>SUM(Y25:Y25)</f>
        <v>22715590</v>
      </c>
      <c r="AA26" s="122"/>
    </row>
    <row r="27" spans="1:27" s="123" customFormat="1" ht="17.25" customHeight="1" x14ac:dyDescent="0.3">
      <c r="A27" s="3"/>
      <c r="B27" s="20"/>
      <c r="C27" s="20"/>
      <c r="D27" s="151"/>
      <c r="E27" s="27"/>
      <c r="F27" s="151"/>
      <c r="G27" s="14"/>
      <c r="H27" s="120"/>
      <c r="I27" s="173"/>
      <c r="J27" s="120"/>
      <c r="K27" s="14"/>
      <c r="L27" s="14"/>
      <c r="M27" s="14"/>
      <c r="N27" s="120"/>
      <c r="O27" s="14"/>
      <c r="P27" s="120"/>
      <c r="Q27" s="14"/>
      <c r="R27" s="120"/>
      <c r="S27" s="14"/>
      <c r="T27" s="120"/>
      <c r="U27" s="14"/>
      <c r="V27" s="120"/>
      <c r="W27" s="14"/>
      <c r="X27" s="120"/>
      <c r="Y27" s="14"/>
    </row>
    <row r="28" spans="1:27" s="124" customFormat="1" ht="17.25" customHeight="1" x14ac:dyDescent="0.3">
      <c r="A28" s="9" t="s">
        <v>163</v>
      </c>
      <c r="B28" s="10"/>
      <c r="C28" s="10"/>
      <c r="D28" s="131"/>
      <c r="E28" s="179"/>
      <c r="F28" s="131"/>
      <c r="G28" s="95">
        <f>G26+G21</f>
        <v>1887700</v>
      </c>
      <c r="H28" s="14"/>
      <c r="I28" s="95">
        <f>I26+I21</f>
        <v>51944784</v>
      </c>
      <c r="J28" s="14"/>
      <c r="K28" s="95">
        <f>K26+K21</f>
        <v>-117000</v>
      </c>
      <c r="L28" s="14"/>
      <c r="M28" s="95">
        <f>M26+M21</f>
        <v>0</v>
      </c>
      <c r="N28" s="14"/>
      <c r="O28" s="95">
        <f>O26+O21</f>
        <v>0</v>
      </c>
      <c r="P28" s="14"/>
      <c r="Q28" s="95">
        <f>Q26+Q21</f>
        <v>-66360000</v>
      </c>
      <c r="R28" s="14"/>
      <c r="S28" s="154" t="s">
        <v>95</v>
      </c>
      <c r="T28" s="14"/>
      <c r="U28" s="95">
        <f>U26+U21</f>
        <v>-12644516</v>
      </c>
      <c r="V28" s="14"/>
      <c r="W28" s="95">
        <f>W26+W21</f>
        <v>22715590</v>
      </c>
      <c r="X28" s="14"/>
      <c r="Y28" s="95">
        <f>Y26+Y21</f>
        <v>10071074</v>
      </c>
    </row>
    <row r="29" spans="1:27" s="121" customFormat="1" ht="12.75" customHeight="1" x14ac:dyDescent="0.3">
      <c r="A29" s="11"/>
      <c r="B29" s="20"/>
      <c r="C29" s="20"/>
      <c r="D29" s="132"/>
      <c r="E29" s="151"/>
      <c r="F29" s="132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2"/>
      <c r="U29" s="31"/>
      <c r="V29" s="32"/>
      <c r="W29" s="31"/>
      <c r="X29" s="32"/>
      <c r="Y29" s="31"/>
    </row>
    <row r="30" spans="1:27" s="123" customFormat="1" ht="17.25" customHeight="1" x14ac:dyDescent="0.3">
      <c r="A30" s="4" t="s">
        <v>169</v>
      </c>
      <c r="B30" s="20"/>
      <c r="C30" s="20"/>
      <c r="D30" s="132"/>
      <c r="E30" s="151"/>
      <c r="F30" s="1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1"/>
      <c r="S30" s="32"/>
      <c r="T30" s="32"/>
      <c r="U30" s="32"/>
      <c r="V30" s="32"/>
      <c r="W30" s="32"/>
      <c r="X30" s="32"/>
      <c r="Y30" s="32"/>
    </row>
    <row r="31" spans="1:27" s="123" customFormat="1" ht="17.25" customHeight="1" x14ac:dyDescent="0.3">
      <c r="A31" s="5" t="s">
        <v>142</v>
      </c>
      <c r="B31" s="20"/>
      <c r="C31" s="20"/>
      <c r="D31" s="132"/>
      <c r="E31" s="151"/>
      <c r="F31" s="132"/>
      <c r="G31" s="31">
        <v>0</v>
      </c>
      <c r="H31" s="31"/>
      <c r="I31" s="31">
        <v>0</v>
      </c>
      <c r="J31" s="31"/>
      <c r="K31" s="31">
        <v>0</v>
      </c>
      <c r="L31" s="134"/>
      <c r="M31" s="31">
        <v>0</v>
      </c>
      <c r="N31" s="31"/>
      <c r="O31" s="31">
        <v>0</v>
      </c>
      <c r="P31" s="31"/>
      <c r="Q31" s="31">
        <v>181408638</v>
      </c>
      <c r="R31" s="74"/>
      <c r="S31" s="31">
        <v>0</v>
      </c>
      <c r="T31" s="31"/>
      <c r="U31" s="31">
        <f>SUM(G31:S31,)</f>
        <v>181408638</v>
      </c>
      <c r="V31" s="31"/>
      <c r="W31" s="31">
        <f>'PL-6-7 '!G63</f>
        <v>3082916</v>
      </c>
      <c r="X31" s="31"/>
      <c r="Y31" s="31">
        <f>SUM(U31:W31)</f>
        <v>184491554</v>
      </c>
    </row>
    <row r="32" spans="1:27" s="123" customFormat="1" ht="17.25" customHeight="1" x14ac:dyDescent="0.3">
      <c r="A32" s="5" t="s">
        <v>222</v>
      </c>
      <c r="B32" s="20"/>
      <c r="C32" s="20"/>
      <c r="D32" s="132"/>
      <c r="E32" s="151"/>
      <c r="F32" s="132"/>
      <c r="G32" s="40">
        <v>0</v>
      </c>
      <c r="H32" s="31"/>
      <c r="I32" s="40">
        <v>0</v>
      </c>
      <c r="J32" s="31"/>
      <c r="K32" s="40">
        <v>0</v>
      </c>
      <c r="L32" s="134"/>
      <c r="M32" s="40">
        <v>0</v>
      </c>
      <c r="N32" s="31"/>
      <c r="O32" s="40">
        <v>0</v>
      </c>
      <c r="P32" s="31"/>
      <c r="Q32" s="40">
        <v>0</v>
      </c>
      <c r="R32" s="31"/>
      <c r="S32" s="40">
        <v>1996789</v>
      </c>
      <c r="T32" s="31"/>
      <c r="U32" s="40">
        <v>1996789</v>
      </c>
      <c r="V32" s="31"/>
      <c r="W32" s="40">
        <f>-'PL-6-7 '!G63+'PL-6-7 '!G69</f>
        <v>-327978</v>
      </c>
      <c r="X32" s="31"/>
      <c r="Y32" s="40">
        <f>SUM(U32:W32)</f>
        <v>1668811</v>
      </c>
    </row>
    <row r="33" spans="1:27" s="124" customFormat="1" ht="22" customHeight="1" x14ac:dyDescent="0.3">
      <c r="A33" s="4" t="s">
        <v>170</v>
      </c>
      <c r="B33" s="10"/>
      <c r="C33" s="10"/>
      <c r="D33" s="179"/>
      <c r="E33" s="179"/>
      <c r="F33" s="179"/>
      <c r="G33" s="137" t="s">
        <v>95</v>
      </c>
      <c r="H33" s="13"/>
      <c r="I33" s="137" t="s">
        <v>95</v>
      </c>
      <c r="J33" s="13"/>
      <c r="K33" s="137" t="s">
        <v>95</v>
      </c>
      <c r="L33" s="118"/>
      <c r="M33" s="137" t="s">
        <v>95</v>
      </c>
      <c r="N33" s="13"/>
      <c r="O33" s="137" t="s">
        <v>95</v>
      </c>
      <c r="P33" s="13"/>
      <c r="Q33" s="115">
        <f>SUM(Q31:Q32)</f>
        <v>181408638</v>
      </c>
      <c r="R33" s="14"/>
      <c r="S33" s="115">
        <f>SUM(S31:S32)</f>
        <v>1996789</v>
      </c>
      <c r="T33" s="158"/>
      <c r="U33" s="166">
        <f>SUM(U31:U32)</f>
        <v>183405427</v>
      </c>
      <c r="V33" s="158"/>
      <c r="W33" s="166">
        <f>SUM(W31:W32)</f>
        <v>2754938</v>
      </c>
      <c r="X33" s="158"/>
      <c r="Y33" s="166">
        <f>SUM(Y31:Y32)</f>
        <v>186160365</v>
      </c>
    </row>
    <row r="34" spans="1:27" s="121" customFormat="1" ht="17.5" customHeight="1" x14ac:dyDescent="0.3">
      <c r="A34" s="4"/>
      <c r="B34" s="20"/>
      <c r="C34" s="20"/>
      <c r="D34" s="132"/>
      <c r="E34" s="27"/>
      <c r="F34" s="132"/>
      <c r="G34" s="127"/>
      <c r="H34" s="13"/>
      <c r="I34" s="127"/>
      <c r="J34" s="13"/>
      <c r="K34" s="127"/>
      <c r="L34" s="127"/>
      <c r="M34" s="127"/>
      <c r="N34" s="13"/>
      <c r="O34" s="127"/>
      <c r="P34" s="13"/>
      <c r="Q34" s="127"/>
      <c r="R34" s="14"/>
      <c r="S34" s="127"/>
      <c r="T34" s="13"/>
      <c r="U34" s="127"/>
      <c r="V34" s="13"/>
      <c r="W34" s="127"/>
      <c r="X34" s="13"/>
      <c r="Y34" s="127"/>
    </row>
    <row r="35" spans="1:27" s="121" customFormat="1" ht="18" hidden="1" customHeight="1" x14ac:dyDescent="0.3">
      <c r="A35" s="5" t="s">
        <v>46</v>
      </c>
      <c r="B35" s="20"/>
      <c r="C35" s="20"/>
      <c r="D35" s="132"/>
      <c r="E35" s="27"/>
      <c r="F35" s="132"/>
      <c r="G35" s="126">
        <v>0</v>
      </c>
      <c r="H35" s="32"/>
      <c r="I35" s="126">
        <v>0</v>
      </c>
      <c r="J35" s="32"/>
      <c r="K35" s="126">
        <v>0</v>
      </c>
      <c r="L35" s="126"/>
      <c r="M35" s="126">
        <v>0</v>
      </c>
      <c r="N35" s="32"/>
      <c r="O35" s="126">
        <v>0</v>
      </c>
      <c r="P35" s="32"/>
      <c r="Q35" s="126">
        <v>0</v>
      </c>
      <c r="R35" s="31"/>
      <c r="S35" s="126">
        <v>0</v>
      </c>
      <c r="T35" s="32"/>
      <c r="U35" s="126">
        <v>0</v>
      </c>
      <c r="V35" s="32"/>
      <c r="W35" s="126">
        <v>0</v>
      </c>
      <c r="X35" s="32"/>
      <c r="Y35" s="126" t="e">
        <f>#REF!+W35</f>
        <v>#REF!</v>
      </c>
    </row>
    <row r="36" spans="1:27" s="123" customFormat="1" ht="17.25" hidden="1" customHeight="1" x14ac:dyDescent="0.3">
      <c r="A36" s="7" t="s">
        <v>47</v>
      </c>
      <c r="B36" s="20"/>
      <c r="C36" s="20"/>
      <c r="D36" s="132"/>
      <c r="E36" s="27"/>
      <c r="F36" s="132"/>
      <c r="G36" s="126">
        <v>0</v>
      </c>
      <c r="H36" s="32"/>
      <c r="I36" s="126">
        <v>0</v>
      </c>
      <c r="J36" s="32"/>
      <c r="K36" s="126">
        <v>0</v>
      </c>
      <c r="L36" s="126"/>
      <c r="M36" s="126">
        <v>0</v>
      </c>
      <c r="N36" s="32"/>
      <c r="O36" s="126">
        <v>0</v>
      </c>
      <c r="P36" s="32"/>
      <c r="Q36" s="126">
        <f>Q33</f>
        <v>181408638</v>
      </c>
      <c r="R36" s="31"/>
      <c r="S36" s="126">
        <v>0</v>
      </c>
      <c r="T36" s="126"/>
      <c r="U36" s="126">
        <v>0</v>
      </c>
      <c r="V36" s="32"/>
      <c r="W36" s="126">
        <f>W33</f>
        <v>2754938</v>
      </c>
      <c r="X36" s="32"/>
      <c r="Y36" s="126" t="e">
        <f>#REF!+W36</f>
        <v>#REF!</v>
      </c>
    </row>
    <row r="37" spans="1:27" s="124" customFormat="1" ht="17.25" customHeight="1" thickBot="1" x14ac:dyDescent="0.35">
      <c r="A37" s="9" t="s">
        <v>171</v>
      </c>
      <c r="B37" s="10"/>
      <c r="C37" s="10"/>
      <c r="D37" s="179"/>
      <c r="E37" s="179"/>
      <c r="F37" s="179"/>
      <c r="G37" s="12">
        <f>SUM(G14,G33,G28)</f>
        <v>317887700</v>
      </c>
      <c r="H37" s="14"/>
      <c r="I37" s="12">
        <f>SUM(I14,I33,I28)</f>
        <v>4399859862</v>
      </c>
      <c r="J37" s="14"/>
      <c r="K37" s="12">
        <f>SUM(K14,K33,K28)</f>
        <v>0</v>
      </c>
      <c r="L37" s="14"/>
      <c r="M37" s="12">
        <f>SUM(M14,M33,M28)</f>
        <v>-31835833</v>
      </c>
      <c r="N37" s="14"/>
      <c r="O37" s="12">
        <f>SUM(O14,O33,O28)</f>
        <v>31800000</v>
      </c>
      <c r="P37" s="14"/>
      <c r="Q37" s="12">
        <f>SUM(Q14,Q33,Q28)</f>
        <v>237540942</v>
      </c>
      <c r="R37" s="14"/>
      <c r="S37" s="12">
        <f>SUM(S14,S33,S28)</f>
        <v>1996789</v>
      </c>
      <c r="T37" s="14"/>
      <c r="U37" s="12">
        <f>SUM(U14,U33,U28)</f>
        <v>4957249460</v>
      </c>
      <c r="V37" s="14"/>
      <c r="W37" s="12">
        <f>SUM(W14,W33,W28)</f>
        <v>25470528</v>
      </c>
      <c r="X37" s="14"/>
      <c r="Y37" s="12">
        <f>SUM(Y14,Y33,Y28)</f>
        <v>4982719988</v>
      </c>
      <c r="AA37" s="124">
        <f>Y37-'BS-7-9'!F81</f>
        <v>0</v>
      </c>
    </row>
    <row r="38" spans="1:27" s="123" customFormat="1" ht="17.25" customHeight="1" thickTop="1" x14ac:dyDescent="0.25">
      <c r="D38" s="122"/>
      <c r="E38" s="122"/>
      <c r="F38" s="122"/>
    </row>
    <row r="40" spans="1:27" ht="22" customHeight="1" x14ac:dyDescent="0.4">
      <c r="A40" s="108" t="s">
        <v>70</v>
      </c>
      <c r="B40" s="92"/>
      <c r="C40" s="92"/>
      <c r="D40" s="106"/>
      <c r="E40" s="106"/>
      <c r="F40" s="106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3"/>
      <c r="T40" s="92"/>
      <c r="U40" s="92"/>
      <c r="V40" s="92"/>
      <c r="W40" s="92"/>
      <c r="X40" s="92"/>
      <c r="Y40" s="92"/>
    </row>
    <row r="41" spans="1:27" ht="22" customHeight="1" x14ac:dyDescent="0.3">
      <c r="A41" s="18" t="s">
        <v>164</v>
      </c>
      <c r="B41" s="94"/>
      <c r="C41" s="94"/>
      <c r="D41" s="107"/>
      <c r="E41" s="107"/>
      <c r="F41" s="107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</row>
    <row r="42" spans="1:27" ht="9" customHeight="1" x14ac:dyDescent="0.3">
      <c r="A42" s="18"/>
      <c r="B42" s="94"/>
      <c r="C42" s="94"/>
      <c r="D42" s="107"/>
      <c r="E42" s="107"/>
      <c r="F42" s="107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</row>
    <row r="43" spans="1:27" ht="22" customHeight="1" x14ac:dyDescent="0.3">
      <c r="A43" s="176"/>
      <c r="B43" s="176"/>
      <c r="C43" s="176"/>
      <c r="G43" s="199" t="s">
        <v>0</v>
      </c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</row>
    <row r="44" spans="1:27" ht="22" customHeight="1" x14ac:dyDescent="0.3">
      <c r="A44" s="176"/>
      <c r="B44" s="176"/>
      <c r="C44" s="176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174"/>
      <c r="R44" s="174"/>
      <c r="S44" s="151" t="s">
        <v>185</v>
      </c>
      <c r="T44" s="174"/>
      <c r="U44" s="174"/>
      <c r="V44" s="174"/>
      <c r="W44" s="174"/>
      <c r="X44" s="174"/>
      <c r="Y44" s="174"/>
    </row>
    <row r="45" spans="1:27" ht="22" customHeight="1" x14ac:dyDescent="0.3">
      <c r="A45" s="175"/>
      <c r="B45" s="175"/>
      <c r="C45" s="175"/>
      <c r="G45" s="22"/>
      <c r="H45" s="22"/>
      <c r="I45" s="22"/>
      <c r="J45" s="22"/>
      <c r="K45" s="22"/>
      <c r="L45" s="22"/>
      <c r="M45" s="22"/>
      <c r="N45" s="22"/>
      <c r="O45" s="202" t="s">
        <v>12</v>
      </c>
      <c r="P45" s="202"/>
      <c r="Q45" s="202"/>
      <c r="R45" s="22"/>
      <c r="S45" s="172" t="s">
        <v>186</v>
      </c>
      <c r="T45" s="22"/>
      <c r="U45" s="22"/>
      <c r="V45" s="174"/>
      <c r="W45" s="174"/>
      <c r="X45" s="174"/>
      <c r="Y45" s="174"/>
    </row>
    <row r="46" spans="1:27" ht="22" customHeight="1" x14ac:dyDescent="0.3">
      <c r="A46" s="176"/>
      <c r="B46" s="176"/>
      <c r="C46" s="176"/>
      <c r="D46" s="151"/>
      <c r="E46" s="151"/>
      <c r="F46" s="151"/>
      <c r="G46" s="151"/>
      <c r="H46" s="176"/>
      <c r="I46" s="176"/>
      <c r="J46" s="176"/>
      <c r="K46" s="176"/>
      <c r="L46" s="176"/>
      <c r="M46" s="151" t="s">
        <v>117</v>
      </c>
      <c r="N46" s="176"/>
      <c r="O46" s="176"/>
      <c r="P46" s="176"/>
      <c r="Q46" s="176"/>
      <c r="R46" s="151"/>
      <c r="S46" s="138"/>
      <c r="T46" s="151"/>
      <c r="U46" s="151"/>
      <c r="V46" s="176"/>
      <c r="W46" s="176"/>
      <c r="X46" s="176"/>
      <c r="Y46" s="176"/>
    </row>
    <row r="47" spans="1:27" ht="22" customHeight="1" x14ac:dyDescent="0.3">
      <c r="A47" s="176"/>
      <c r="B47" s="176"/>
      <c r="C47" s="176"/>
      <c r="D47" s="151"/>
      <c r="E47" s="151"/>
      <c r="F47" s="151"/>
      <c r="G47" s="151"/>
      <c r="H47" s="176"/>
      <c r="I47" s="135"/>
      <c r="J47" s="176"/>
      <c r="K47" s="176" t="s">
        <v>128</v>
      </c>
      <c r="L47" s="176"/>
      <c r="M47" s="176" t="s">
        <v>118</v>
      </c>
      <c r="N47" s="176"/>
      <c r="O47" s="176"/>
      <c r="P47" s="176"/>
      <c r="Q47" s="176"/>
      <c r="R47" s="151"/>
      <c r="S47" s="6"/>
      <c r="T47" s="176"/>
      <c r="U47" s="6" t="s">
        <v>20</v>
      </c>
      <c r="V47" s="176"/>
      <c r="W47" s="176"/>
      <c r="X47" s="176"/>
      <c r="Y47" s="176"/>
    </row>
    <row r="48" spans="1:27" ht="22" customHeight="1" x14ac:dyDescent="0.3">
      <c r="A48" s="176"/>
      <c r="B48" s="176"/>
      <c r="C48" s="176"/>
      <c r="D48" s="151"/>
      <c r="E48" s="151"/>
      <c r="F48" s="151"/>
      <c r="G48" s="151" t="s">
        <v>21</v>
      </c>
      <c r="H48" s="176"/>
      <c r="I48" s="135"/>
      <c r="J48" s="176"/>
      <c r="K48" s="176" t="s">
        <v>129</v>
      </c>
      <c r="L48" s="176"/>
      <c r="M48" s="6" t="s">
        <v>124</v>
      </c>
      <c r="N48" s="176"/>
      <c r="O48" s="176"/>
      <c r="P48" s="176"/>
      <c r="Q48" s="176"/>
      <c r="R48" s="151"/>
      <c r="S48" s="6" t="s">
        <v>111</v>
      </c>
      <c r="T48" s="176"/>
      <c r="U48" s="6" t="s">
        <v>72</v>
      </c>
      <c r="V48" s="176"/>
      <c r="W48" s="176" t="s">
        <v>48</v>
      </c>
      <c r="X48" s="176"/>
      <c r="Y48" s="176"/>
    </row>
    <row r="49" spans="1:25" ht="22" customHeight="1" x14ac:dyDescent="0.3">
      <c r="A49" s="176"/>
      <c r="B49" s="176"/>
      <c r="C49" s="176"/>
      <c r="D49" s="151"/>
      <c r="E49" s="180"/>
      <c r="F49" s="151"/>
      <c r="G49" s="151" t="s">
        <v>77</v>
      </c>
      <c r="H49" s="176"/>
      <c r="I49" s="136" t="s">
        <v>30</v>
      </c>
      <c r="J49" s="176"/>
      <c r="K49" s="176" t="s">
        <v>93</v>
      </c>
      <c r="L49" s="176"/>
      <c r="M49" s="6" t="s">
        <v>50</v>
      </c>
      <c r="N49" s="176"/>
      <c r="O49" s="176" t="s">
        <v>78</v>
      </c>
      <c r="P49" s="176"/>
      <c r="Q49" s="136"/>
      <c r="R49" s="151"/>
      <c r="S49" s="6" t="s">
        <v>112</v>
      </c>
      <c r="T49" s="151"/>
      <c r="U49" s="6" t="s">
        <v>73</v>
      </c>
      <c r="V49" s="151"/>
      <c r="W49" s="6" t="s">
        <v>49</v>
      </c>
      <c r="X49" s="151"/>
      <c r="Y49" s="6" t="s">
        <v>20</v>
      </c>
    </row>
    <row r="50" spans="1:25" ht="22" customHeight="1" x14ac:dyDescent="0.3">
      <c r="A50" s="176"/>
      <c r="B50" s="176"/>
      <c r="C50" s="176"/>
      <c r="D50" s="151"/>
      <c r="E50" s="181" t="s">
        <v>2</v>
      </c>
      <c r="F50" s="151"/>
      <c r="G50" s="151" t="s">
        <v>22</v>
      </c>
      <c r="H50" s="151"/>
      <c r="I50" s="136" t="s">
        <v>29</v>
      </c>
      <c r="J50" s="151"/>
      <c r="K50" s="176" t="s">
        <v>94</v>
      </c>
      <c r="L50" s="176"/>
      <c r="M50" s="6" t="s">
        <v>119</v>
      </c>
      <c r="N50" s="151"/>
      <c r="O50" s="151" t="s">
        <v>79</v>
      </c>
      <c r="P50" s="151"/>
      <c r="Q50" s="136" t="s">
        <v>23</v>
      </c>
      <c r="R50" s="151"/>
      <c r="S50" s="6" t="s">
        <v>113</v>
      </c>
      <c r="T50" s="151"/>
      <c r="U50" s="6" t="s">
        <v>74</v>
      </c>
      <c r="V50" s="151"/>
      <c r="W50" s="6" t="s">
        <v>50</v>
      </c>
      <c r="X50" s="151"/>
      <c r="Y50" s="6" t="s">
        <v>24</v>
      </c>
    </row>
    <row r="51" spans="1:25" ht="22" customHeight="1" x14ac:dyDescent="0.3">
      <c r="A51" s="11"/>
      <c r="B51" s="176"/>
      <c r="C51" s="176"/>
      <c r="D51" s="151"/>
      <c r="E51" s="151"/>
      <c r="F51" s="151"/>
      <c r="G51" s="203" t="s">
        <v>149</v>
      </c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</row>
    <row r="52" spans="1:25" ht="22" customHeight="1" x14ac:dyDescent="0.3">
      <c r="A52" s="11" t="s">
        <v>191</v>
      </c>
      <c r="B52" s="176"/>
      <c r="C52" s="176"/>
      <c r="D52" s="151"/>
      <c r="E52" s="151"/>
      <c r="F52" s="151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</row>
    <row r="53" spans="1:25" ht="22" customHeight="1" x14ac:dyDescent="0.3">
      <c r="A53" s="11" t="s">
        <v>225</v>
      </c>
      <c r="D53" s="151"/>
      <c r="E53" s="151"/>
      <c r="F53" s="151"/>
      <c r="G53" s="14">
        <f>G37</f>
        <v>317887700</v>
      </c>
      <c r="H53" s="14"/>
      <c r="I53" s="14">
        <f>I37</f>
        <v>4399859862</v>
      </c>
      <c r="J53" s="14"/>
      <c r="K53" s="14">
        <f>K37</f>
        <v>0</v>
      </c>
      <c r="L53" s="14"/>
      <c r="M53" s="14">
        <f>M37</f>
        <v>-31835833</v>
      </c>
      <c r="N53" s="14"/>
      <c r="O53" s="14">
        <f>O37</f>
        <v>31800000</v>
      </c>
      <c r="P53" s="14"/>
      <c r="Q53" s="14">
        <f>Q37</f>
        <v>237540942</v>
      </c>
      <c r="R53" s="14"/>
      <c r="S53" s="14">
        <f>S37</f>
        <v>1996789</v>
      </c>
      <c r="T53" s="14"/>
      <c r="U53" s="14">
        <f>SUM(G53:S53,)</f>
        <v>4957249460</v>
      </c>
      <c r="V53" s="14"/>
      <c r="W53" s="14">
        <f>W37</f>
        <v>25470528</v>
      </c>
      <c r="X53" s="14"/>
      <c r="Y53" s="14">
        <f>SUM(U53:W53)</f>
        <v>4982719988</v>
      </c>
    </row>
    <row r="54" spans="1:25" ht="22" customHeight="1" x14ac:dyDescent="0.3">
      <c r="A54" s="11"/>
      <c r="D54" s="151"/>
      <c r="E54" s="151"/>
      <c r="F54" s="15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</row>
    <row r="55" spans="1:25" ht="22" customHeight="1" x14ac:dyDescent="0.3">
      <c r="A55" s="9" t="s">
        <v>161</v>
      </c>
      <c r="D55" s="151"/>
      <c r="E55" s="151"/>
      <c r="F55" s="15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</row>
    <row r="56" spans="1:25" ht="22" customHeight="1" x14ac:dyDescent="0.3">
      <c r="A56" s="3" t="s">
        <v>162</v>
      </c>
      <c r="D56" s="151"/>
      <c r="E56" s="151"/>
      <c r="F56" s="15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</row>
    <row r="57" spans="1:25" ht="22" hidden="1" customHeight="1" x14ac:dyDescent="0.3">
      <c r="A57" s="7" t="s">
        <v>97</v>
      </c>
      <c r="D57" s="151"/>
      <c r="E57" s="61"/>
      <c r="F57" s="151"/>
      <c r="G57" s="31">
        <v>0</v>
      </c>
      <c r="H57" s="120"/>
      <c r="I57" s="31">
        <v>0</v>
      </c>
      <c r="J57" s="156"/>
      <c r="K57" s="31">
        <v>0</v>
      </c>
      <c r="L57" s="155"/>
      <c r="M57" s="31">
        <v>0</v>
      </c>
      <c r="N57" s="156"/>
      <c r="O57" s="31">
        <v>0</v>
      </c>
      <c r="P57" s="156"/>
      <c r="Q57" s="31">
        <v>0</v>
      </c>
      <c r="R57" s="157"/>
      <c r="S57" s="31">
        <v>0</v>
      </c>
      <c r="T57" s="156"/>
      <c r="U57" s="31">
        <f t="shared" ref="U57:U59" si="0">SUM(G57:S57,)</f>
        <v>0</v>
      </c>
      <c r="V57" s="156"/>
      <c r="W57" s="31">
        <v>0</v>
      </c>
      <c r="X57" s="31"/>
      <c r="Y57" s="31">
        <f t="shared" ref="Y57:Y59" si="1">SUM(U57:W57)</f>
        <v>0</v>
      </c>
    </row>
    <row r="58" spans="1:25" ht="22" hidden="1" customHeight="1" x14ac:dyDescent="0.3">
      <c r="A58" s="7" t="s">
        <v>98</v>
      </c>
      <c r="D58" s="151"/>
      <c r="E58" s="61"/>
      <c r="F58" s="151"/>
      <c r="G58" s="31">
        <v>0</v>
      </c>
      <c r="H58" s="120"/>
      <c r="I58" s="31">
        <v>0</v>
      </c>
      <c r="J58" s="31"/>
      <c r="K58" s="31">
        <v>0</v>
      </c>
      <c r="L58" s="31"/>
      <c r="M58" s="31">
        <v>0</v>
      </c>
      <c r="N58" s="31"/>
      <c r="O58" s="31">
        <v>0</v>
      </c>
      <c r="P58" s="156"/>
      <c r="Q58" s="31">
        <v>0</v>
      </c>
      <c r="R58" s="156"/>
      <c r="S58" s="31">
        <v>0</v>
      </c>
      <c r="T58" s="156"/>
      <c r="U58" s="31">
        <f t="shared" si="0"/>
        <v>0</v>
      </c>
      <c r="V58" s="31"/>
      <c r="W58" s="31">
        <v>0</v>
      </c>
      <c r="X58" s="31"/>
      <c r="Y58" s="31">
        <f t="shared" si="1"/>
        <v>0</v>
      </c>
    </row>
    <row r="59" spans="1:25" ht="22" customHeight="1" x14ac:dyDescent="0.3">
      <c r="A59" s="7" t="s">
        <v>96</v>
      </c>
      <c r="D59" s="151"/>
      <c r="E59" s="61">
        <v>24</v>
      </c>
      <c r="F59" s="151"/>
      <c r="G59" s="40">
        <v>0</v>
      </c>
      <c r="H59" s="31"/>
      <c r="I59" s="40">
        <v>0</v>
      </c>
      <c r="J59" s="31"/>
      <c r="K59" s="40">
        <v>0</v>
      </c>
      <c r="L59" s="31"/>
      <c r="M59" s="40">
        <v>0</v>
      </c>
      <c r="N59" s="31"/>
      <c r="O59" s="40">
        <v>0</v>
      </c>
      <c r="P59" s="31"/>
      <c r="Q59" s="40">
        <v>-158943450</v>
      </c>
      <c r="R59" s="31"/>
      <c r="S59" s="40">
        <v>0</v>
      </c>
      <c r="T59" s="31"/>
      <c r="U59" s="40">
        <f t="shared" si="0"/>
        <v>-158943450</v>
      </c>
      <c r="V59" s="31"/>
      <c r="W59" s="40">
        <v>-3093499</v>
      </c>
      <c r="X59" s="31"/>
      <c r="Y59" s="40">
        <f t="shared" si="1"/>
        <v>-162036949</v>
      </c>
    </row>
    <row r="60" spans="1:25" ht="33.5" customHeight="1" x14ac:dyDescent="0.3">
      <c r="A60" s="9" t="s">
        <v>163</v>
      </c>
      <c r="B60" s="10"/>
      <c r="C60" s="10"/>
      <c r="D60" s="174"/>
      <c r="E60" s="179"/>
      <c r="F60" s="174"/>
      <c r="G60" s="95">
        <f>G59</f>
        <v>0</v>
      </c>
      <c r="H60" s="14"/>
      <c r="I60" s="95">
        <f>I59</f>
        <v>0</v>
      </c>
      <c r="J60" s="14"/>
      <c r="K60" s="95">
        <f>K59</f>
        <v>0</v>
      </c>
      <c r="L60" s="14"/>
      <c r="M60" s="95">
        <f>M59</f>
        <v>0</v>
      </c>
      <c r="N60" s="14"/>
      <c r="O60" s="95">
        <f>O59</f>
        <v>0</v>
      </c>
      <c r="P60" s="14"/>
      <c r="Q60" s="95">
        <f>Q59</f>
        <v>-158943450</v>
      </c>
      <c r="R60" s="14"/>
      <c r="S60" s="95">
        <f>S59</f>
        <v>0</v>
      </c>
      <c r="T60" s="14"/>
      <c r="U60" s="95">
        <f>U59</f>
        <v>-158943450</v>
      </c>
      <c r="V60" s="14"/>
      <c r="W60" s="95">
        <f>W59</f>
        <v>-3093499</v>
      </c>
      <c r="X60" s="14"/>
      <c r="Y60" s="95">
        <f>Y59</f>
        <v>-162036949</v>
      </c>
    </row>
    <row r="61" spans="1:25" s="121" customFormat="1" ht="12.75" customHeight="1" x14ac:dyDescent="0.3">
      <c r="A61" s="11"/>
      <c r="B61" s="20"/>
      <c r="C61" s="20"/>
      <c r="D61" s="151"/>
      <c r="E61" s="151"/>
      <c r="F61" s="15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2"/>
      <c r="U61" s="31"/>
      <c r="V61" s="32"/>
      <c r="W61" s="31"/>
      <c r="X61" s="32"/>
      <c r="Y61" s="31"/>
    </row>
    <row r="62" spans="1:25" ht="22" customHeight="1" x14ac:dyDescent="0.3">
      <c r="A62" s="4" t="s">
        <v>169</v>
      </c>
      <c r="D62" s="151"/>
      <c r="E62" s="151"/>
      <c r="F62" s="151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1"/>
      <c r="S62" s="32"/>
      <c r="T62" s="32"/>
      <c r="U62" s="32"/>
      <c r="V62" s="32"/>
      <c r="W62" s="32"/>
      <c r="X62" s="32"/>
      <c r="Y62" s="32"/>
    </row>
    <row r="63" spans="1:25" ht="22" customHeight="1" x14ac:dyDescent="0.3">
      <c r="A63" s="5" t="s">
        <v>223</v>
      </c>
      <c r="D63" s="151"/>
      <c r="E63" s="151"/>
      <c r="F63" s="151"/>
      <c r="G63" s="31">
        <v>0</v>
      </c>
      <c r="H63" s="31">
        <v>0</v>
      </c>
      <c r="I63" s="31">
        <v>0</v>
      </c>
      <c r="J63" s="31"/>
      <c r="K63" s="31">
        <v>0</v>
      </c>
      <c r="L63" s="134"/>
      <c r="M63" s="31">
        <v>0</v>
      </c>
      <c r="N63" s="31"/>
      <c r="O63" s="31">
        <v>0</v>
      </c>
      <c r="P63" s="31"/>
      <c r="Q63" s="31">
        <f>'PL-6-7 '!E62</f>
        <v>-53785195</v>
      </c>
      <c r="R63" s="74"/>
      <c r="S63" s="31">
        <v>0</v>
      </c>
      <c r="T63" s="31"/>
      <c r="U63" s="31">
        <f t="shared" ref="U63" si="2">SUM(G63:S63,)</f>
        <v>-53785195</v>
      </c>
      <c r="V63" s="31"/>
      <c r="W63" s="31">
        <f>'PL-6-7 '!E63</f>
        <v>568300</v>
      </c>
      <c r="X63" s="31"/>
      <c r="Y63" s="31">
        <f t="shared" ref="Y63:Y64" si="3">SUM(U63:W63)</f>
        <v>-53216895</v>
      </c>
    </row>
    <row r="64" spans="1:25" ht="22" customHeight="1" x14ac:dyDescent="0.3">
      <c r="A64" s="5" t="s">
        <v>222</v>
      </c>
      <c r="D64" s="151"/>
      <c r="E64" s="151"/>
      <c r="F64" s="151"/>
      <c r="G64" s="40">
        <v>0</v>
      </c>
      <c r="H64" s="31"/>
      <c r="I64" s="40">
        <v>0</v>
      </c>
      <c r="J64" s="31"/>
      <c r="K64" s="40">
        <v>0</v>
      </c>
      <c r="L64" s="134"/>
      <c r="M64" s="40">
        <v>0</v>
      </c>
      <c r="N64" s="31"/>
      <c r="O64" s="40">
        <v>0</v>
      </c>
      <c r="P64" s="31"/>
      <c r="Q64" s="40">
        <f>'PL-6-7 '!E54</f>
        <v>4309478</v>
      </c>
      <c r="R64" s="31"/>
      <c r="S64" s="40">
        <f>'PL-6-7 '!E45-'SH-8-9'!W64</f>
        <v>-8293605.8716155104</v>
      </c>
      <c r="T64" s="31"/>
      <c r="U64" s="40">
        <f>SUM(G64:S64,)</f>
        <v>-3984127.8716155104</v>
      </c>
      <c r="V64" s="31"/>
      <c r="W64" s="40">
        <f>-'PL-6-7 '!E63+'PL-6-7 '!E69</f>
        <v>-897435</v>
      </c>
      <c r="X64" s="31"/>
      <c r="Y64" s="40">
        <f t="shared" si="3"/>
        <v>-4881562.8716155104</v>
      </c>
    </row>
    <row r="65" spans="1:25" s="123" customFormat="1" ht="21.5" customHeight="1" x14ac:dyDescent="0.3">
      <c r="A65" s="4" t="s">
        <v>170</v>
      </c>
      <c r="B65" s="20"/>
      <c r="C65" s="20"/>
      <c r="D65" s="151"/>
      <c r="E65" s="151"/>
      <c r="F65" s="151"/>
      <c r="G65" s="137" t="s">
        <v>95</v>
      </c>
      <c r="H65" s="13"/>
      <c r="I65" s="137" t="s">
        <v>95</v>
      </c>
      <c r="J65" s="13"/>
      <c r="K65" s="137" t="s">
        <v>95</v>
      </c>
      <c r="L65" s="118"/>
      <c r="M65" s="137" t="s">
        <v>95</v>
      </c>
      <c r="N65" s="13"/>
      <c r="O65" s="137" t="s">
        <v>95</v>
      </c>
      <c r="P65" s="13"/>
      <c r="Q65" s="115">
        <f>SUM(Q63:Q64)</f>
        <v>-49475717</v>
      </c>
      <c r="R65" s="14"/>
      <c r="S65" s="115">
        <f>SUM(S63:S64)</f>
        <v>-8293605.8716155104</v>
      </c>
      <c r="T65" s="158"/>
      <c r="U65" s="166">
        <f>SUM(U63:U64)</f>
        <v>-57769322.871615514</v>
      </c>
      <c r="V65" s="158"/>
      <c r="W65" s="166">
        <f>SUM(W63:W64)</f>
        <v>-329135</v>
      </c>
      <c r="X65" s="158"/>
      <c r="Y65" s="166">
        <f>SUM(Y63:Y64)</f>
        <v>-58098457.871615514</v>
      </c>
    </row>
    <row r="66" spans="1:25" s="121" customFormat="1" ht="16" customHeight="1" x14ac:dyDescent="0.3">
      <c r="A66" s="4"/>
      <c r="B66" s="20"/>
      <c r="C66" s="20"/>
      <c r="D66" s="151"/>
      <c r="E66" s="27"/>
      <c r="F66" s="151"/>
      <c r="G66" s="127"/>
      <c r="H66" s="13"/>
      <c r="I66" s="127"/>
      <c r="J66" s="13"/>
      <c r="K66" s="127"/>
      <c r="L66" s="127"/>
      <c r="M66" s="127"/>
      <c r="N66" s="13"/>
      <c r="O66" s="127"/>
      <c r="P66" s="13"/>
      <c r="Q66" s="127"/>
      <c r="R66" s="14"/>
      <c r="S66" s="127"/>
      <c r="T66" s="13"/>
      <c r="U66" s="127"/>
      <c r="V66" s="13"/>
      <c r="W66" s="127"/>
      <c r="X66" s="13"/>
      <c r="Y66" s="127"/>
    </row>
    <row r="67" spans="1:25" s="124" customFormat="1" ht="17.25" customHeight="1" thickBot="1" x14ac:dyDescent="0.35">
      <c r="A67" s="9" t="s">
        <v>196</v>
      </c>
      <c r="B67" s="10"/>
      <c r="C67" s="10"/>
      <c r="D67" s="179"/>
      <c r="E67" s="179"/>
      <c r="F67" s="179"/>
      <c r="G67" s="12">
        <f>SUM(G53,G65,G60)</f>
        <v>317887700</v>
      </c>
      <c r="H67" s="14"/>
      <c r="I67" s="12">
        <f>SUM(I53,I65,I60)</f>
        <v>4399859862</v>
      </c>
      <c r="J67" s="14"/>
      <c r="K67" s="12">
        <f>SUM(K53,K65,K60)</f>
        <v>0</v>
      </c>
      <c r="L67" s="14"/>
      <c r="M67" s="12">
        <f>SUM(M53,M65,M60)</f>
        <v>-31835833</v>
      </c>
      <c r="N67" s="14"/>
      <c r="O67" s="12">
        <f>SUM(O53,O65,O60)</f>
        <v>31800000</v>
      </c>
      <c r="P67" s="14"/>
      <c r="Q67" s="12">
        <f>SUM(Q53,Q65,Q60)</f>
        <v>29121775</v>
      </c>
      <c r="R67" s="14"/>
      <c r="S67" s="12">
        <f>SUM(S53,S65,S60)</f>
        <v>-6296816.8716155104</v>
      </c>
      <c r="T67" s="14"/>
      <c r="U67" s="12">
        <f>SUM(U53,U65,U60)</f>
        <v>4740536687.1283846</v>
      </c>
      <c r="V67" s="14"/>
      <c r="W67" s="12">
        <f>SUM(W53,W65,W60)</f>
        <v>22047894</v>
      </c>
      <c r="X67" s="14"/>
      <c r="Y67" s="12">
        <f>SUM(Y53,Y65,Y60)</f>
        <v>4762584581.1283846</v>
      </c>
    </row>
    <row r="68" spans="1:25" s="123" customFormat="1" ht="17.25" customHeight="1" thickTop="1" x14ac:dyDescent="0.25">
      <c r="D68" s="122"/>
      <c r="E68" s="122"/>
      <c r="F68" s="122"/>
    </row>
    <row r="69" spans="1:25" ht="22" customHeight="1" x14ac:dyDescent="0.3">
      <c r="E69" s="183"/>
    </row>
    <row r="70" spans="1:25" ht="22" customHeight="1" x14ac:dyDescent="0.3">
      <c r="E70" s="183"/>
    </row>
    <row r="71" spans="1:25" ht="22" customHeight="1" x14ac:dyDescent="0.3">
      <c r="E71" s="183"/>
    </row>
  </sheetData>
  <mergeCells count="6">
    <mergeCell ref="G4:Y4"/>
    <mergeCell ref="G43:Y43"/>
    <mergeCell ref="O45:Q45"/>
    <mergeCell ref="G51:Y51"/>
    <mergeCell ref="G12:Y12"/>
    <mergeCell ref="O6:Q6"/>
  </mergeCells>
  <pageMargins left="0.7" right="0.7" top="0.5" bottom="0.3" header="0.5" footer="0.4"/>
  <pageSetup paperSize="9" scale="59" firstPageNumber="12" orientation="landscape" useFirstPageNumber="1" r:id="rId1"/>
  <headerFooter scaleWithDoc="0">
    <oddFooter>&amp;L&amp;"Times New Roman,Regular"&amp;9The accompanying notes form an integral part of the financial statements.
&amp;C&amp;"Times New Roman,Regular"&amp;11&amp;P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Y62"/>
  <sheetViews>
    <sheetView view="pageBreakPreview" topLeftCell="A49" zoomScale="70" zoomScaleNormal="85" zoomScaleSheetLayoutView="70" workbookViewId="0">
      <selection activeCell="C70" sqref="C70"/>
    </sheetView>
  </sheetViews>
  <sheetFormatPr defaultColWidth="9.1796875" defaultRowHeight="23.15" customHeight="1" x14ac:dyDescent="0.3"/>
  <cols>
    <col min="1" max="1" width="20.1796875" style="20" customWidth="1"/>
    <col min="2" max="2" width="11.1796875" style="20" customWidth="1"/>
    <col min="3" max="3" width="19.6328125" style="20" customWidth="1"/>
    <col min="4" max="4" width="6.1796875" style="22" customWidth="1"/>
    <col min="5" max="5" width="1.1796875" style="22" customWidth="1"/>
    <col min="6" max="6" width="13.7265625" style="20" customWidth="1"/>
    <col min="7" max="7" width="1.1796875" style="20" customWidth="1"/>
    <col min="8" max="8" width="15" style="20" customWidth="1"/>
    <col min="9" max="9" width="1.1796875" style="20" customWidth="1"/>
    <col min="10" max="10" width="13.7265625" style="20" customWidth="1"/>
    <col min="11" max="11" width="1.1796875" style="20" customWidth="1"/>
    <col min="12" max="12" width="13.7265625" style="20" customWidth="1"/>
    <col min="13" max="13" width="1.1796875" style="20" customWidth="1"/>
    <col min="14" max="14" width="13.7265625" style="20" customWidth="1"/>
    <col min="15" max="15" width="1.1796875" style="20" customWidth="1"/>
    <col min="16" max="16" width="15" style="20" customWidth="1"/>
    <col min="17" max="17" width="0.7265625" style="20" customWidth="1"/>
    <col min="18" max="18" width="10" style="20" bestFit="1" customWidth="1"/>
    <col min="19" max="16384" width="9.1796875" style="20"/>
  </cols>
  <sheetData>
    <row r="1" spans="1:25" ht="22" customHeight="1" x14ac:dyDescent="0.4">
      <c r="A1" s="104" t="s">
        <v>70</v>
      </c>
      <c r="B1" s="92"/>
      <c r="C1" s="92"/>
      <c r="D1" s="106"/>
      <c r="E1" s="106"/>
      <c r="F1" s="92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25" ht="22" customHeight="1" x14ac:dyDescent="0.4">
      <c r="A2" s="18" t="s">
        <v>179</v>
      </c>
      <c r="B2" s="94"/>
      <c r="C2" s="94"/>
      <c r="D2" s="107"/>
      <c r="E2" s="107"/>
      <c r="F2" s="94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25" ht="9" customHeight="1" x14ac:dyDescent="0.3">
      <c r="A3" s="18"/>
      <c r="B3" s="94"/>
      <c r="C3" s="94"/>
      <c r="D3" s="107"/>
      <c r="E3" s="107"/>
      <c r="F3" s="107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</row>
    <row r="4" spans="1:25" ht="20.25" customHeight="1" x14ac:dyDescent="0.3">
      <c r="A4" s="52"/>
      <c r="B4" s="52"/>
      <c r="C4" s="52"/>
      <c r="F4" s="199" t="s">
        <v>1</v>
      </c>
      <c r="G4" s="199"/>
      <c r="H4" s="199"/>
      <c r="I4" s="199"/>
      <c r="J4" s="199"/>
      <c r="K4" s="199"/>
      <c r="L4" s="199"/>
      <c r="M4" s="199"/>
      <c r="N4" s="199"/>
      <c r="O4" s="199"/>
      <c r="P4" s="199"/>
    </row>
    <row r="5" spans="1:25" ht="20.25" customHeight="1" x14ac:dyDescent="0.3">
      <c r="A5" s="50"/>
      <c r="B5" s="50"/>
      <c r="C5" s="50"/>
      <c r="F5" s="22"/>
      <c r="G5" s="22"/>
      <c r="H5" s="22"/>
      <c r="I5" s="22"/>
      <c r="J5" s="22"/>
      <c r="K5" s="22"/>
      <c r="L5" s="202" t="s">
        <v>12</v>
      </c>
      <c r="M5" s="202"/>
      <c r="N5" s="202"/>
      <c r="O5" s="22"/>
      <c r="P5" s="51"/>
    </row>
    <row r="6" spans="1:25" ht="20.25" customHeight="1" x14ac:dyDescent="0.3">
      <c r="A6" s="140"/>
      <c r="B6" s="140"/>
      <c r="C6" s="140"/>
      <c r="F6" s="22"/>
      <c r="G6" s="22"/>
      <c r="H6" s="22"/>
      <c r="I6" s="22"/>
      <c r="J6" s="152" t="s">
        <v>128</v>
      </c>
      <c r="K6" s="22"/>
      <c r="L6" s="142"/>
      <c r="M6" s="142"/>
      <c r="N6" s="142"/>
      <c r="O6" s="22"/>
      <c r="P6" s="139"/>
    </row>
    <row r="7" spans="1:25" ht="20.25" customHeight="1" x14ac:dyDescent="0.3">
      <c r="A7" s="52"/>
      <c r="B7" s="52"/>
      <c r="C7" s="52"/>
      <c r="D7" s="151"/>
      <c r="E7" s="60"/>
      <c r="F7" s="103" t="s">
        <v>21</v>
      </c>
      <c r="G7" s="105"/>
      <c r="H7" s="105"/>
      <c r="I7" s="105"/>
      <c r="J7" s="152" t="s">
        <v>129</v>
      </c>
      <c r="K7" s="105"/>
      <c r="L7" s="105"/>
      <c r="M7" s="105"/>
      <c r="N7" s="105"/>
      <c r="O7" s="103"/>
      <c r="P7" s="105"/>
    </row>
    <row r="8" spans="1:25" ht="20.25" customHeight="1" x14ac:dyDescent="0.3">
      <c r="A8" s="52"/>
      <c r="B8" s="52"/>
      <c r="C8" s="52"/>
      <c r="D8" s="180"/>
      <c r="E8" s="60"/>
      <c r="F8" s="103" t="s">
        <v>77</v>
      </c>
      <c r="G8" s="105"/>
      <c r="H8" s="105" t="s">
        <v>30</v>
      </c>
      <c r="I8" s="105"/>
      <c r="J8" s="152" t="s">
        <v>93</v>
      </c>
      <c r="K8" s="105"/>
      <c r="L8" s="105" t="s">
        <v>78</v>
      </c>
      <c r="M8" s="105"/>
      <c r="N8" s="103"/>
      <c r="O8" s="103"/>
      <c r="P8" s="6" t="s">
        <v>20</v>
      </c>
    </row>
    <row r="9" spans="1:25" ht="20.25" customHeight="1" x14ac:dyDescent="0.3">
      <c r="A9" s="52"/>
      <c r="B9" s="52"/>
      <c r="C9" s="52"/>
      <c r="D9" s="181" t="s">
        <v>2</v>
      </c>
      <c r="E9" s="60"/>
      <c r="F9" s="103" t="s">
        <v>22</v>
      </c>
      <c r="G9" s="103"/>
      <c r="H9" s="103" t="s">
        <v>29</v>
      </c>
      <c r="I9" s="103"/>
      <c r="J9" s="152" t="s">
        <v>94</v>
      </c>
      <c r="K9" s="103"/>
      <c r="L9" s="103" t="s">
        <v>79</v>
      </c>
      <c r="M9" s="103"/>
      <c r="N9" s="103" t="s">
        <v>23</v>
      </c>
      <c r="O9" s="103"/>
      <c r="P9" s="6" t="s">
        <v>24</v>
      </c>
    </row>
    <row r="10" spans="1:25" ht="20.25" customHeight="1" x14ac:dyDescent="0.3">
      <c r="A10" s="11"/>
      <c r="B10" s="52"/>
      <c r="C10" s="52"/>
      <c r="D10" s="151"/>
      <c r="E10" s="60"/>
      <c r="F10" s="203" t="s">
        <v>149</v>
      </c>
      <c r="G10" s="203"/>
      <c r="H10" s="203"/>
      <c r="I10" s="203"/>
      <c r="J10" s="203"/>
      <c r="K10" s="203"/>
      <c r="L10" s="203"/>
      <c r="M10" s="203"/>
      <c r="N10" s="203"/>
      <c r="O10" s="203"/>
      <c r="P10" s="203"/>
    </row>
    <row r="11" spans="1:25" ht="20.25" customHeight="1" x14ac:dyDescent="0.3">
      <c r="A11" s="11" t="s">
        <v>165</v>
      </c>
      <c r="B11" s="130"/>
      <c r="C11" s="130"/>
      <c r="D11" s="151"/>
      <c r="E11" s="132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</row>
    <row r="12" spans="1:25" ht="20.25" customHeight="1" x14ac:dyDescent="0.3">
      <c r="A12" s="11" t="s">
        <v>224</v>
      </c>
      <c r="D12" s="151"/>
      <c r="E12" s="60"/>
      <c r="F12" s="14">
        <v>316000000</v>
      </c>
      <c r="G12" s="14"/>
      <c r="H12" s="14">
        <v>4347915078</v>
      </c>
      <c r="I12" s="14"/>
      <c r="J12" s="14">
        <v>117000</v>
      </c>
      <c r="K12" s="14"/>
      <c r="L12" s="14">
        <v>31800000</v>
      </c>
      <c r="M12" s="14"/>
      <c r="N12" s="14">
        <v>69345360</v>
      </c>
      <c r="O12" s="14"/>
      <c r="P12" s="14">
        <f>SUM(F12:N12)</f>
        <v>4765177438</v>
      </c>
    </row>
    <row r="13" spans="1:25" ht="14.25" customHeight="1" x14ac:dyDescent="0.3">
      <c r="A13" s="11"/>
      <c r="D13" s="151"/>
      <c r="E13" s="60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</row>
    <row r="14" spans="1:25" ht="20.25" customHeight="1" x14ac:dyDescent="0.3">
      <c r="A14" s="9" t="s">
        <v>161</v>
      </c>
      <c r="D14" s="151"/>
      <c r="E14" s="132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</row>
    <row r="15" spans="1:25" ht="20.25" customHeight="1" x14ac:dyDescent="0.3">
      <c r="A15" s="3" t="s">
        <v>138</v>
      </c>
      <c r="D15" s="151"/>
      <c r="E15" s="60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</row>
    <row r="16" spans="1:25" ht="20.25" customHeight="1" x14ac:dyDescent="0.3">
      <c r="A16" s="7" t="s">
        <v>139</v>
      </c>
      <c r="D16" s="27">
        <v>17</v>
      </c>
      <c r="E16" s="60"/>
      <c r="F16" s="31">
        <v>1887700</v>
      </c>
      <c r="G16" s="31"/>
      <c r="H16" s="31">
        <v>51944784</v>
      </c>
      <c r="I16" s="31"/>
      <c r="J16" s="31">
        <v>-184050</v>
      </c>
      <c r="K16" s="31"/>
      <c r="L16" s="31">
        <v>0</v>
      </c>
      <c r="M16" s="31"/>
      <c r="N16" s="31">
        <v>0</v>
      </c>
      <c r="O16" s="74"/>
      <c r="P16" s="31">
        <f>SUM(F16:N16)</f>
        <v>53648434</v>
      </c>
    </row>
    <row r="17" spans="1:16" ht="20.25" customHeight="1" x14ac:dyDescent="0.3">
      <c r="A17" s="7" t="s">
        <v>98</v>
      </c>
      <c r="D17" s="27"/>
      <c r="E17" s="60"/>
      <c r="F17" s="155">
        <v>0</v>
      </c>
      <c r="G17" s="156"/>
      <c r="H17" s="155">
        <v>0</v>
      </c>
      <c r="I17" s="31"/>
      <c r="J17" s="31">
        <v>67050</v>
      </c>
      <c r="K17" s="31"/>
      <c r="L17" s="155">
        <v>0</v>
      </c>
      <c r="M17" s="156"/>
      <c r="N17" s="155">
        <v>0</v>
      </c>
      <c r="O17" s="31"/>
      <c r="P17" s="31">
        <f t="shared" ref="P17:P18" si="0">SUM(F17:N17)</f>
        <v>67050</v>
      </c>
    </row>
    <row r="18" spans="1:16" ht="20.25" customHeight="1" x14ac:dyDescent="0.3">
      <c r="A18" s="7" t="s">
        <v>96</v>
      </c>
      <c r="D18" s="125">
        <v>24</v>
      </c>
      <c r="E18" s="151"/>
      <c r="F18" s="47">
        <v>0</v>
      </c>
      <c r="G18" s="156"/>
      <c r="H18" s="47">
        <v>0</v>
      </c>
      <c r="I18" s="31"/>
      <c r="J18" s="40">
        <v>0</v>
      </c>
      <c r="K18" s="31"/>
      <c r="L18" s="47">
        <v>0</v>
      </c>
      <c r="M18" s="156"/>
      <c r="N18" s="47">
        <v>-66360000</v>
      </c>
      <c r="O18" s="31"/>
      <c r="P18" s="40">
        <f t="shared" si="0"/>
        <v>-66360000</v>
      </c>
    </row>
    <row r="19" spans="1:16" ht="20.25" hidden="1" customHeight="1" x14ac:dyDescent="0.3">
      <c r="A19" s="3" t="s">
        <v>116</v>
      </c>
      <c r="B19" s="10"/>
      <c r="C19" s="10"/>
      <c r="D19" s="27"/>
      <c r="E19" s="60"/>
      <c r="F19" s="161"/>
      <c r="G19" s="162"/>
      <c r="H19" s="161"/>
      <c r="I19" s="162"/>
      <c r="J19" s="163"/>
      <c r="K19" s="162"/>
      <c r="L19" s="161"/>
      <c r="M19" s="162"/>
      <c r="N19" s="161"/>
      <c r="O19" s="160"/>
      <c r="P19" s="163"/>
    </row>
    <row r="20" spans="1:16" ht="12" hidden="1" customHeight="1" x14ac:dyDescent="0.3">
      <c r="A20" s="19"/>
      <c r="D20" s="151"/>
      <c r="E20" s="60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2"/>
    </row>
    <row r="21" spans="1:16" ht="20.25" customHeight="1" x14ac:dyDescent="0.3">
      <c r="A21" s="9" t="s">
        <v>187</v>
      </c>
      <c r="D21" s="27"/>
      <c r="E21" s="60"/>
      <c r="F21" s="115">
        <f>SUM(F16:F18)</f>
        <v>1887700</v>
      </c>
      <c r="G21" s="159"/>
      <c r="H21" s="115">
        <f>SUM(H16:H18)</f>
        <v>51944784</v>
      </c>
      <c r="I21" s="159"/>
      <c r="J21" s="115">
        <f>SUM(J16:J18)</f>
        <v>-117000</v>
      </c>
      <c r="K21" s="159"/>
      <c r="L21" s="115">
        <f>SUM(L16:L18)</f>
        <v>0</v>
      </c>
      <c r="M21" s="159"/>
      <c r="N21" s="115">
        <f>SUM(N16:N18)</f>
        <v>-66360000</v>
      </c>
      <c r="O21" s="159"/>
      <c r="P21" s="115">
        <f>SUM(P16:P18)</f>
        <v>-12644516</v>
      </c>
    </row>
    <row r="22" spans="1:16" ht="9.65" customHeight="1" x14ac:dyDescent="0.3">
      <c r="A22" s="11"/>
      <c r="D22" s="151"/>
      <c r="E22" s="6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1:16" ht="20.25" customHeight="1" x14ac:dyDescent="0.3">
      <c r="A23" s="4" t="s">
        <v>169</v>
      </c>
      <c r="D23" s="151"/>
      <c r="E23" s="60"/>
      <c r="F23" s="32"/>
      <c r="G23" s="32"/>
      <c r="H23" s="32"/>
      <c r="I23" s="32"/>
      <c r="J23" s="32"/>
      <c r="K23" s="32"/>
      <c r="L23" s="32"/>
      <c r="M23" s="32"/>
      <c r="N23" s="32"/>
      <c r="O23" s="31"/>
      <c r="P23" s="32"/>
    </row>
    <row r="24" spans="1:16" ht="20.25" customHeight="1" x14ac:dyDescent="0.3">
      <c r="A24" s="5" t="s">
        <v>114</v>
      </c>
      <c r="D24" s="151"/>
      <c r="E24" s="60"/>
      <c r="F24" s="155">
        <v>0</v>
      </c>
      <c r="G24" s="156"/>
      <c r="H24" s="155" t="s">
        <v>95</v>
      </c>
      <c r="I24" s="156"/>
      <c r="J24" s="155" t="s">
        <v>95</v>
      </c>
      <c r="K24" s="156"/>
      <c r="L24" s="155" t="s">
        <v>95</v>
      </c>
      <c r="M24" s="31"/>
      <c r="N24" s="31">
        <f>'PL-6-7 '!K71</f>
        <v>160107257</v>
      </c>
      <c r="O24" s="74"/>
      <c r="P24" s="31">
        <f>SUM(F24:N24)</f>
        <v>160107257</v>
      </c>
    </row>
    <row r="25" spans="1:16" ht="20.25" customHeight="1" x14ac:dyDescent="0.3">
      <c r="A25" s="5" t="s">
        <v>115</v>
      </c>
      <c r="D25" s="151"/>
      <c r="E25" s="151"/>
      <c r="F25" s="47">
        <v>0</v>
      </c>
      <c r="G25" s="156"/>
      <c r="H25" s="47">
        <v>0</v>
      </c>
      <c r="I25" s="156"/>
      <c r="J25" s="47">
        <v>0</v>
      </c>
      <c r="K25" s="156"/>
      <c r="L25" s="47">
        <v>0</v>
      </c>
      <c r="M25" s="31"/>
      <c r="N25" s="31">
        <v>0</v>
      </c>
      <c r="O25" s="74"/>
      <c r="P25" s="31">
        <f>SUM(F25:N25)</f>
        <v>0</v>
      </c>
    </row>
    <row r="26" spans="1:16" ht="20.25" customHeight="1" x14ac:dyDescent="0.3">
      <c r="A26" s="4" t="s">
        <v>170</v>
      </c>
      <c r="B26" s="4"/>
      <c r="C26" s="4"/>
      <c r="D26" s="151"/>
      <c r="E26" s="60"/>
      <c r="F26" s="161">
        <f>SUM(F24)</f>
        <v>0</v>
      </c>
      <c r="G26" s="160"/>
      <c r="H26" s="161">
        <f>SUM(H24)</f>
        <v>0</v>
      </c>
      <c r="I26" s="160"/>
      <c r="J26" s="161">
        <f>SUM(J24)</f>
        <v>0</v>
      </c>
      <c r="K26" s="160"/>
      <c r="L26" s="161">
        <f>SUM(L24)</f>
        <v>0</v>
      </c>
      <c r="M26" s="160"/>
      <c r="N26" s="163">
        <f>SUM(N24)</f>
        <v>160107257</v>
      </c>
      <c r="O26" s="160">
        <f>SUM(O24)</f>
        <v>0</v>
      </c>
      <c r="P26" s="163">
        <f>SUM(P24)</f>
        <v>160107257</v>
      </c>
    </row>
    <row r="27" spans="1:16" ht="11.15" customHeight="1" x14ac:dyDescent="0.3">
      <c r="A27" s="4"/>
      <c r="D27" s="27"/>
      <c r="E27" s="24"/>
      <c r="F27" s="164"/>
      <c r="G27" s="164"/>
      <c r="H27" s="164"/>
      <c r="I27" s="164"/>
      <c r="J27" s="164"/>
      <c r="K27" s="164"/>
      <c r="L27" s="164"/>
      <c r="M27" s="32"/>
      <c r="N27" s="32"/>
      <c r="O27" s="31"/>
      <c r="P27" s="32"/>
    </row>
    <row r="28" spans="1:16" ht="20.25" hidden="1" customHeight="1" x14ac:dyDescent="0.3">
      <c r="A28" s="5" t="s">
        <v>46</v>
      </c>
      <c r="D28" s="27"/>
      <c r="E28" s="24"/>
      <c r="F28" s="164">
        <v>0</v>
      </c>
      <c r="G28" s="164"/>
      <c r="H28" s="164">
        <v>0</v>
      </c>
      <c r="I28" s="164"/>
      <c r="J28" s="164">
        <v>0</v>
      </c>
      <c r="K28" s="164"/>
      <c r="L28" s="164">
        <v>0</v>
      </c>
      <c r="M28" s="32"/>
      <c r="N28" s="32">
        <v>0</v>
      </c>
      <c r="O28" s="31"/>
      <c r="P28" s="32">
        <f>SUM(F28:N28)</f>
        <v>0</v>
      </c>
    </row>
    <row r="29" spans="1:16" ht="20.25" hidden="1" customHeight="1" x14ac:dyDescent="0.3">
      <c r="A29" s="7" t="s">
        <v>47</v>
      </c>
      <c r="D29" s="27"/>
      <c r="E29" s="24"/>
      <c r="F29" s="164">
        <v>0</v>
      </c>
      <c r="G29" s="164"/>
      <c r="H29" s="164">
        <v>0</v>
      </c>
      <c r="I29" s="164"/>
      <c r="J29" s="164">
        <v>0</v>
      </c>
      <c r="K29" s="164"/>
      <c r="L29" s="164">
        <v>0</v>
      </c>
      <c r="M29" s="32"/>
      <c r="N29" s="32">
        <f>N26</f>
        <v>160107257</v>
      </c>
      <c r="O29" s="31"/>
      <c r="P29" s="32">
        <f>SUM(F29:N29)</f>
        <v>160107257</v>
      </c>
    </row>
    <row r="30" spans="1:16" ht="20.25" customHeight="1" thickBot="1" x14ac:dyDescent="0.35">
      <c r="A30" s="9" t="s">
        <v>171</v>
      </c>
      <c r="D30" s="151"/>
      <c r="E30" s="24"/>
      <c r="F30" s="165">
        <f>SUM(F12+F21+F26)</f>
        <v>317887700</v>
      </c>
      <c r="G30" s="160"/>
      <c r="H30" s="165">
        <f>SUM(H12+H21+H26)</f>
        <v>4399859862</v>
      </c>
      <c r="I30" s="160"/>
      <c r="J30" s="165">
        <f>SUM(J12+J21+J26)</f>
        <v>0</v>
      </c>
      <c r="K30" s="160"/>
      <c r="L30" s="165">
        <f>SUM(L12+L21+L26)</f>
        <v>31800000</v>
      </c>
      <c r="M30" s="160"/>
      <c r="N30" s="165">
        <f>SUM(N12+N21+N26)</f>
        <v>163092617</v>
      </c>
      <c r="O30" s="160"/>
      <c r="P30" s="165">
        <f>SUM(P12+P21+P26)</f>
        <v>4912640179</v>
      </c>
    </row>
    <row r="31" spans="1:16" ht="34.5" customHeight="1" thickTop="1" x14ac:dyDescent="0.3"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</row>
    <row r="32" spans="1:16" ht="23.15" customHeight="1" x14ac:dyDescent="0.4">
      <c r="A32" s="104" t="s">
        <v>70</v>
      </c>
      <c r="B32" s="92"/>
      <c r="C32" s="92"/>
      <c r="D32" s="106"/>
      <c r="E32" s="106"/>
      <c r="F32" s="92"/>
      <c r="G32" s="31"/>
      <c r="H32" s="31"/>
      <c r="I32" s="31"/>
      <c r="J32" s="31"/>
      <c r="K32" s="31"/>
      <c r="L32" s="31"/>
      <c r="M32" s="31"/>
      <c r="N32" s="31"/>
      <c r="O32" s="31"/>
      <c r="P32" s="31"/>
    </row>
    <row r="33" spans="1:25" ht="23.15" customHeight="1" x14ac:dyDescent="0.4">
      <c r="A33" s="18" t="s">
        <v>179</v>
      </c>
      <c r="B33" s="94"/>
      <c r="C33" s="94"/>
      <c r="D33" s="107"/>
      <c r="E33" s="107"/>
      <c r="F33" s="94"/>
      <c r="G33" s="92"/>
      <c r="H33" s="92"/>
      <c r="I33" s="92"/>
      <c r="J33" s="92"/>
      <c r="K33" s="92"/>
      <c r="L33" s="92"/>
      <c r="M33" s="92"/>
      <c r="N33" s="92"/>
      <c r="O33" s="92"/>
      <c r="P33" s="92"/>
    </row>
    <row r="34" spans="1:25" ht="9" customHeight="1" x14ac:dyDescent="0.3">
      <c r="A34" s="18"/>
      <c r="B34" s="94"/>
      <c r="C34" s="94"/>
      <c r="D34" s="107"/>
      <c r="E34" s="107"/>
      <c r="F34" s="107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</row>
    <row r="35" spans="1:25" ht="23.15" customHeight="1" x14ac:dyDescent="0.3">
      <c r="A35" s="176"/>
      <c r="B35" s="176"/>
      <c r="C35" s="176"/>
      <c r="F35" s="199" t="s">
        <v>1</v>
      </c>
      <c r="G35" s="199"/>
      <c r="H35" s="199"/>
      <c r="I35" s="199"/>
      <c r="J35" s="199"/>
      <c r="K35" s="199"/>
      <c r="L35" s="199"/>
      <c r="M35" s="199"/>
      <c r="N35" s="199"/>
      <c r="O35" s="199"/>
      <c r="P35" s="199"/>
    </row>
    <row r="36" spans="1:25" ht="23.15" customHeight="1" x14ac:dyDescent="0.3">
      <c r="A36" s="175"/>
      <c r="B36" s="175"/>
      <c r="C36" s="175"/>
      <c r="F36" s="22"/>
      <c r="G36" s="22"/>
      <c r="H36" s="22"/>
      <c r="I36" s="22"/>
      <c r="J36" s="22"/>
      <c r="K36" s="22"/>
      <c r="L36" s="202" t="s">
        <v>12</v>
      </c>
      <c r="M36" s="202"/>
      <c r="N36" s="202"/>
      <c r="O36" s="22"/>
      <c r="P36" s="174"/>
    </row>
    <row r="37" spans="1:25" ht="23.15" customHeight="1" x14ac:dyDescent="0.3">
      <c r="A37" s="175"/>
      <c r="B37" s="175"/>
      <c r="C37" s="175"/>
      <c r="F37" s="22"/>
      <c r="G37" s="22"/>
      <c r="H37" s="22"/>
      <c r="I37" s="22"/>
      <c r="J37" s="176" t="s">
        <v>128</v>
      </c>
      <c r="K37" s="22"/>
      <c r="L37" s="151"/>
      <c r="M37" s="151"/>
      <c r="N37" s="151"/>
      <c r="O37" s="22"/>
      <c r="P37" s="174"/>
    </row>
    <row r="38" spans="1:25" ht="23.15" customHeight="1" x14ac:dyDescent="0.3">
      <c r="A38" s="176"/>
      <c r="B38" s="176"/>
      <c r="C38" s="176"/>
      <c r="D38" s="151"/>
      <c r="E38" s="151"/>
      <c r="F38" s="151" t="s">
        <v>21</v>
      </c>
      <c r="G38" s="176"/>
      <c r="H38" s="176"/>
      <c r="I38" s="176"/>
      <c r="J38" s="176" t="s">
        <v>129</v>
      </c>
      <c r="K38" s="176"/>
      <c r="L38" s="176"/>
      <c r="M38" s="176"/>
      <c r="N38" s="176"/>
      <c r="O38" s="151"/>
      <c r="P38" s="176"/>
    </row>
    <row r="39" spans="1:25" ht="23.15" customHeight="1" x14ac:dyDescent="0.3">
      <c r="A39" s="176"/>
      <c r="B39" s="176"/>
      <c r="C39" s="176"/>
      <c r="D39" s="180"/>
      <c r="E39" s="151"/>
      <c r="F39" s="151" t="s">
        <v>77</v>
      </c>
      <c r="G39" s="176"/>
      <c r="H39" s="176" t="s">
        <v>30</v>
      </c>
      <c r="I39" s="176"/>
      <c r="J39" s="176" t="s">
        <v>93</v>
      </c>
      <c r="K39" s="176"/>
      <c r="L39" s="176" t="s">
        <v>78</v>
      </c>
      <c r="M39" s="176"/>
      <c r="N39" s="151"/>
      <c r="O39" s="151"/>
      <c r="P39" s="6" t="s">
        <v>20</v>
      </c>
    </row>
    <row r="40" spans="1:25" ht="23.15" customHeight="1" x14ac:dyDescent="0.3">
      <c r="A40" s="176"/>
      <c r="B40" s="176"/>
      <c r="C40" s="176"/>
      <c r="D40" s="181" t="s">
        <v>2</v>
      </c>
      <c r="E40" s="151"/>
      <c r="F40" s="151" t="s">
        <v>22</v>
      </c>
      <c r="G40" s="151"/>
      <c r="H40" s="151" t="s">
        <v>29</v>
      </c>
      <c r="I40" s="151"/>
      <c r="J40" s="176" t="s">
        <v>94</v>
      </c>
      <c r="K40" s="151"/>
      <c r="L40" s="151" t="s">
        <v>79</v>
      </c>
      <c r="M40" s="151"/>
      <c r="N40" s="151" t="s">
        <v>23</v>
      </c>
      <c r="O40" s="151"/>
      <c r="P40" s="6" t="s">
        <v>24</v>
      </c>
    </row>
    <row r="41" spans="1:25" ht="23.15" customHeight="1" x14ac:dyDescent="0.3">
      <c r="A41" s="11"/>
      <c r="B41" s="176"/>
      <c r="C41" s="176"/>
      <c r="D41" s="151"/>
      <c r="E41" s="151"/>
      <c r="F41" s="203" t="s">
        <v>149</v>
      </c>
      <c r="G41" s="203"/>
      <c r="H41" s="203"/>
      <c r="I41" s="203"/>
      <c r="J41" s="203"/>
      <c r="K41" s="203"/>
      <c r="L41" s="203"/>
      <c r="M41" s="203"/>
      <c r="N41" s="203"/>
      <c r="O41" s="203"/>
      <c r="P41" s="203"/>
    </row>
    <row r="42" spans="1:25" ht="23.15" customHeight="1" x14ac:dyDescent="0.3">
      <c r="A42" s="11" t="s">
        <v>191</v>
      </c>
      <c r="B42" s="176"/>
      <c r="C42" s="176"/>
      <c r="D42" s="151"/>
      <c r="E42" s="151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</row>
    <row r="43" spans="1:25" ht="23.15" customHeight="1" x14ac:dyDescent="0.3">
      <c r="A43" s="11" t="s">
        <v>225</v>
      </c>
      <c r="D43" s="151"/>
      <c r="E43" s="151"/>
      <c r="F43" s="14">
        <f>F30</f>
        <v>317887700</v>
      </c>
      <c r="G43" s="14"/>
      <c r="H43" s="14">
        <f>H30</f>
        <v>4399859862</v>
      </c>
      <c r="I43" s="14"/>
      <c r="J43" s="14">
        <f>J30</f>
        <v>0</v>
      </c>
      <c r="K43" s="14"/>
      <c r="L43" s="14">
        <f>L30</f>
        <v>31800000</v>
      </c>
      <c r="M43" s="14"/>
      <c r="N43" s="14">
        <f>N30</f>
        <v>163092617</v>
      </c>
      <c r="O43" s="14"/>
      <c r="P43" s="14">
        <f>SUM(F43:N43)</f>
        <v>4912640179</v>
      </c>
    </row>
    <row r="44" spans="1:25" ht="7" customHeight="1" x14ac:dyDescent="0.3">
      <c r="A44" s="11"/>
      <c r="D44" s="151"/>
      <c r="E44" s="15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</row>
    <row r="45" spans="1:25" ht="23.15" customHeight="1" x14ac:dyDescent="0.3">
      <c r="A45" s="9" t="s">
        <v>161</v>
      </c>
      <c r="D45" s="151"/>
      <c r="E45" s="15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</row>
    <row r="46" spans="1:25" ht="23.15" customHeight="1" x14ac:dyDescent="0.3">
      <c r="A46" s="3" t="s">
        <v>138</v>
      </c>
      <c r="D46" s="151"/>
      <c r="E46" s="15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</row>
    <row r="47" spans="1:25" ht="23.15" hidden="1" customHeight="1" x14ac:dyDescent="0.3">
      <c r="A47" s="7" t="s">
        <v>139</v>
      </c>
      <c r="D47" s="27">
        <v>18</v>
      </c>
      <c r="E47" s="151"/>
      <c r="F47" s="31">
        <v>0</v>
      </c>
      <c r="G47" s="31"/>
      <c r="H47" s="31">
        <v>0</v>
      </c>
      <c r="I47" s="31"/>
      <c r="J47" s="31">
        <v>0</v>
      </c>
      <c r="K47" s="31"/>
      <c r="L47" s="31">
        <v>0</v>
      </c>
      <c r="M47" s="31"/>
      <c r="N47" s="31">
        <v>0</v>
      </c>
      <c r="O47" s="74"/>
      <c r="P47" s="31">
        <f t="shared" ref="P47:P48" si="1">SUM(F47:N47)</f>
        <v>0</v>
      </c>
    </row>
    <row r="48" spans="1:25" ht="23.15" hidden="1" customHeight="1" x14ac:dyDescent="0.3">
      <c r="A48" s="7" t="s">
        <v>98</v>
      </c>
      <c r="D48" s="27">
        <v>19</v>
      </c>
      <c r="E48" s="151"/>
      <c r="F48" s="155">
        <v>0</v>
      </c>
      <c r="G48" s="156"/>
      <c r="H48" s="155">
        <v>0</v>
      </c>
      <c r="I48" s="31"/>
      <c r="J48" s="31">
        <v>0</v>
      </c>
      <c r="K48" s="31"/>
      <c r="L48" s="155">
        <v>0</v>
      </c>
      <c r="M48" s="156"/>
      <c r="N48" s="155">
        <v>0</v>
      </c>
      <c r="O48" s="31"/>
      <c r="P48" s="31">
        <f t="shared" si="1"/>
        <v>0</v>
      </c>
    </row>
    <row r="49" spans="1:16" ht="20.25" customHeight="1" x14ac:dyDescent="0.3">
      <c r="A49" s="7" t="s">
        <v>96</v>
      </c>
      <c r="D49" s="125">
        <v>24</v>
      </c>
      <c r="E49" s="151"/>
      <c r="F49" s="47">
        <v>0</v>
      </c>
      <c r="G49" s="156"/>
      <c r="H49" s="47">
        <v>0</v>
      </c>
      <c r="I49" s="31"/>
      <c r="J49" s="40">
        <v>0</v>
      </c>
      <c r="K49" s="31"/>
      <c r="L49" s="47">
        <v>0</v>
      </c>
      <c r="M49" s="156"/>
      <c r="N49" s="47">
        <v>-158943450</v>
      </c>
      <c r="O49" s="31"/>
      <c r="P49" s="40">
        <f>SUM(F49:N49)</f>
        <v>-158943450</v>
      </c>
    </row>
    <row r="50" spans="1:16" ht="20.25" hidden="1" customHeight="1" x14ac:dyDescent="0.3">
      <c r="A50" s="3" t="s">
        <v>116</v>
      </c>
      <c r="B50" s="10"/>
      <c r="C50" s="10"/>
      <c r="D50" s="27"/>
      <c r="E50" s="151"/>
      <c r="F50" s="161"/>
      <c r="G50" s="162"/>
      <c r="H50" s="161"/>
      <c r="I50" s="162"/>
      <c r="J50" s="163"/>
      <c r="K50" s="162"/>
      <c r="L50" s="161"/>
      <c r="M50" s="162"/>
      <c r="N50" s="161"/>
      <c r="O50" s="160"/>
      <c r="P50" s="163"/>
    </row>
    <row r="51" spans="1:16" ht="7" hidden="1" customHeight="1" x14ac:dyDescent="0.3">
      <c r="A51" s="19"/>
      <c r="D51" s="151"/>
      <c r="E51" s="151"/>
      <c r="F51" s="32"/>
      <c r="G51" s="32"/>
      <c r="H51" s="32"/>
      <c r="I51" s="32"/>
      <c r="J51" s="32"/>
      <c r="K51" s="32"/>
      <c r="L51" s="32"/>
      <c r="M51" s="32"/>
      <c r="N51" s="32"/>
      <c r="O51" s="31"/>
      <c r="P51" s="32"/>
    </row>
    <row r="52" spans="1:16" ht="23.15" customHeight="1" x14ac:dyDescent="0.3">
      <c r="A52" s="9" t="s">
        <v>187</v>
      </c>
      <c r="D52" s="27"/>
      <c r="E52" s="151"/>
      <c r="F52" s="115">
        <f>SUM(F47:F49)</f>
        <v>0</v>
      </c>
      <c r="G52" s="159"/>
      <c r="H52" s="115">
        <f>SUM(H47:H49)</f>
        <v>0</v>
      </c>
      <c r="I52" s="159"/>
      <c r="J52" s="115">
        <f>SUM(J47:J49)</f>
        <v>0</v>
      </c>
      <c r="K52" s="159"/>
      <c r="L52" s="115">
        <f>SUM(L47:L49)</f>
        <v>0</v>
      </c>
      <c r="M52" s="159"/>
      <c r="N52" s="115">
        <f>SUM(N47:N49)</f>
        <v>-158943450</v>
      </c>
      <c r="O52" s="159"/>
      <c r="P52" s="115">
        <f>SUM(P47:P49)</f>
        <v>-158943450</v>
      </c>
    </row>
    <row r="53" spans="1:16" ht="9.65" customHeight="1" x14ac:dyDescent="0.3">
      <c r="A53" s="11"/>
      <c r="D53" s="151"/>
      <c r="E53" s="15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</row>
    <row r="54" spans="1:16" ht="23.15" customHeight="1" x14ac:dyDescent="0.3">
      <c r="A54" s="4" t="s">
        <v>169</v>
      </c>
      <c r="D54" s="151"/>
      <c r="E54" s="151"/>
      <c r="F54" s="32"/>
      <c r="G54" s="32"/>
      <c r="H54" s="32"/>
      <c r="I54" s="32"/>
      <c r="J54" s="32"/>
      <c r="K54" s="32"/>
      <c r="L54" s="32"/>
      <c r="M54" s="32"/>
      <c r="N54" s="32"/>
      <c r="O54" s="31"/>
      <c r="P54" s="32"/>
    </row>
    <row r="55" spans="1:16" ht="23.15" customHeight="1" x14ac:dyDescent="0.3">
      <c r="A55" s="5" t="s">
        <v>114</v>
      </c>
      <c r="D55" s="151"/>
      <c r="E55" s="151"/>
      <c r="F55" s="155">
        <v>0</v>
      </c>
      <c r="G55" s="156"/>
      <c r="H55" s="155" t="s">
        <v>95</v>
      </c>
      <c r="I55" s="156"/>
      <c r="J55" s="155" t="s">
        <v>95</v>
      </c>
      <c r="K55" s="156"/>
      <c r="L55" s="155" t="s">
        <v>95</v>
      </c>
      <c r="M55" s="31"/>
      <c r="N55" s="31">
        <f>'PL-6-7 '!I24</f>
        <v>48464854</v>
      </c>
      <c r="O55" s="74"/>
      <c r="P55" s="31">
        <f>SUM(F55:N55)</f>
        <v>48464854</v>
      </c>
    </row>
    <row r="56" spans="1:16" ht="23.15" customHeight="1" x14ac:dyDescent="0.3">
      <c r="A56" s="5" t="s">
        <v>115</v>
      </c>
      <c r="D56" s="151"/>
      <c r="E56" s="151"/>
      <c r="F56" s="47">
        <v>0</v>
      </c>
      <c r="G56" s="156"/>
      <c r="H56" s="47">
        <v>0</v>
      </c>
      <c r="I56" s="156"/>
      <c r="J56" s="47">
        <v>0</v>
      </c>
      <c r="K56" s="156"/>
      <c r="L56" s="47">
        <v>0</v>
      </c>
      <c r="M56" s="31"/>
      <c r="N56" s="31">
        <f>'PL-6-7 '!I57</f>
        <v>3497385</v>
      </c>
      <c r="O56" s="74"/>
      <c r="P56" s="31">
        <f>SUM(F56:N56)</f>
        <v>3497385</v>
      </c>
    </row>
    <row r="57" spans="1:16" ht="20.25" customHeight="1" x14ac:dyDescent="0.3">
      <c r="A57" s="4" t="s">
        <v>170</v>
      </c>
      <c r="B57" s="4"/>
      <c r="C57" s="4"/>
      <c r="D57" s="151"/>
      <c r="E57" s="151"/>
      <c r="F57" s="161">
        <f>SUM(F55:F56)</f>
        <v>0</v>
      </c>
      <c r="G57" s="160"/>
      <c r="H57" s="161">
        <f>SUM(H55:H56)</f>
        <v>0</v>
      </c>
      <c r="I57" s="160"/>
      <c r="J57" s="161">
        <f>SUM(J55:J56)</f>
        <v>0</v>
      </c>
      <c r="K57" s="160"/>
      <c r="L57" s="161">
        <f>SUM(L55:L56)</f>
        <v>0</v>
      </c>
      <c r="M57" s="160"/>
      <c r="N57" s="163">
        <f>SUM(N55:N56)</f>
        <v>51962239</v>
      </c>
      <c r="O57" s="160">
        <f>SUM(O55)</f>
        <v>0</v>
      </c>
      <c r="P57" s="163">
        <f>SUM(F57:N57)</f>
        <v>51962239</v>
      </c>
    </row>
    <row r="58" spans="1:16" ht="11.15" customHeight="1" x14ac:dyDescent="0.3">
      <c r="A58" s="4"/>
      <c r="D58" s="27"/>
      <c r="E58" s="151"/>
      <c r="F58" s="164"/>
      <c r="G58" s="164"/>
      <c r="H58" s="164"/>
      <c r="I58" s="164"/>
      <c r="J58" s="164"/>
      <c r="K58" s="164"/>
      <c r="L58" s="164"/>
      <c r="M58" s="32"/>
      <c r="N58" s="32"/>
      <c r="O58" s="31"/>
      <c r="P58" s="32"/>
    </row>
    <row r="59" spans="1:16" ht="20.25" hidden="1" customHeight="1" x14ac:dyDescent="0.3">
      <c r="A59" s="5"/>
      <c r="D59" s="27"/>
      <c r="E59" s="151"/>
      <c r="F59" s="164"/>
      <c r="G59" s="164"/>
      <c r="H59" s="164"/>
      <c r="I59" s="164"/>
      <c r="J59" s="164"/>
      <c r="K59" s="164"/>
      <c r="L59" s="164"/>
      <c r="M59" s="32"/>
      <c r="N59" s="32"/>
      <c r="O59" s="31"/>
      <c r="P59" s="32"/>
    </row>
    <row r="60" spans="1:16" ht="20.25" hidden="1" customHeight="1" x14ac:dyDescent="0.3">
      <c r="A60" s="7"/>
      <c r="D60" s="27"/>
      <c r="E60" s="151"/>
      <c r="F60" s="164"/>
      <c r="G60" s="164"/>
      <c r="H60" s="164"/>
      <c r="I60" s="164"/>
      <c r="J60" s="164"/>
      <c r="K60" s="164"/>
      <c r="L60" s="164"/>
      <c r="M60" s="32"/>
      <c r="N60" s="32"/>
      <c r="O60" s="31"/>
      <c r="P60" s="32"/>
    </row>
    <row r="61" spans="1:16" ht="20.25" customHeight="1" thickBot="1" x14ac:dyDescent="0.35">
      <c r="A61" s="9" t="s">
        <v>196</v>
      </c>
      <c r="D61" s="151"/>
      <c r="E61" s="151"/>
      <c r="F61" s="165">
        <f>SUM(F43+F52+F57)</f>
        <v>317887700</v>
      </c>
      <c r="G61" s="160"/>
      <c r="H61" s="165">
        <f>SUM(H43+H52+H57)</f>
        <v>4399859862</v>
      </c>
      <c r="I61" s="160"/>
      <c r="J61" s="165">
        <f>SUM(J43+J52+J57)</f>
        <v>0</v>
      </c>
      <c r="K61" s="160"/>
      <c r="L61" s="165">
        <f>SUM(L43+L52+L57)</f>
        <v>31800000</v>
      </c>
      <c r="M61" s="160"/>
      <c r="N61" s="165">
        <f>SUM(N43+N52+N57)</f>
        <v>56111406</v>
      </c>
      <c r="O61" s="160"/>
      <c r="P61" s="165">
        <f>SUM(P43+P52+P57)</f>
        <v>4805658968</v>
      </c>
    </row>
    <row r="62" spans="1:16" ht="23.15" customHeight="1" thickTop="1" x14ac:dyDescent="0.3"/>
  </sheetData>
  <mergeCells count="6">
    <mergeCell ref="F4:P4"/>
    <mergeCell ref="F35:P35"/>
    <mergeCell ref="L36:N36"/>
    <mergeCell ref="F41:P41"/>
    <mergeCell ref="F10:P10"/>
    <mergeCell ref="L5:N5"/>
  </mergeCells>
  <pageMargins left="0.7" right="0.7" top="0.5" bottom="0.3" header="0.5" footer="0.4"/>
  <pageSetup paperSize="9" scale="89" firstPageNumber="14" fitToHeight="2" orientation="landscape" useFirstPageNumber="1" r:id="rId1"/>
  <headerFooter scaleWithDoc="0">
    <oddFooter>&amp;L&amp;"Times New Roman,Regular"&amp;11The accompanying notes form an integral part of the financial statements.
&amp;C&amp;"Times New Roman,Regular"&amp;11&amp;P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J93"/>
  <sheetViews>
    <sheetView view="pageBreakPreview" zoomScale="85" zoomScaleNormal="85" zoomScaleSheetLayoutView="85" workbookViewId="0">
      <selection activeCell="K5" sqref="K5"/>
    </sheetView>
  </sheetViews>
  <sheetFormatPr defaultColWidth="10.7265625" defaultRowHeight="20" customHeight="1" x14ac:dyDescent="0.3"/>
  <cols>
    <col min="1" max="1" width="53.08984375" style="19" customWidth="1"/>
    <col min="2" max="2" width="5.54296875" style="182" customWidth="1"/>
    <col min="3" max="3" width="15.1796875" style="20" customWidth="1"/>
    <col min="4" max="4" width="1.453125" style="20" customWidth="1"/>
    <col min="5" max="5" width="15.1796875" style="20" customWidth="1"/>
    <col min="6" max="6" width="1.453125" style="20" customWidth="1"/>
    <col min="7" max="7" width="15.1796875" style="20" customWidth="1"/>
    <col min="8" max="8" width="1.453125" style="20" customWidth="1"/>
    <col min="9" max="9" width="15.1796875" style="20" customWidth="1"/>
    <col min="10" max="10" width="10.7265625" style="20"/>
    <col min="11" max="11" width="18.453125" style="20" customWidth="1"/>
    <col min="12" max="12" width="10.7265625" style="20"/>
    <col min="13" max="13" width="18.54296875" style="20" customWidth="1"/>
    <col min="14" max="16384" width="10.7265625" style="20"/>
  </cols>
  <sheetData>
    <row r="1" spans="1:9" s="17" customFormat="1" ht="20" customHeight="1" x14ac:dyDescent="0.4">
      <c r="A1" s="104" t="s">
        <v>70</v>
      </c>
      <c r="B1" s="104"/>
      <c r="C1" s="98"/>
      <c r="D1" s="16"/>
      <c r="E1" s="16"/>
      <c r="F1" s="16"/>
      <c r="G1" s="16"/>
      <c r="H1" s="16"/>
      <c r="I1" s="16"/>
    </row>
    <row r="2" spans="1:9" s="17" customFormat="1" ht="20" customHeight="1" x14ac:dyDescent="0.3">
      <c r="A2" s="18" t="s">
        <v>172</v>
      </c>
      <c r="B2" s="18"/>
      <c r="C2" s="16"/>
      <c r="D2" s="16"/>
      <c r="E2" s="16"/>
      <c r="F2" s="16"/>
      <c r="G2" s="16"/>
      <c r="H2" s="16"/>
      <c r="I2" s="16"/>
    </row>
    <row r="3" spans="1:9" s="17" customFormat="1" ht="20" customHeight="1" x14ac:dyDescent="0.3">
      <c r="A3" s="18"/>
      <c r="B3" s="18"/>
      <c r="C3" s="16"/>
      <c r="D3" s="16"/>
      <c r="E3" s="16"/>
      <c r="F3" s="16"/>
      <c r="G3" s="16"/>
      <c r="H3" s="16"/>
      <c r="I3" s="16"/>
    </row>
    <row r="4" spans="1:9" s="17" customFormat="1" ht="20" customHeight="1" x14ac:dyDescent="0.3">
      <c r="A4" s="99"/>
      <c r="B4" s="99"/>
      <c r="C4" s="196" t="s">
        <v>65</v>
      </c>
      <c r="D4" s="196"/>
      <c r="E4" s="196"/>
      <c r="F4" s="16"/>
      <c r="G4" s="196" t="s">
        <v>67</v>
      </c>
      <c r="H4" s="197"/>
      <c r="I4" s="196"/>
    </row>
    <row r="5" spans="1:9" s="17" customFormat="1" ht="20" customHeight="1" x14ac:dyDescent="0.3">
      <c r="A5" s="21"/>
      <c r="B5" s="21"/>
      <c r="C5" s="199" t="s">
        <v>66</v>
      </c>
      <c r="D5" s="199"/>
      <c r="E5" s="199"/>
      <c r="F5" s="23"/>
      <c r="G5" s="199" t="s">
        <v>66</v>
      </c>
      <c r="H5" s="199"/>
      <c r="I5" s="199"/>
    </row>
    <row r="6" spans="1:9" ht="20" customHeight="1" x14ac:dyDescent="0.3">
      <c r="A6" s="21"/>
      <c r="B6" s="21"/>
      <c r="C6" s="204" t="s">
        <v>152</v>
      </c>
      <c r="D6" s="205"/>
      <c r="E6" s="205"/>
      <c r="F6" s="149"/>
      <c r="G6" s="204" t="s">
        <v>152</v>
      </c>
      <c r="H6" s="205"/>
      <c r="I6" s="205"/>
    </row>
    <row r="7" spans="1:9" ht="20" customHeight="1" x14ac:dyDescent="0.3">
      <c r="A7" s="61"/>
      <c r="B7" s="61" t="s">
        <v>2</v>
      </c>
      <c r="C7" s="62">
        <v>2019</v>
      </c>
      <c r="D7" s="63"/>
      <c r="E7" s="62">
        <v>2018</v>
      </c>
      <c r="F7" s="63"/>
      <c r="G7" s="62">
        <v>2019</v>
      </c>
      <c r="H7" s="63"/>
      <c r="I7" s="62">
        <v>2018</v>
      </c>
    </row>
    <row r="8" spans="1:9" ht="20" customHeight="1" x14ac:dyDescent="0.3">
      <c r="A8" s="62"/>
      <c r="B8" s="62"/>
      <c r="C8" s="198" t="s">
        <v>149</v>
      </c>
      <c r="D8" s="198"/>
      <c r="E8" s="198"/>
      <c r="F8" s="198"/>
      <c r="G8" s="198"/>
      <c r="H8" s="198"/>
      <c r="I8" s="198"/>
    </row>
    <row r="9" spans="1:9" s="10" customFormat="1" ht="20" customHeight="1" x14ac:dyDescent="0.3">
      <c r="A9" s="53" t="s">
        <v>17</v>
      </c>
      <c r="B9" s="53"/>
      <c r="C9" s="189"/>
      <c r="D9" s="189"/>
      <c r="E9" s="189"/>
      <c r="G9" s="189"/>
      <c r="H9" s="189"/>
      <c r="I9" s="189"/>
    </row>
    <row r="10" spans="1:9" ht="20" customHeight="1" x14ac:dyDescent="0.3">
      <c r="A10" s="19" t="s">
        <v>212</v>
      </c>
      <c r="B10" s="19"/>
      <c r="C10" s="31">
        <v>-53216895</v>
      </c>
      <c r="D10" s="31"/>
      <c r="E10" s="31">
        <v>184491554</v>
      </c>
      <c r="F10" s="31"/>
      <c r="G10" s="31">
        <v>48464854</v>
      </c>
      <c r="H10" s="31"/>
      <c r="I10" s="31">
        <v>160107257</v>
      </c>
    </row>
    <row r="11" spans="1:9" ht="20" customHeight="1" x14ac:dyDescent="0.3">
      <c r="A11" s="91" t="s">
        <v>215</v>
      </c>
      <c r="B11" s="91"/>
      <c r="C11" s="32"/>
      <c r="D11" s="32"/>
      <c r="E11" s="32"/>
      <c r="F11" s="32"/>
      <c r="G11" s="32"/>
      <c r="H11" s="32"/>
      <c r="I11" s="32"/>
    </row>
    <row r="12" spans="1:9" ht="20" customHeight="1" x14ac:dyDescent="0.3">
      <c r="A12" s="7" t="s">
        <v>226</v>
      </c>
      <c r="B12" s="188">
        <v>22</v>
      </c>
      <c r="C12" s="31">
        <v>-7763188</v>
      </c>
      <c r="D12" s="34"/>
      <c r="E12" s="31">
        <v>28417975</v>
      </c>
      <c r="F12" s="31"/>
      <c r="G12" s="31">
        <v>2596339</v>
      </c>
      <c r="H12" s="31"/>
      <c r="I12" s="31">
        <v>17753330</v>
      </c>
    </row>
    <row r="13" spans="1:9" ht="20" customHeight="1" x14ac:dyDescent="0.3">
      <c r="A13" s="8" t="s">
        <v>42</v>
      </c>
      <c r="B13" s="188"/>
      <c r="C13" s="31">
        <v>612707</v>
      </c>
      <c r="D13" s="34"/>
      <c r="E13" s="31">
        <v>9496811</v>
      </c>
      <c r="F13" s="31"/>
      <c r="G13" s="31">
        <v>612707</v>
      </c>
      <c r="H13" s="31"/>
      <c r="I13" s="31">
        <v>9496811</v>
      </c>
    </row>
    <row r="14" spans="1:9" ht="20" customHeight="1" x14ac:dyDescent="0.3">
      <c r="A14" s="8" t="s">
        <v>173</v>
      </c>
      <c r="B14" s="188" t="s">
        <v>220</v>
      </c>
      <c r="C14" s="31">
        <v>33698109</v>
      </c>
      <c r="D14" s="34"/>
      <c r="E14" s="31">
        <v>32124285</v>
      </c>
      <c r="F14" s="31"/>
      <c r="G14" s="31">
        <v>33195471</v>
      </c>
      <c r="H14" s="31"/>
      <c r="I14" s="31">
        <v>31766527</v>
      </c>
    </row>
    <row r="15" spans="1:9" ht="20" customHeight="1" x14ac:dyDescent="0.3">
      <c r="A15" s="8" t="s">
        <v>227</v>
      </c>
      <c r="B15" s="188">
        <v>13</v>
      </c>
      <c r="C15" s="31">
        <v>7090000</v>
      </c>
      <c r="D15" s="34"/>
      <c r="E15" s="31">
        <v>0</v>
      </c>
      <c r="F15" s="31"/>
      <c r="G15" s="31">
        <v>0</v>
      </c>
      <c r="H15" s="31"/>
      <c r="I15" s="31">
        <v>0</v>
      </c>
    </row>
    <row r="16" spans="1:9" ht="20" customHeight="1" x14ac:dyDescent="0.3">
      <c r="A16" s="8" t="s">
        <v>55</v>
      </c>
      <c r="B16" s="188">
        <v>16</v>
      </c>
      <c r="C16" s="31">
        <v>586558</v>
      </c>
      <c r="D16" s="34"/>
      <c r="E16" s="31">
        <v>2923664</v>
      </c>
      <c r="F16" s="31"/>
      <c r="G16" s="31">
        <v>521319</v>
      </c>
      <c r="H16" s="31"/>
      <c r="I16" s="31">
        <v>2470823</v>
      </c>
    </row>
    <row r="17" spans="1:10" ht="20" customHeight="1" x14ac:dyDescent="0.3">
      <c r="A17" s="8" t="s">
        <v>147</v>
      </c>
      <c r="B17" s="188"/>
      <c r="C17" s="31">
        <v>-363854</v>
      </c>
      <c r="D17" s="34"/>
      <c r="E17" s="31">
        <v>-1439540</v>
      </c>
      <c r="F17" s="31"/>
      <c r="G17" s="31">
        <v>575152</v>
      </c>
      <c r="H17" s="31"/>
      <c r="I17" s="31">
        <v>-237586</v>
      </c>
    </row>
    <row r="18" spans="1:10" ht="20" customHeight="1" x14ac:dyDescent="0.3">
      <c r="A18" s="8" t="s">
        <v>51</v>
      </c>
      <c r="B18" s="188"/>
      <c r="C18" s="31">
        <v>0</v>
      </c>
      <c r="D18" s="34"/>
      <c r="E18" s="31">
        <v>67050</v>
      </c>
      <c r="F18" s="31"/>
      <c r="G18" s="31">
        <v>0</v>
      </c>
      <c r="H18" s="34"/>
      <c r="I18" s="31">
        <v>67050</v>
      </c>
    </row>
    <row r="19" spans="1:10" ht="20" customHeight="1" x14ac:dyDescent="0.3">
      <c r="A19" s="8" t="s">
        <v>182</v>
      </c>
      <c r="B19" s="188">
        <v>8</v>
      </c>
      <c r="C19" s="31">
        <v>-8041682</v>
      </c>
      <c r="D19" s="34"/>
      <c r="E19" s="31">
        <v>-1760342</v>
      </c>
      <c r="F19" s="31"/>
      <c r="G19" s="31">
        <v>-8041682</v>
      </c>
      <c r="H19" s="34"/>
      <c r="I19" s="31">
        <v>-1760342</v>
      </c>
    </row>
    <row r="20" spans="1:10" ht="20" customHeight="1" x14ac:dyDescent="0.3">
      <c r="A20" s="8" t="s">
        <v>181</v>
      </c>
      <c r="B20" s="188"/>
      <c r="C20" s="31">
        <v>-22512289</v>
      </c>
      <c r="D20" s="34"/>
      <c r="E20" s="31">
        <v>-4665862</v>
      </c>
      <c r="F20" s="31"/>
      <c r="G20" s="31">
        <v>-22512289</v>
      </c>
      <c r="H20" s="34"/>
      <c r="I20" s="31">
        <v>-4665862</v>
      </c>
    </row>
    <row r="21" spans="1:10" ht="20" customHeight="1" x14ac:dyDescent="0.3">
      <c r="A21" s="8" t="s">
        <v>183</v>
      </c>
      <c r="B21" s="188">
        <v>5</v>
      </c>
      <c r="C21" s="31">
        <v>0</v>
      </c>
      <c r="D21" s="34"/>
      <c r="E21" s="31">
        <v>-2165690</v>
      </c>
      <c r="F21" s="31"/>
      <c r="G21" s="31">
        <v>0</v>
      </c>
      <c r="H21" s="34"/>
      <c r="I21" s="31">
        <v>0</v>
      </c>
    </row>
    <row r="22" spans="1:10" ht="20" customHeight="1" x14ac:dyDescent="0.3">
      <c r="A22" s="5" t="s">
        <v>76</v>
      </c>
      <c r="B22" s="188">
        <v>9</v>
      </c>
      <c r="C22" s="31">
        <v>5981943</v>
      </c>
      <c r="D22" s="34"/>
      <c r="E22" s="31">
        <v>952935</v>
      </c>
      <c r="F22" s="151"/>
      <c r="G22" s="39">
        <v>5873813</v>
      </c>
      <c r="H22" s="151"/>
      <c r="I22" s="39">
        <v>354938</v>
      </c>
    </row>
    <row r="23" spans="1:10" ht="20" customHeight="1" x14ac:dyDescent="0.3">
      <c r="A23" s="5" t="s">
        <v>188</v>
      </c>
      <c r="B23" s="188">
        <v>10</v>
      </c>
      <c r="C23" s="31">
        <v>40428113</v>
      </c>
      <c r="D23" s="34"/>
      <c r="E23" s="31">
        <v>4663375</v>
      </c>
      <c r="F23" s="151"/>
      <c r="G23" s="151">
        <v>39203091</v>
      </c>
      <c r="H23" s="151"/>
      <c r="I23" s="151">
        <v>4298501</v>
      </c>
    </row>
    <row r="24" spans="1:10" ht="20" customHeight="1" x14ac:dyDescent="0.3">
      <c r="A24" s="7" t="s">
        <v>192</v>
      </c>
      <c r="B24" s="188"/>
      <c r="C24" s="143">
        <v>168807</v>
      </c>
      <c r="E24" s="143">
        <v>-907</v>
      </c>
      <c r="F24" s="151"/>
      <c r="G24" s="143">
        <v>168807</v>
      </c>
      <c r="H24" s="151"/>
      <c r="I24" s="143">
        <v>-907</v>
      </c>
    </row>
    <row r="25" spans="1:10" ht="20" customHeight="1" x14ac:dyDescent="0.3">
      <c r="A25" s="7" t="s">
        <v>125</v>
      </c>
      <c r="B25" s="188"/>
      <c r="C25" s="143">
        <v>29952</v>
      </c>
      <c r="E25" s="143">
        <v>48678</v>
      </c>
      <c r="F25" s="151"/>
      <c r="G25" s="143">
        <v>29952</v>
      </c>
      <c r="H25" s="151"/>
      <c r="I25" s="143">
        <v>48678</v>
      </c>
    </row>
    <row r="26" spans="1:10" ht="20" customHeight="1" x14ac:dyDescent="0.3">
      <c r="A26" s="8" t="s">
        <v>134</v>
      </c>
      <c r="B26" s="188">
        <v>11</v>
      </c>
      <c r="C26" s="39">
        <v>0</v>
      </c>
      <c r="D26" s="36"/>
      <c r="E26" s="39">
        <v>0</v>
      </c>
      <c r="F26" s="36"/>
      <c r="G26" s="36">
        <v>-24519077</v>
      </c>
      <c r="H26" s="151"/>
      <c r="I26" s="36">
        <v>-79996800</v>
      </c>
      <c r="J26" s="22"/>
    </row>
    <row r="27" spans="1:10" ht="20" customHeight="1" x14ac:dyDescent="0.3">
      <c r="A27" s="8" t="s">
        <v>52</v>
      </c>
      <c r="B27" s="188"/>
      <c r="C27" s="191">
        <v>-33780780</v>
      </c>
      <c r="D27" s="22"/>
      <c r="E27" s="191">
        <v>-48136402</v>
      </c>
      <c r="F27" s="151"/>
      <c r="G27" s="191">
        <v>-35318667</v>
      </c>
      <c r="H27" s="151"/>
      <c r="I27" s="191">
        <v>-50631952</v>
      </c>
      <c r="J27" s="22"/>
    </row>
    <row r="28" spans="1:10" ht="20" customHeight="1" x14ac:dyDescent="0.3">
      <c r="B28" s="188"/>
      <c r="C28" s="32">
        <f>SUM(C10:C27)</f>
        <v>-37082499</v>
      </c>
      <c r="D28" s="32"/>
      <c r="E28" s="32">
        <f>SUM(E10:E27)</f>
        <v>205017584</v>
      </c>
      <c r="F28" s="32"/>
      <c r="G28" s="32">
        <f>SUM(G10:G27)</f>
        <v>40849790</v>
      </c>
      <c r="H28" s="32"/>
      <c r="I28" s="32">
        <f>SUM(I10:I27)</f>
        <v>89070466</v>
      </c>
    </row>
    <row r="29" spans="1:10" ht="20" customHeight="1" x14ac:dyDescent="0.3">
      <c r="A29" s="100" t="s">
        <v>53</v>
      </c>
      <c r="B29" s="188"/>
      <c r="C29" s="32"/>
      <c r="D29" s="32"/>
      <c r="E29" s="32"/>
      <c r="F29" s="32"/>
      <c r="G29" s="32"/>
      <c r="H29" s="32"/>
      <c r="I29" s="32"/>
    </row>
    <row r="30" spans="1:10" ht="20" customHeight="1" x14ac:dyDescent="0.3">
      <c r="A30" s="8" t="s">
        <v>75</v>
      </c>
      <c r="B30" s="188"/>
      <c r="C30" s="32">
        <v>18378055</v>
      </c>
      <c r="D30" s="32"/>
      <c r="E30" s="32">
        <v>167886164</v>
      </c>
      <c r="F30" s="32"/>
      <c r="G30" s="32">
        <v>-35194785</v>
      </c>
      <c r="H30" s="32"/>
      <c r="I30" s="32">
        <v>197899232</v>
      </c>
    </row>
    <row r="31" spans="1:10" ht="20" customHeight="1" x14ac:dyDescent="0.3">
      <c r="A31" s="8" t="s">
        <v>54</v>
      </c>
      <c r="B31" s="188"/>
      <c r="C31" s="31">
        <v>-10660749</v>
      </c>
      <c r="D31" s="34"/>
      <c r="E31" s="31">
        <v>-99352787</v>
      </c>
      <c r="F31" s="31"/>
      <c r="G31" s="31">
        <v>43311602</v>
      </c>
      <c r="H31" s="31"/>
      <c r="I31" s="31">
        <v>-92443315</v>
      </c>
    </row>
    <row r="32" spans="1:10" ht="20" customHeight="1" x14ac:dyDescent="0.3">
      <c r="A32" s="8" t="s">
        <v>5</v>
      </c>
      <c r="B32" s="188"/>
      <c r="C32" s="31">
        <v>-15456545</v>
      </c>
      <c r="D32" s="34"/>
      <c r="E32" s="31">
        <v>8055970</v>
      </c>
      <c r="F32" s="31"/>
      <c r="G32" s="31">
        <v>-2647897</v>
      </c>
      <c r="H32" s="31"/>
      <c r="I32" s="31">
        <v>8915552</v>
      </c>
    </row>
    <row r="33" spans="1:9" ht="20" customHeight="1" x14ac:dyDescent="0.3">
      <c r="A33" s="8" t="s">
        <v>7</v>
      </c>
      <c r="B33" s="188"/>
      <c r="C33" s="31">
        <v>8732</v>
      </c>
      <c r="D33" s="34"/>
      <c r="E33" s="31">
        <v>-1449125</v>
      </c>
      <c r="F33" s="31"/>
      <c r="G33" s="31">
        <v>-3000</v>
      </c>
      <c r="H33" s="31"/>
      <c r="I33" s="31">
        <v>220071</v>
      </c>
    </row>
    <row r="34" spans="1:9" ht="20" customHeight="1" x14ac:dyDescent="0.3">
      <c r="A34" s="8" t="s">
        <v>71</v>
      </c>
      <c r="B34" s="188"/>
      <c r="C34" s="31">
        <v>24086008</v>
      </c>
      <c r="D34" s="34"/>
      <c r="E34" s="31">
        <v>-148869656</v>
      </c>
      <c r="F34" s="31"/>
      <c r="G34" s="31">
        <v>-9445590</v>
      </c>
      <c r="H34" s="31"/>
      <c r="I34" s="31">
        <v>-245997872</v>
      </c>
    </row>
    <row r="35" spans="1:9" ht="20" customHeight="1" x14ac:dyDescent="0.3">
      <c r="A35" s="8" t="s">
        <v>10</v>
      </c>
      <c r="B35" s="188"/>
      <c r="C35" s="40">
        <v>2258725</v>
      </c>
      <c r="D35" s="34"/>
      <c r="E35" s="40">
        <v>2352243</v>
      </c>
      <c r="F35" s="32"/>
      <c r="G35" s="40">
        <v>-97791</v>
      </c>
      <c r="H35" s="32"/>
      <c r="I35" s="40">
        <v>-88518</v>
      </c>
    </row>
    <row r="36" spans="1:9" ht="20" customHeight="1" x14ac:dyDescent="0.3">
      <c r="A36" s="8" t="s">
        <v>56</v>
      </c>
      <c r="B36" s="188"/>
      <c r="C36" s="31">
        <f>SUM(C28:C35)</f>
        <v>-18468273</v>
      </c>
      <c r="D36" s="31"/>
      <c r="E36" s="31">
        <f>SUM(E28:E35)</f>
        <v>133640393</v>
      </c>
      <c r="F36" s="31"/>
      <c r="G36" s="31">
        <f>SUM(G28:G35)</f>
        <v>36772329</v>
      </c>
      <c r="H36" s="31"/>
      <c r="I36" s="31">
        <f>SUM(I28:I35)</f>
        <v>-42424384</v>
      </c>
    </row>
    <row r="37" spans="1:9" ht="20" customHeight="1" x14ac:dyDescent="0.3">
      <c r="A37" s="8" t="s">
        <v>228</v>
      </c>
      <c r="B37" s="188"/>
      <c r="C37" s="40">
        <v>-15028911</v>
      </c>
      <c r="D37" s="34"/>
      <c r="E37" s="40">
        <v>-45088566</v>
      </c>
      <c r="F37" s="32"/>
      <c r="G37" s="40">
        <v>-4750011</v>
      </c>
      <c r="H37" s="32"/>
      <c r="I37" s="40">
        <v>-36240195</v>
      </c>
    </row>
    <row r="38" spans="1:9" ht="20" customHeight="1" x14ac:dyDescent="0.3">
      <c r="A38" s="9" t="s">
        <v>57</v>
      </c>
      <c r="B38" s="188"/>
      <c r="C38" s="95">
        <f>SUM(C36:C37)</f>
        <v>-33497184</v>
      </c>
      <c r="D38" s="13"/>
      <c r="E38" s="95">
        <f>SUM(E36:E37)</f>
        <v>88551827</v>
      </c>
      <c r="F38" s="13"/>
      <c r="G38" s="95">
        <f>SUM(G36:G37)</f>
        <v>32022318</v>
      </c>
      <c r="H38" s="13"/>
      <c r="I38" s="95">
        <f>SUM(I36:I37)</f>
        <v>-78664579</v>
      </c>
    </row>
    <row r="39" spans="1:9" ht="20" customHeight="1" x14ac:dyDescent="0.3">
      <c r="A39" s="9"/>
      <c r="B39" s="188"/>
      <c r="C39" s="14"/>
      <c r="D39" s="13"/>
      <c r="E39" s="14"/>
      <c r="F39" s="13"/>
      <c r="G39" s="14"/>
      <c r="H39" s="13"/>
      <c r="I39" s="14"/>
    </row>
    <row r="40" spans="1:9" s="17" customFormat="1" ht="20" customHeight="1" x14ac:dyDescent="0.35">
      <c r="A40" s="104" t="s">
        <v>70</v>
      </c>
      <c r="B40" s="188"/>
      <c r="C40" s="16"/>
      <c r="D40" s="16"/>
      <c r="E40" s="16"/>
      <c r="F40" s="16"/>
      <c r="G40" s="16"/>
      <c r="H40" s="16"/>
      <c r="I40" s="16"/>
    </row>
    <row r="41" spans="1:9" s="17" customFormat="1" ht="20" customHeight="1" x14ac:dyDescent="0.3">
      <c r="A41" s="18" t="s">
        <v>172</v>
      </c>
      <c r="B41" s="188"/>
      <c r="C41" s="16"/>
      <c r="D41" s="16"/>
      <c r="E41" s="16"/>
      <c r="F41" s="16"/>
      <c r="G41" s="16"/>
      <c r="H41" s="16"/>
      <c r="I41" s="16"/>
    </row>
    <row r="42" spans="1:9" s="17" customFormat="1" ht="20" customHeight="1" x14ac:dyDescent="0.3">
      <c r="A42" s="18"/>
      <c r="B42" s="195"/>
      <c r="C42" s="16"/>
      <c r="D42" s="16"/>
      <c r="E42" s="16"/>
      <c r="F42" s="16"/>
      <c r="G42" s="16"/>
      <c r="H42" s="16"/>
      <c r="I42" s="16"/>
    </row>
    <row r="43" spans="1:9" s="17" customFormat="1" ht="20" customHeight="1" x14ac:dyDescent="0.3">
      <c r="B43" s="188"/>
      <c r="C43" s="196" t="s">
        <v>65</v>
      </c>
      <c r="D43" s="196"/>
      <c r="E43" s="196"/>
      <c r="F43" s="16"/>
      <c r="G43" s="196" t="s">
        <v>67</v>
      </c>
      <c r="H43" s="197"/>
      <c r="I43" s="196"/>
    </row>
    <row r="44" spans="1:9" ht="20" customHeight="1" x14ac:dyDescent="0.3">
      <c r="B44" s="188"/>
      <c r="C44" s="199" t="s">
        <v>66</v>
      </c>
      <c r="D44" s="199"/>
      <c r="E44" s="199"/>
      <c r="F44" s="23"/>
      <c r="G44" s="199" t="s">
        <v>66</v>
      </c>
      <c r="H44" s="199"/>
      <c r="I44" s="199"/>
    </row>
    <row r="45" spans="1:9" ht="20" customHeight="1" x14ac:dyDescent="0.3">
      <c r="B45" s="188"/>
      <c r="C45" s="204" t="s">
        <v>152</v>
      </c>
      <c r="D45" s="205"/>
      <c r="E45" s="205"/>
      <c r="F45" s="149"/>
      <c r="G45" s="204" t="s">
        <v>152</v>
      </c>
      <c r="H45" s="205"/>
      <c r="I45" s="205"/>
    </row>
    <row r="46" spans="1:9" ht="20" customHeight="1" x14ac:dyDescent="0.3">
      <c r="B46" s="61" t="s">
        <v>2</v>
      </c>
      <c r="C46" s="62">
        <v>2019</v>
      </c>
      <c r="D46" s="63"/>
      <c r="E46" s="62">
        <v>2018</v>
      </c>
      <c r="F46" s="63"/>
      <c r="G46" s="62">
        <v>2019</v>
      </c>
      <c r="H46" s="63"/>
      <c r="I46" s="62">
        <v>2018</v>
      </c>
    </row>
    <row r="47" spans="1:9" ht="20" customHeight="1" x14ac:dyDescent="0.3">
      <c r="B47" s="188"/>
      <c r="C47" s="198" t="s">
        <v>149</v>
      </c>
      <c r="D47" s="198"/>
      <c r="E47" s="198"/>
      <c r="F47" s="198"/>
      <c r="G47" s="198"/>
      <c r="H47" s="198"/>
      <c r="I47" s="198"/>
    </row>
    <row r="48" spans="1:9" ht="20" customHeight="1" x14ac:dyDescent="0.3">
      <c r="A48" s="53" t="s">
        <v>18</v>
      </c>
      <c r="B48" s="188"/>
      <c r="C48" s="188"/>
      <c r="D48" s="188"/>
      <c r="E48" s="188"/>
      <c r="F48" s="188"/>
      <c r="G48" s="188"/>
      <c r="H48" s="188"/>
      <c r="I48" s="188"/>
    </row>
    <row r="49" spans="1:9" ht="20" customHeight="1" x14ac:dyDescent="0.3">
      <c r="A49" s="19" t="s">
        <v>133</v>
      </c>
      <c r="B49" s="188"/>
      <c r="C49" s="31">
        <v>0</v>
      </c>
      <c r="D49" s="31"/>
      <c r="E49" s="31">
        <v>15000000</v>
      </c>
      <c r="F49" s="31"/>
      <c r="G49" s="31">
        <v>0</v>
      </c>
      <c r="H49" s="31"/>
      <c r="I49" s="31">
        <v>15000000</v>
      </c>
    </row>
    <row r="50" spans="1:9" ht="20" customHeight="1" x14ac:dyDescent="0.3">
      <c r="A50" s="19" t="s">
        <v>143</v>
      </c>
      <c r="B50" s="188"/>
      <c r="C50" s="31">
        <v>0</v>
      </c>
      <c r="D50" s="31"/>
      <c r="E50" s="31">
        <v>0</v>
      </c>
      <c r="F50" s="31"/>
      <c r="G50" s="31">
        <v>0</v>
      </c>
      <c r="H50" s="31"/>
      <c r="I50" s="31">
        <v>-123374625</v>
      </c>
    </row>
    <row r="51" spans="1:9" ht="20" customHeight="1" x14ac:dyDescent="0.3">
      <c r="A51" s="19" t="s">
        <v>145</v>
      </c>
      <c r="B51" s="188">
        <v>5</v>
      </c>
      <c r="C51" s="31">
        <v>0</v>
      </c>
      <c r="D51" s="31"/>
      <c r="E51" s="31">
        <v>-94887850</v>
      </c>
      <c r="F51" s="31"/>
      <c r="G51" s="31">
        <v>0</v>
      </c>
      <c r="H51" s="31"/>
      <c r="I51" s="31">
        <v>0</v>
      </c>
    </row>
    <row r="52" spans="1:9" ht="20" customHeight="1" x14ac:dyDescent="0.3">
      <c r="A52" s="7" t="s">
        <v>58</v>
      </c>
      <c r="B52" s="188"/>
      <c r="C52" s="31">
        <v>0</v>
      </c>
      <c r="D52" s="31"/>
      <c r="E52" s="31">
        <v>22715590</v>
      </c>
      <c r="F52" s="120"/>
      <c r="G52" s="39">
        <v>0</v>
      </c>
      <c r="H52" s="120"/>
      <c r="I52" s="39">
        <v>0</v>
      </c>
    </row>
    <row r="53" spans="1:9" ht="20" customHeight="1" x14ac:dyDescent="0.3">
      <c r="A53" s="7" t="s">
        <v>144</v>
      </c>
      <c r="B53" s="188"/>
      <c r="C53" s="168">
        <v>-6592721658</v>
      </c>
      <c r="D53" s="31"/>
      <c r="E53" s="168">
        <v>-5057803927</v>
      </c>
      <c r="F53" s="31"/>
      <c r="G53" s="168">
        <v>-6592721658</v>
      </c>
      <c r="H53" s="31"/>
      <c r="I53" s="168">
        <v>-5057803927</v>
      </c>
    </row>
    <row r="54" spans="1:9" ht="20" customHeight="1" x14ac:dyDescent="0.3">
      <c r="A54" s="7" t="s">
        <v>180</v>
      </c>
      <c r="B54" s="188"/>
      <c r="C54" s="168">
        <v>6114798216</v>
      </c>
      <c r="D54" s="31"/>
      <c r="E54" s="168">
        <v>2664665862.1689291</v>
      </c>
      <c r="F54" s="31"/>
      <c r="G54" s="168">
        <v>6114798216</v>
      </c>
      <c r="H54" s="31"/>
      <c r="I54" s="168">
        <v>2664665862.1689291</v>
      </c>
    </row>
    <row r="55" spans="1:9" ht="20" customHeight="1" x14ac:dyDescent="0.3">
      <c r="A55" s="7" t="s">
        <v>59</v>
      </c>
      <c r="B55" s="188"/>
      <c r="C55" s="31">
        <v>-14864846.7899998</v>
      </c>
      <c r="D55" s="31"/>
      <c r="E55" s="31">
        <v>-28799909</v>
      </c>
      <c r="F55" s="31"/>
      <c r="G55" s="31">
        <v>-13012180.819999799</v>
      </c>
      <c r="H55" s="31"/>
      <c r="I55" s="31">
        <v>-28352108</v>
      </c>
    </row>
    <row r="56" spans="1:9" ht="20" customHeight="1" x14ac:dyDescent="0.3">
      <c r="A56" s="8" t="s">
        <v>110</v>
      </c>
      <c r="B56" s="188"/>
      <c r="C56" s="31">
        <v>4960.67</v>
      </c>
      <c r="D56" s="31"/>
      <c r="E56" s="31">
        <v>18869</v>
      </c>
      <c r="F56" s="31"/>
      <c r="G56" s="143">
        <v>4960.67</v>
      </c>
      <c r="H56" s="31"/>
      <c r="I56" s="143">
        <v>18869</v>
      </c>
    </row>
    <row r="57" spans="1:9" ht="20" customHeight="1" x14ac:dyDescent="0.3">
      <c r="A57" s="8" t="s">
        <v>28</v>
      </c>
      <c r="B57" s="188"/>
      <c r="C57" s="31">
        <v>-38946</v>
      </c>
      <c r="D57" s="31"/>
      <c r="E57" s="31">
        <v>-2876109</v>
      </c>
      <c r="F57" s="31"/>
      <c r="G57" s="31">
        <v>-14999.999999999534</v>
      </c>
      <c r="H57" s="31"/>
      <c r="I57" s="31">
        <v>-2531350</v>
      </c>
    </row>
    <row r="58" spans="1:9" ht="20" customHeight="1" x14ac:dyDescent="0.3">
      <c r="A58" s="8" t="s">
        <v>193</v>
      </c>
      <c r="B58" s="188">
        <v>6</v>
      </c>
      <c r="C58" s="31">
        <v>0</v>
      </c>
      <c r="D58" s="31"/>
      <c r="E58" s="31">
        <v>0</v>
      </c>
      <c r="F58" s="31"/>
      <c r="G58" s="31">
        <v>-24000000</v>
      </c>
      <c r="H58" s="31"/>
      <c r="I58" s="31">
        <v>-100000000</v>
      </c>
    </row>
    <row r="59" spans="1:9" ht="20" customHeight="1" x14ac:dyDescent="0.3">
      <c r="A59" s="8" t="s">
        <v>194</v>
      </c>
      <c r="B59" s="188">
        <v>6</v>
      </c>
      <c r="C59" s="39">
        <v>0</v>
      </c>
      <c r="D59" s="39"/>
      <c r="E59" s="39">
        <v>0</v>
      </c>
      <c r="F59" s="39"/>
      <c r="G59" s="39">
        <v>10000000</v>
      </c>
      <c r="H59" s="39"/>
      <c r="I59" s="39">
        <v>0</v>
      </c>
    </row>
    <row r="60" spans="1:9" ht="20" customHeight="1" x14ac:dyDescent="0.3">
      <c r="A60" s="8" t="s">
        <v>135</v>
      </c>
      <c r="B60" s="188"/>
      <c r="C60" s="39">
        <v>0</v>
      </c>
      <c r="D60" s="39"/>
      <c r="E60" s="39">
        <v>0</v>
      </c>
      <c r="F60" s="39"/>
      <c r="G60" s="39">
        <v>24519077</v>
      </c>
      <c r="H60" s="39"/>
      <c r="I60" s="39">
        <v>79996800</v>
      </c>
    </row>
    <row r="61" spans="1:9" ht="20" customHeight="1" x14ac:dyDescent="0.3">
      <c r="A61" s="8" t="s">
        <v>60</v>
      </c>
      <c r="B61" s="188"/>
      <c r="C61" s="31">
        <v>38182770</v>
      </c>
      <c r="D61" s="31"/>
      <c r="E61" s="31">
        <v>44547700</v>
      </c>
      <c r="F61" s="31"/>
      <c r="G61" s="31">
        <v>41038136</v>
      </c>
      <c r="H61" s="31"/>
      <c r="I61" s="31">
        <v>43876127</v>
      </c>
    </row>
    <row r="62" spans="1:9" s="10" customFormat="1" ht="20" customHeight="1" x14ac:dyDescent="0.3">
      <c r="A62" s="9" t="s">
        <v>229</v>
      </c>
      <c r="B62" s="188"/>
      <c r="C62" s="49">
        <f>SUM(C49:C61)</f>
        <v>-454639504.11999977</v>
      </c>
      <c r="D62" s="13"/>
      <c r="E62" s="49">
        <f>SUM(E49:E61)</f>
        <v>-2437419773.8310709</v>
      </c>
      <c r="F62" s="13"/>
      <c r="G62" s="49">
        <f>SUM(G49:G61)</f>
        <v>-439388449.1499998</v>
      </c>
      <c r="H62" s="13"/>
      <c r="I62" s="49">
        <f>SUM(I49:I61)</f>
        <v>-2508504351.8310709</v>
      </c>
    </row>
    <row r="63" spans="1:9" ht="20" customHeight="1" x14ac:dyDescent="0.3">
      <c r="A63" s="9"/>
      <c r="B63" s="188"/>
      <c r="C63" s="31"/>
      <c r="D63" s="32"/>
      <c r="E63" s="31"/>
      <c r="F63" s="32"/>
      <c r="G63" s="31"/>
      <c r="H63" s="32"/>
      <c r="I63" s="31"/>
    </row>
    <row r="64" spans="1:9" ht="20" customHeight="1" x14ac:dyDescent="0.3">
      <c r="A64" s="2" t="s">
        <v>19</v>
      </c>
      <c r="B64" s="188"/>
      <c r="C64" s="32"/>
      <c r="D64" s="32"/>
      <c r="E64" s="32"/>
      <c r="F64" s="32"/>
      <c r="G64" s="32"/>
      <c r="H64" s="32"/>
      <c r="I64" s="32"/>
    </row>
    <row r="65" spans="1:9" ht="20" customHeight="1" x14ac:dyDescent="0.3">
      <c r="A65" s="8" t="s">
        <v>136</v>
      </c>
      <c r="B65" s="188">
        <v>17</v>
      </c>
      <c r="C65" s="29">
        <v>0</v>
      </c>
      <c r="D65" s="29"/>
      <c r="E65" s="29">
        <v>53648434</v>
      </c>
      <c r="F65" s="29"/>
      <c r="G65" s="29">
        <v>0</v>
      </c>
      <c r="H65" s="29"/>
      <c r="I65" s="29">
        <v>53648434</v>
      </c>
    </row>
    <row r="66" spans="1:9" ht="20" customHeight="1" x14ac:dyDescent="0.3">
      <c r="A66" s="8" t="s">
        <v>174</v>
      </c>
      <c r="B66" s="188"/>
      <c r="C66" s="32">
        <v>0</v>
      </c>
      <c r="D66" s="32"/>
      <c r="E66" s="32">
        <v>-267144775</v>
      </c>
      <c r="F66" s="32"/>
      <c r="G66" s="32">
        <v>0</v>
      </c>
      <c r="H66" s="32"/>
      <c r="I66" s="32">
        <v>-267144775</v>
      </c>
    </row>
    <row r="67" spans="1:9" ht="20" customHeight="1" x14ac:dyDescent="0.3">
      <c r="A67" s="8" t="s">
        <v>126</v>
      </c>
      <c r="B67" s="188"/>
      <c r="C67" s="32">
        <v>0</v>
      </c>
      <c r="D67" s="32"/>
      <c r="E67" s="32">
        <v>49900000</v>
      </c>
      <c r="F67" s="32"/>
      <c r="G67" s="32">
        <v>0</v>
      </c>
      <c r="H67" s="32"/>
      <c r="I67" s="32">
        <v>49900000</v>
      </c>
    </row>
    <row r="68" spans="1:9" ht="20" customHeight="1" x14ac:dyDescent="0.3">
      <c r="A68" s="8" t="s">
        <v>127</v>
      </c>
      <c r="B68" s="188"/>
      <c r="C68" s="32">
        <v>-91197084</v>
      </c>
      <c r="D68" s="32"/>
      <c r="E68" s="32">
        <v>-26896416</v>
      </c>
      <c r="F68" s="32"/>
      <c r="G68" s="32">
        <v>-91197084</v>
      </c>
      <c r="H68" s="32"/>
      <c r="I68" s="32">
        <v>-26896416</v>
      </c>
    </row>
    <row r="69" spans="1:9" ht="20" customHeight="1" x14ac:dyDescent="0.3">
      <c r="A69" s="7" t="s">
        <v>100</v>
      </c>
      <c r="B69" s="188"/>
      <c r="C69" s="32"/>
      <c r="D69" s="32"/>
      <c r="E69" s="32"/>
      <c r="F69" s="32"/>
      <c r="G69" s="32"/>
      <c r="H69" s="32"/>
      <c r="I69" s="32"/>
    </row>
    <row r="70" spans="1:9" ht="20" customHeight="1" x14ac:dyDescent="0.3">
      <c r="A70" s="8" t="s">
        <v>99</v>
      </c>
      <c r="B70" s="188"/>
      <c r="C70" s="32">
        <v>-1130598</v>
      </c>
      <c r="D70" s="32"/>
      <c r="E70" s="32">
        <v>-1669082</v>
      </c>
      <c r="F70" s="32"/>
      <c r="G70" s="32">
        <v>-1130598</v>
      </c>
      <c r="H70" s="32"/>
      <c r="I70" s="32">
        <v>-1669082</v>
      </c>
    </row>
    <row r="71" spans="1:9" ht="20" customHeight="1" x14ac:dyDescent="0.3">
      <c r="A71" s="8" t="s">
        <v>137</v>
      </c>
      <c r="B71" s="188"/>
      <c r="C71" s="32">
        <v>-162036949</v>
      </c>
      <c r="D71" s="32"/>
      <c r="E71" s="32">
        <v>-65933066</v>
      </c>
      <c r="F71" s="32"/>
      <c r="G71" s="32">
        <v>-158943450</v>
      </c>
      <c r="H71" s="32"/>
      <c r="I71" s="32">
        <v>-65933066</v>
      </c>
    </row>
    <row r="72" spans="1:9" ht="20" customHeight="1" x14ac:dyDescent="0.3">
      <c r="A72" s="8" t="s">
        <v>61</v>
      </c>
      <c r="B72" s="188"/>
      <c r="C72" s="32">
        <v>-694136</v>
      </c>
      <c r="D72" s="32"/>
      <c r="E72" s="32">
        <v>-9296121</v>
      </c>
      <c r="F72" s="32"/>
      <c r="G72" s="32">
        <v>-694136</v>
      </c>
      <c r="H72" s="32"/>
      <c r="I72" s="32">
        <v>-9296121</v>
      </c>
    </row>
    <row r="73" spans="1:9" s="10" customFormat="1" ht="20" customHeight="1" x14ac:dyDescent="0.3">
      <c r="A73" s="9" t="s">
        <v>230</v>
      </c>
      <c r="B73" s="188"/>
      <c r="C73" s="49">
        <f>SUM(C65:C72)</f>
        <v>-255058767</v>
      </c>
      <c r="D73" s="13"/>
      <c r="E73" s="49">
        <f>SUM(E65:E72)</f>
        <v>-267391026</v>
      </c>
      <c r="F73" s="13"/>
      <c r="G73" s="49">
        <f>SUM(G65:G72)</f>
        <v>-251965268</v>
      </c>
      <c r="H73" s="13"/>
      <c r="I73" s="49">
        <f>SUM(I65:I72)</f>
        <v>-267391026</v>
      </c>
    </row>
    <row r="74" spans="1:9" ht="20" customHeight="1" x14ac:dyDescent="0.3">
      <c r="A74" s="9"/>
      <c r="B74" s="188"/>
      <c r="C74" s="31"/>
      <c r="D74" s="32"/>
      <c r="E74" s="31"/>
      <c r="F74" s="32"/>
      <c r="G74" s="31"/>
      <c r="H74" s="32"/>
      <c r="I74" s="31"/>
    </row>
    <row r="75" spans="1:9" ht="20" customHeight="1" x14ac:dyDescent="0.3">
      <c r="A75" s="7" t="s">
        <v>231</v>
      </c>
      <c r="B75" s="188"/>
      <c r="C75" s="31"/>
      <c r="D75" s="32"/>
      <c r="E75" s="31"/>
      <c r="F75" s="32"/>
      <c r="G75" s="31"/>
      <c r="H75" s="32"/>
      <c r="I75" s="31"/>
    </row>
    <row r="76" spans="1:9" ht="20" customHeight="1" x14ac:dyDescent="0.3">
      <c r="A76" s="7" t="s">
        <v>62</v>
      </c>
      <c r="B76" s="188"/>
      <c r="C76" s="31">
        <f>SUM(C38,C62,C73)</f>
        <v>-743195455.11999977</v>
      </c>
      <c r="D76" s="32"/>
      <c r="E76" s="31">
        <f>SUM(E38,E62,E73)</f>
        <v>-2616258972.8310709</v>
      </c>
      <c r="F76" s="32"/>
      <c r="G76" s="31">
        <f>SUM(G38,G62,G73)</f>
        <v>-659331399.14999986</v>
      </c>
      <c r="H76" s="32"/>
      <c r="I76" s="31">
        <f>SUM(I38,I62,I73)</f>
        <v>-2854559956.8310709</v>
      </c>
    </row>
    <row r="77" spans="1:9" ht="20" customHeight="1" x14ac:dyDescent="0.3">
      <c r="A77" s="7" t="s">
        <v>131</v>
      </c>
      <c r="B77" s="188"/>
      <c r="C77" s="31"/>
      <c r="D77" s="32"/>
      <c r="E77" s="31"/>
      <c r="F77" s="32"/>
      <c r="G77" s="31"/>
      <c r="H77" s="32"/>
      <c r="I77" s="31"/>
    </row>
    <row r="78" spans="1:9" ht="20" customHeight="1" x14ac:dyDescent="0.3">
      <c r="A78" s="17" t="s">
        <v>132</v>
      </c>
      <c r="B78" s="188"/>
      <c r="C78" s="40">
        <v>-7596212</v>
      </c>
      <c r="D78" s="32"/>
      <c r="E78" s="40">
        <v>2221538</v>
      </c>
      <c r="F78" s="29"/>
      <c r="G78" s="35">
        <v>0</v>
      </c>
      <c r="H78" s="29"/>
      <c r="I78" s="35">
        <v>0</v>
      </c>
    </row>
    <row r="79" spans="1:9" s="10" customFormat="1" ht="20" customHeight="1" x14ac:dyDescent="0.3">
      <c r="A79" s="9" t="s">
        <v>232</v>
      </c>
      <c r="B79" s="188"/>
      <c r="C79" s="14">
        <f>SUM(C76:C78)</f>
        <v>-750791667.11999977</v>
      </c>
      <c r="D79" s="13"/>
      <c r="E79" s="14">
        <f>SUM(E76:E78)</f>
        <v>-2614037434.8310709</v>
      </c>
      <c r="F79" s="13"/>
      <c r="G79" s="14">
        <f>SUM(G76:G78)</f>
        <v>-659331399.14999986</v>
      </c>
      <c r="H79" s="13"/>
      <c r="I79" s="14">
        <f>SUM(I76:I78)</f>
        <v>-2854559956.8310709</v>
      </c>
    </row>
    <row r="80" spans="1:9" ht="20" customHeight="1" x14ac:dyDescent="0.3">
      <c r="A80" s="7" t="s">
        <v>175</v>
      </c>
      <c r="B80" s="188"/>
      <c r="C80" s="40">
        <v>1774482026.1689291</v>
      </c>
      <c r="D80" s="32"/>
      <c r="E80" s="40">
        <v>4388519461</v>
      </c>
      <c r="F80" s="32"/>
      <c r="G80" s="40">
        <v>1484274111.1689291</v>
      </c>
      <c r="H80" s="32"/>
      <c r="I80" s="40">
        <v>4338834068</v>
      </c>
    </row>
    <row r="81" spans="1:9" s="10" customFormat="1" ht="20" customHeight="1" thickBot="1" x14ac:dyDescent="0.35">
      <c r="A81" s="9" t="s">
        <v>176</v>
      </c>
      <c r="B81" s="188"/>
      <c r="C81" s="12">
        <f>SUM(C79:C80)</f>
        <v>1023690359.0489293</v>
      </c>
      <c r="D81" s="13"/>
      <c r="E81" s="12">
        <f>SUM(E79:E80)</f>
        <v>1774482026.1689291</v>
      </c>
      <c r="F81" s="13"/>
      <c r="G81" s="12">
        <f>SUM(G79:G80)</f>
        <v>824942712.01892924</v>
      </c>
      <c r="H81" s="13"/>
      <c r="I81" s="12">
        <f>SUM(I79:I80)</f>
        <v>1484274111.1689291</v>
      </c>
    </row>
    <row r="82" spans="1:9" ht="20" customHeight="1" thickTop="1" x14ac:dyDescent="0.3">
      <c r="B82" s="188"/>
      <c r="C82" s="32"/>
      <c r="D82" s="32"/>
      <c r="E82" s="32"/>
      <c r="F82" s="32"/>
      <c r="G82" s="32"/>
      <c r="H82" s="32"/>
      <c r="I82" s="32"/>
    </row>
    <row r="83" spans="1:9" ht="20" customHeight="1" x14ac:dyDescent="0.3">
      <c r="A83" s="101" t="s">
        <v>63</v>
      </c>
      <c r="B83" s="188"/>
      <c r="C83" s="190"/>
      <c r="D83" s="190"/>
      <c r="E83" s="190"/>
      <c r="F83" s="190"/>
      <c r="G83" s="190"/>
      <c r="H83" s="190"/>
      <c r="I83" s="190"/>
    </row>
    <row r="84" spans="1:9" ht="20" customHeight="1" x14ac:dyDescent="0.3">
      <c r="A84" s="102" t="s">
        <v>233</v>
      </c>
      <c r="B84" s="188"/>
      <c r="C84" s="190"/>
      <c r="D84" s="190"/>
      <c r="E84" s="190"/>
      <c r="F84" s="190"/>
      <c r="G84" s="190"/>
      <c r="H84" s="190"/>
      <c r="I84" s="190"/>
    </row>
    <row r="85" spans="1:9" ht="20" customHeight="1" x14ac:dyDescent="0.3">
      <c r="A85" s="102" t="s">
        <v>146</v>
      </c>
      <c r="B85" s="188"/>
      <c r="C85" s="32"/>
      <c r="D85" s="32"/>
      <c r="E85" s="32"/>
      <c r="F85" s="32"/>
      <c r="G85" s="32"/>
      <c r="H85" s="32"/>
      <c r="I85" s="32"/>
    </row>
    <row r="86" spans="1:9" ht="20" customHeight="1" x14ac:dyDescent="0.3">
      <c r="A86" s="102" t="s">
        <v>177</v>
      </c>
      <c r="B86" s="188">
        <v>12</v>
      </c>
      <c r="C86" s="32">
        <v>15554241</v>
      </c>
      <c r="D86" s="32"/>
      <c r="E86" s="32">
        <v>25465160</v>
      </c>
      <c r="F86" s="32"/>
      <c r="G86" s="32">
        <v>13703989</v>
      </c>
      <c r="H86" s="32"/>
      <c r="I86" s="32">
        <v>25017311</v>
      </c>
    </row>
    <row r="87" spans="1:9" ht="20" customHeight="1" x14ac:dyDescent="0.3">
      <c r="A87" s="102" t="s">
        <v>64</v>
      </c>
      <c r="B87" s="188"/>
      <c r="C87" s="40">
        <v>-689394</v>
      </c>
      <c r="D87" s="190"/>
      <c r="E87" s="40">
        <v>3334749</v>
      </c>
      <c r="F87" s="190"/>
      <c r="G87" s="40">
        <v>-691808</v>
      </c>
      <c r="H87" s="190"/>
      <c r="I87" s="40">
        <v>3334797</v>
      </c>
    </row>
    <row r="88" spans="1:9" ht="20" customHeight="1" x14ac:dyDescent="0.3">
      <c r="A88" s="101" t="s">
        <v>81</v>
      </c>
      <c r="B88" s="188"/>
      <c r="C88" s="151"/>
      <c r="D88" s="151"/>
      <c r="E88" s="151"/>
      <c r="F88" s="151"/>
      <c r="G88" s="151"/>
      <c r="H88" s="151"/>
      <c r="I88" s="151"/>
    </row>
    <row r="89" spans="1:9" s="10" customFormat="1" ht="20" customHeight="1" thickBot="1" x14ac:dyDescent="0.35">
      <c r="A89" s="101" t="s">
        <v>80</v>
      </c>
      <c r="B89" s="188"/>
      <c r="C89" s="128">
        <f>SUM(C86:C87)</f>
        <v>14864847</v>
      </c>
      <c r="D89" s="127"/>
      <c r="E89" s="128">
        <f>SUM(E86:E87)</f>
        <v>28799909</v>
      </c>
      <c r="F89" s="127"/>
      <c r="G89" s="128">
        <f>SUM(G86:G87)</f>
        <v>13012181</v>
      </c>
      <c r="H89" s="127"/>
      <c r="I89" s="128">
        <f>SUM(I86:I87)</f>
        <v>28352108</v>
      </c>
    </row>
    <row r="90" spans="1:9" ht="20" customHeight="1" thickTop="1" x14ac:dyDescent="0.3">
      <c r="B90" s="188"/>
    </row>
    <row r="93" spans="1:9" ht="20" customHeight="1" x14ac:dyDescent="0.3">
      <c r="E93" s="84"/>
      <c r="I93" s="84"/>
    </row>
  </sheetData>
  <mergeCells count="14">
    <mergeCell ref="C47:I47"/>
    <mergeCell ref="C4:E4"/>
    <mergeCell ref="G4:I4"/>
    <mergeCell ref="C5:E5"/>
    <mergeCell ref="G5:I5"/>
    <mergeCell ref="C45:E45"/>
    <mergeCell ref="G45:I45"/>
    <mergeCell ref="C44:E44"/>
    <mergeCell ref="G44:I44"/>
    <mergeCell ref="C6:E6"/>
    <mergeCell ref="G6:I6"/>
    <mergeCell ref="C8:I8"/>
    <mergeCell ref="C43:E43"/>
    <mergeCell ref="G43:I43"/>
  </mergeCells>
  <pageMargins left="0.8" right="0.8" top="0.48" bottom="0.5" header="0.5" footer="0.5"/>
  <pageSetup paperSize="9" scale="70" firstPageNumber="16" fitToHeight="2" orientation="portrait" useFirstPageNumber="1" r:id="rId1"/>
  <headerFooter scaleWithDoc="0">
    <oddFooter>&amp;L&amp;"Times New Roman,Regular"&amp;9The accompanying notes form an integral part of the financial statements.
&amp;C&amp;"Times New Roman,Regular"&amp;11&amp;P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BS-7-9</vt:lpstr>
      <vt:lpstr>PL-6-7 </vt:lpstr>
      <vt:lpstr>SH-8-9</vt:lpstr>
      <vt:lpstr>SH-10-11</vt:lpstr>
      <vt:lpstr>CF-16-17</vt:lpstr>
      <vt:lpstr>'BS-7-9'!Print_Area</vt:lpstr>
      <vt:lpstr>'CF-16-17'!Print_Area</vt:lpstr>
      <vt:lpstr>'PL-6-7 '!Print_Area</vt:lpstr>
      <vt:lpstr>'SH-10-11'!Print_Area</vt:lpstr>
      <vt:lpstr>'SH-8-9'!Print_Area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Suprapa, Junwiset</cp:lastModifiedBy>
  <cp:lastPrinted>2020-02-24T15:48:20Z</cp:lastPrinted>
  <dcterms:created xsi:type="dcterms:W3CDTF">2011-03-15T03:50:46Z</dcterms:created>
  <dcterms:modified xsi:type="dcterms:W3CDTF">2020-02-26T08:27:58Z</dcterms:modified>
</cp:coreProperties>
</file>