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online19_Q4 (year end)\"/>
    </mc:Choice>
  </mc:AlternateContent>
  <bookViews>
    <workbookView xWindow="-105" yWindow="-105" windowWidth="23250" windowHeight="12570"/>
  </bookViews>
  <sheets>
    <sheet name="SFP6-8" sheetId="1" r:id="rId1"/>
    <sheet name="PL9-10" sheetId="10" r:id="rId2"/>
    <sheet name="CH11" sheetId="12" r:id="rId3"/>
    <sheet name="CH12" sheetId="4" r:id="rId4"/>
    <sheet name="CH13" sheetId="13" r:id="rId5"/>
    <sheet name="CH14" sheetId="8" r:id="rId6"/>
    <sheet name="CF15-18" sheetId="9" r:id="rId7"/>
  </sheets>
  <externalReferences>
    <externalReference r:id="rId8"/>
  </externalReferences>
  <definedNames>
    <definedName name="_xlnm._FilterDatabase" localSheetId="6" hidden="1">'CF15-18'!$G$128:$G$128</definedName>
    <definedName name="_xlnm.Print_Area" localSheetId="6">'CF15-18'!$A$1:$I$131</definedName>
    <definedName name="_xlnm.Print_Area" localSheetId="2">'CH11'!$A$1:$Q$32</definedName>
    <definedName name="_xlnm.Print_Area" localSheetId="3">'CH12'!$A$1:$S$27</definedName>
    <definedName name="_xlnm.Print_Area" localSheetId="4">'CH13'!$A$1:$L$21</definedName>
    <definedName name="_xlnm.Print_Area" localSheetId="5">'CH14'!$A$1:$N$25</definedName>
    <definedName name="_xlnm.Print_Area" localSheetId="1">'PL9-10'!$A$1:$J$63</definedName>
    <definedName name="_xlnm.Print_Area" localSheetId="0">'SFP6-8'!$A$1:$J$94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8" l="1"/>
  <c r="N20" i="8"/>
  <c r="L21" i="8"/>
  <c r="L20" i="8"/>
  <c r="L19" i="8"/>
  <c r="M21" i="4"/>
  <c r="S21" i="4"/>
  <c r="H18" i="13" l="1"/>
  <c r="F18" i="13"/>
  <c r="D18" i="13"/>
  <c r="C101" i="9" l="1"/>
  <c r="G101" i="9"/>
  <c r="N13" i="8" l="1"/>
  <c r="J18" i="13"/>
  <c r="L17" i="13"/>
  <c r="L18" i="13" s="1"/>
  <c r="J14" i="13"/>
  <c r="J20" i="13" s="1"/>
  <c r="H14" i="13"/>
  <c r="F14" i="13"/>
  <c r="D14" i="13"/>
  <c r="L13" i="13"/>
  <c r="L14" i="13" s="1"/>
  <c r="L10" i="13"/>
  <c r="O28" i="12"/>
  <c r="K28" i="12"/>
  <c r="I28" i="12"/>
  <c r="G28" i="12"/>
  <c r="E28" i="12"/>
  <c r="M27" i="12"/>
  <c r="Q27" i="12" s="1"/>
  <c r="Q28" i="12" s="1"/>
  <c r="O22" i="12"/>
  <c r="K22" i="12"/>
  <c r="I22" i="12"/>
  <c r="G22" i="12"/>
  <c r="E22" i="12"/>
  <c r="M21" i="12"/>
  <c r="Q21" i="12" s="1"/>
  <c r="Q22" i="12" s="1"/>
  <c r="O17" i="12"/>
  <c r="K17" i="12"/>
  <c r="I17" i="12"/>
  <c r="I24" i="12" s="1"/>
  <c r="I31" i="12" s="1"/>
  <c r="G17" i="12"/>
  <c r="G24" i="12" s="1"/>
  <c r="E17" i="12"/>
  <c r="Q16" i="12"/>
  <c r="M15" i="12"/>
  <c r="Q15" i="12" s="1"/>
  <c r="Q17" i="12" s="1"/>
  <c r="Q24" i="12" s="1"/>
  <c r="M11" i="12"/>
  <c r="F20" i="13" l="1"/>
  <c r="D20" i="13"/>
  <c r="H20" i="13"/>
  <c r="L20" i="13"/>
  <c r="K24" i="12"/>
  <c r="K31" i="12" s="1"/>
  <c r="E24" i="12"/>
  <c r="E31" i="12" s="1"/>
  <c r="M17" i="12"/>
  <c r="G31" i="12"/>
  <c r="O24" i="12"/>
  <c r="Q11" i="12"/>
  <c r="Q31" i="12" s="1"/>
  <c r="M22" i="12"/>
  <c r="M24" i="12" s="1"/>
  <c r="M28" i="12"/>
  <c r="M31" i="12" l="1"/>
  <c r="G94" i="9" l="1"/>
  <c r="G18" i="9"/>
  <c r="G13" i="9" l="1"/>
  <c r="G12" i="9" l="1"/>
  <c r="G16" i="9" l="1"/>
  <c r="M16" i="4" l="1"/>
  <c r="M25" i="4"/>
  <c r="D41" i="10"/>
  <c r="H41" i="10"/>
  <c r="L23" i="8" l="1"/>
  <c r="D21" i="8" l="1"/>
  <c r="D16" i="8"/>
  <c r="D24" i="8" s="1"/>
  <c r="L14" i="8"/>
  <c r="N14" i="8" s="1"/>
  <c r="H21" i="8"/>
  <c r="J16" i="8"/>
  <c r="O25" i="4"/>
  <c r="Q17" i="4"/>
  <c r="K17" i="4"/>
  <c r="I17" i="4"/>
  <c r="G17" i="4"/>
  <c r="E17" i="4"/>
  <c r="K22" i="4"/>
  <c r="K26" i="4" s="1"/>
  <c r="I22" i="4"/>
  <c r="G22" i="4"/>
  <c r="G26" i="4" s="1"/>
  <c r="E22" i="4"/>
  <c r="E26" i="4" s="1"/>
  <c r="O14" i="4"/>
  <c r="S14" i="4" s="1"/>
  <c r="O16" i="4"/>
  <c r="S16" i="4" s="1"/>
  <c r="M15" i="4"/>
  <c r="J21" i="8"/>
  <c r="F21" i="8"/>
  <c r="F16" i="8"/>
  <c r="H16" i="8"/>
  <c r="F24" i="8"/>
  <c r="N15" i="8"/>
  <c r="L16" i="8"/>
  <c r="J24" i="8" l="1"/>
  <c r="O15" i="4"/>
  <c r="S15" i="4" s="1"/>
  <c r="S17" i="4" s="1"/>
  <c r="M17" i="4"/>
  <c r="I26" i="4"/>
  <c r="S25" i="4"/>
  <c r="O17" i="4"/>
  <c r="N16" i="8"/>
  <c r="H24" i="8"/>
  <c r="Q22" i="4" l="1"/>
  <c r="Q26" i="4" s="1"/>
  <c r="S10" i="4" l="1"/>
  <c r="I97" i="9" l="1"/>
  <c r="I95" i="9"/>
  <c r="I93" i="9"/>
  <c r="I91" i="9"/>
  <c r="I89" i="9"/>
  <c r="I86" i="9"/>
  <c r="I85" i="9"/>
  <c r="E97" i="9"/>
  <c r="E95" i="9"/>
  <c r="E93" i="9"/>
  <c r="E91" i="9"/>
  <c r="E86" i="9"/>
  <c r="E85" i="9"/>
  <c r="I69" i="9"/>
  <c r="I67" i="9"/>
  <c r="I59" i="9"/>
  <c r="E69" i="9"/>
  <c r="E67" i="9"/>
  <c r="E61" i="9"/>
  <c r="E60" i="9"/>
  <c r="E59" i="9"/>
  <c r="E57" i="9"/>
  <c r="I27" i="9"/>
  <c r="I41" i="9" s="1"/>
  <c r="I43" i="9" s="1"/>
  <c r="E42" i="9"/>
  <c r="E39" i="9"/>
  <c r="E38" i="9"/>
  <c r="E37" i="9"/>
  <c r="E34" i="9"/>
  <c r="E32" i="9"/>
  <c r="E31" i="9"/>
  <c r="E22" i="9"/>
  <c r="E21" i="9"/>
  <c r="E18" i="9"/>
  <c r="E12" i="9"/>
  <c r="F58" i="10"/>
  <c r="F57" i="10"/>
  <c r="F54" i="10"/>
  <c r="F61" i="10" s="1"/>
  <c r="J27" i="10"/>
  <c r="J17" i="10"/>
  <c r="J32" i="10" s="1"/>
  <c r="J34" i="10" s="1"/>
  <c r="J42" i="10" s="1"/>
  <c r="F27" i="10"/>
  <c r="F17" i="10"/>
  <c r="J83" i="1"/>
  <c r="J90" i="1" s="1"/>
  <c r="J92" i="1" s="1"/>
  <c r="F83" i="1"/>
  <c r="F90" i="1" s="1"/>
  <c r="F92" i="1" s="1"/>
  <c r="J69" i="1"/>
  <c r="J59" i="1"/>
  <c r="J71" i="1" s="1"/>
  <c r="F69" i="1"/>
  <c r="F59" i="1"/>
  <c r="H18" i="1"/>
  <c r="J33" i="1"/>
  <c r="J18" i="1"/>
  <c r="F29" i="1"/>
  <c r="F27" i="1"/>
  <c r="F17" i="1"/>
  <c r="F18" i="1" s="1"/>
  <c r="I74" i="9" l="1"/>
  <c r="J35" i="1"/>
  <c r="J94" i="1"/>
  <c r="F33" i="1"/>
  <c r="F35" i="1" s="1"/>
  <c r="I98" i="9"/>
  <c r="E98" i="9"/>
  <c r="E74" i="9"/>
  <c r="E27" i="9"/>
  <c r="E41" i="9" s="1"/>
  <c r="E43" i="9" s="1"/>
  <c r="F32" i="10"/>
  <c r="F34" i="10" s="1"/>
  <c r="F42" i="10" s="1"/>
  <c r="F59" i="10"/>
  <c r="J54" i="10"/>
  <c r="J61" i="10" s="1"/>
  <c r="F71" i="1"/>
  <c r="F94" i="1" s="1"/>
  <c r="D33" i="1"/>
  <c r="D18" i="1"/>
  <c r="G98" i="9"/>
  <c r="C98" i="9"/>
  <c r="C74" i="9"/>
  <c r="J95" i="1"/>
  <c r="H27" i="10"/>
  <c r="D58" i="10"/>
  <c r="D27" i="10"/>
  <c r="H69" i="1"/>
  <c r="H59" i="1"/>
  <c r="D17" i="10"/>
  <c r="H17" i="10"/>
  <c r="D69" i="1"/>
  <c r="H40" i="1"/>
  <c r="D27" i="9"/>
  <c r="D43" i="9"/>
  <c r="H27" i="9"/>
  <c r="H41" i="9" s="1"/>
  <c r="H43" i="9" s="1"/>
  <c r="D59" i="1"/>
  <c r="H100" i="9"/>
  <c r="H102" i="9" s="1"/>
  <c r="D100" i="9"/>
  <c r="D102" i="9" s="1"/>
  <c r="H33" i="1"/>
  <c r="H35" i="1" s="1"/>
  <c r="G74" i="9"/>
  <c r="D90" i="1"/>
  <c r="D92" i="1" s="1"/>
  <c r="H90" i="1"/>
  <c r="H92" i="1" s="1"/>
  <c r="I100" i="9" l="1"/>
  <c r="I102" i="9" s="1"/>
  <c r="E100" i="9"/>
  <c r="E102" i="9" s="1"/>
  <c r="D32" i="10"/>
  <c r="D34" i="10" s="1"/>
  <c r="J52" i="10"/>
  <c r="J57" i="10"/>
  <c r="J59" i="10" s="1"/>
  <c r="F95" i="1"/>
  <c r="D35" i="1"/>
  <c r="D71" i="1"/>
  <c r="D94" i="1" s="1"/>
  <c r="H32" i="10"/>
  <c r="H34" i="10" s="1"/>
  <c r="G10" i="9" s="1"/>
  <c r="G27" i="9" s="1"/>
  <c r="G41" i="9" s="1"/>
  <c r="G43" i="9" s="1"/>
  <c r="G100" i="9" s="1"/>
  <c r="G102" i="9" s="1"/>
  <c r="H71" i="1"/>
  <c r="H94" i="1" s="1"/>
  <c r="H95" i="1" s="1"/>
  <c r="C10" i="9" l="1"/>
  <c r="C27" i="9" s="1"/>
  <c r="C41" i="9" s="1"/>
  <c r="C43" i="9" s="1"/>
  <c r="C100" i="9" s="1"/>
  <c r="C102" i="9" s="1"/>
  <c r="M20" i="4"/>
  <c r="M22" i="4" s="1"/>
  <c r="D52" i="10"/>
  <c r="D54" i="10" s="1"/>
  <c r="D61" i="10" s="1"/>
  <c r="D42" i="10"/>
  <c r="D57" i="10" s="1"/>
  <c r="D59" i="10" s="1"/>
  <c r="O20" i="4" s="1"/>
  <c r="O22" i="4" s="1"/>
  <c r="H42" i="10"/>
  <c r="H57" i="10" s="1"/>
  <c r="H59" i="10" s="1"/>
  <c r="H52" i="10"/>
  <c r="D95" i="1"/>
  <c r="H54" i="10"/>
  <c r="H61" i="10" s="1"/>
  <c r="M26" i="4" l="1"/>
  <c r="O26" i="4"/>
  <c r="S20" i="4"/>
  <c r="S22" i="4" l="1"/>
  <c r="S26" i="4" s="1"/>
  <c r="L24" i="8"/>
  <c r="N19" i="8"/>
  <c r="N24" i="8" l="1"/>
</calcChain>
</file>

<file path=xl/sharedStrings.xml><?xml version="1.0" encoding="utf-8"?>
<sst xmlns="http://schemas.openxmlformats.org/spreadsheetml/2006/main" count="423" uniqueCount="246">
  <si>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</si>
  <si>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</si>
  <si>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</si>
  <si>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</si>
  <si>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</si>
  <si>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</si>
  <si>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</si>
  <si>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</si>
  <si>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</si>
  <si>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</si>
  <si>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</si>
  <si>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</si>
  <si>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</si>
  <si>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</si>
  <si>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</si>
  <si>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</si>
  <si>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</si>
  <si>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</si>
  <si>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</si>
  <si>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</si>
  <si>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</si>
  <si>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</si>
  <si>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</si>
  <si>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</si>
  <si>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</si>
  <si>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</si>
  <si>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</si>
  <si>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</si>
  <si>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</si>
  <si>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</si>
  <si>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</si>
  <si>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</si>
  <si>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</si>
  <si>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</si>
  <si>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</si>
  <si>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</si>
  <si>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</si>
  <si>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</si>
  <si>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ภาษีเงินได้ค้างจ่าย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</si>
  <si>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</si>
  <si>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</si>
  <si>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</si>
  <si>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</si>
  <si>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</si>
  <si>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</si>
  <si>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</si>
  <si>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</si>
  <si>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</si>
  <si>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</si>
  <si>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</si>
  <si>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หนี้สินตามสัญญาเช่าการเงิน</t>
  </si>
  <si>
    <t>ค่าใช้จ่ายภาษีเงินได้</t>
  </si>
  <si>
    <t>รายได้ค่าเช่าตัดบัญชี</t>
  </si>
  <si>
    <t>เงินลงทุนระยะยาวในบริษัทอื่น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</si>
  <si>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</si>
  <si>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</si>
  <si>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</si>
  <si>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</si>
  <si>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</si>
  <si>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</si>
  <si>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</si>
  <si>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</si>
  <si>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</si>
  <si>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ภาษีเงินได้</t>
  </si>
  <si>
    <t>ดอกเบี้ยรับ</t>
  </si>
  <si>
    <t>สิทธิการเช่า</t>
  </si>
  <si>
    <t>สินทรัพย์ไม่มีตัวตน</t>
  </si>
  <si>
    <t>กำไรก่อนภาษีเงินได้</t>
  </si>
  <si>
    <t>เงินมัดจำค่าซื้อที่ดิน</t>
  </si>
  <si>
    <t>โครงการอสังหาริมทรัพย์ระหว่างการพัฒนา</t>
  </si>
  <si>
    <t>จ่ายเงินปันผล</t>
  </si>
  <si>
    <t>จ่ายต้นทุนทางการเงิน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</si>
  <si>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</si>
  <si>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</si>
  <si>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</si>
  <si>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</si>
  <si>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</si>
  <si>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</si>
  <si>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</si>
  <si>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</si>
  <si>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</si>
  <si>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</si>
  <si>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 xml:space="preserve">งบกระแสเงินสด </t>
  </si>
  <si>
    <t>(บาท)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</si>
  <si>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</si>
  <si>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</si>
  <si>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</si>
  <si>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</si>
  <si>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งบกำไรขาดทุนเบ็ดเสร็จ</t>
  </si>
  <si>
    <t>งบกระแสเงินสด</t>
  </si>
  <si>
    <t>โครงการอสังหาริมทรัพย์</t>
  </si>
  <si>
    <t xml:space="preserve">   ระหว่างการพัฒนา</t>
  </si>
  <si>
    <t xml:space="preserve"> </t>
  </si>
  <si>
    <t>เงินลงทุนชั่วคราว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</si>
  <si>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</si>
  <si>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</si>
  <si>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</si>
  <si>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</si>
  <si>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</si>
  <si>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</si>
  <si>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 xml:space="preserve">   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</si>
  <si>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</si>
  <si>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ที่ถึงกำหนดชำระภายในหนึ่งปี</t>
  </si>
  <si>
    <t>รายได้จากการขายอสังหาริมทรัพย์</t>
  </si>
  <si>
    <t>ต้นทุนขายอสังหาริมทรัพย์</t>
  </si>
  <si>
    <t>ลูกหนี้การค้า</t>
  </si>
  <si>
    <t>หนี้สินภาษีเงินได้รอการตัดบัญชี</t>
  </si>
  <si>
    <t>สำหรับปีสิ้นสุดวันที่</t>
  </si>
  <si>
    <t>อสังหาริมทรัพย์เพื่อการลงทุนเพิ่มขึ้น</t>
  </si>
  <si>
    <t>เงินลงทุนชั่วคราวลดลง (เพิ่มขึ้น)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</si>
  <si>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</si>
  <si>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</si>
  <si>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</si>
  <si>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รายได้จากกิจการสนามกอล์ฟ</t>
  </si>
  <si>
    <t>ต้นทุนการให้เช่าและบริการ</t>
  </si>
  <si>
    <t>การแบ่งปันกำไร (ขาดทุน)</t>
  </si>
  <si>
    <t>กำไรจากเงินลงทุนชั่วคราวที่ยังไม่เกิดขึ้นจริง</t>
  </si>
  <si>
    <t xml:space="preserve">   โดยอำนาจควบคุมไม่เปลี่ยนแปลง</t>
  </si>
  <si>
    <t>เงินมัดจำจากลูกค้า</t>
  </si>
  <si>
    <t>ต้นทุนกิจการสนามกอล์ฟ</t>
  </si>
  <si>
    <t>กำไรขาดทุนเบ็ดเสร็จรวมสำหรับปี</t>
  </si>
  <si>
    <t>การแบ่งปันกำไรขาดทุนเบ็ดเสร็จรวม</t>
  </si>
  <si>
    <t>มูลค่าหุ้นสามัญ</t>
  </si>
  <si>
    <t xml:space="preserve">    กำไรสำหรับปี</t>
  </si>
  <si>
    <t>รวมรายการกับผู้ถือหุ้นที่บันทึกโดยตรงเข้าส่วนของผู้ถือหุ้น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</si>
  <si>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</si>
  <si>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</si>
  <si>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</si>
  <si>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</si>
  <si>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</si>
  <si>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</si>
  <si>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กำไรจากการขายเงินลงทุนและรายได้จากการลงทุน</t>
  </si>
  <si>
    <t>เงินกู้ยืมระยะสั้นจากบุคคลและกิจการอื่น</t>
  </si>
  <si>
    <t>ประมาณการหนี้สินไม่หมุนเวียน</t>
  </si>
  <si>
    <t xml:space="preserve">   สำหรับผลประโยชน์พนักงาน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</si>
  <si>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</si>
  <si>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</si>
  <si>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</si>
  <si>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</si>
  <si>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เงินกู้ยืมระยะสั้นจากกิจการที่เกี่ยวข้องกัน</t>
  </si>
  <si>
    <t>ปรับรายการที่กระทบกำไรเป็นเงินสดรับ (จ่าย)</t>
  </si>
  <si>
    <t>ส่วนแบ่งผลขาดทุนจากเงินลงทุนในบริษัทร่วม</t>
  </si>
  <si>
    <t xml:space="preserve">    และการร่วมค้า</t>
  </si>
  <si>
    <t>เงินมัดจำรับจากลูกค้า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</si>
  <si>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</si>
  <si>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</si>
  <si>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เงินสดจ่ายเพื่อซื้อสิทธิการเช่า</t>
  </si>
  <si>
    <t>เงินสดจ่ายเพื่อซื้อสินทรัพย์ไม่มีตัวตน</t>
  </si>
  <si>
    <t>เงินฝากสถาบันการเงินที่มีข้อจำกัด</t>
  </si>
  <si>
    <t xml:space="preserve">   ในการใช้ลดลง (เพิ่มขึ้น)</t>
  </si>
  <si>
    <t>เงินสดจ่ายสุทธิเพื่อซื้อเงินลงทุนในบริษัทย่อย</t>
  </si>
  <si>
    <t>เงินสดจ่ายชำระหนี้สินตามสัญญาเช่าการเงิน</t>
  </si>
  <si>
    <t>กระแสเงินสดสุทธิได้มาจาก (ใช้ไปใน) กิจกรรมจัดหาเงิน</t>
  </si>
  <si>
    <t>ประมาณการหนี้สินไม่หมุนเวียนอื่น</t>
  </si>
  <si>
    <t>ซื้ออุปกรณ์ตามสัญญาเช่าการเงิน</t>
  </si>
  <si>
    <t>8, 9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</si>
  <si>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</si>
  <si>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</si>
  <si>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</si>
  <si>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</si>
  <si>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</si>
  <si>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 xml:space="preserve">   การได้มาซึ่งส่วนได้เสียที่ไม่มีอำนาจควบคุม</t>
  </si>
  <si>
    <t xml:space="preserve">   กำไรสำหรับปี</t>
  </si>
  <si>
    <t xml:space="preserve">       โดยอำนาจควบคุมไม่เปลี่ยนแปลง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</si>
  <si>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</si>
  <si>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</si>
  <si>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เงินกู้ยืมระยะสั้นจากกิจการที่เกี่ยวข้องกันเพิ่มขึ้น 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</si>
  <si>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</si>
  <si>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</si>
  <si>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</si>
  <si>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</si>
  <si>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</si>
  <si>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</si>
  <si>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</si>
  <si>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</si>
  <si>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 xml:space="preserve">กำไรขาดทุนเบ็ดเสร็จอื่น 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</si>
  <si>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</si>
  <si>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</si>
  <si>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เงินกู้ยืมระยะสั้นจากสถาบันการเงิน</t>
  </si>
  <si>
    <t>ขาดทุนจากอัตราแลกเปลี่ยนที่ยังไม่เกิดขึ้นจริง</t>
  </si>
  <si>
    <t>เงินสดจ่ายชำระคืนหุ้นกู้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</si>
  <si>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</si>
  <si>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</si>
  <si>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 xml:space="preserve">   อสังหาริมทรัพย์ระหว่างการพัฒนา</t>
  </si>
  <si>
    <t>เจ้าหนี้การค้าและเจ้าหนี้อื่น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</si>
  <si>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</si>
  <si>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</si>
  <si>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</si>
  <si>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ใบสำคัญแสดงสิทธิที่จะซื้อหุ้นสามัญ</t>
  </si>
  <si>
    <t>รวมส่วนของบริษัทใหญ่</t>
  </si>
  <si>
    <t>กำไรจากการจำหน่ายอสังหาริมทรัพย์เพื่อการลงทุน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</si>
  <si>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</si>
  <si>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</si>
  <si>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</si>
  <si>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</si>
  <si>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กำไรขาดทุนเบ็ดเสร็จอื่นสำหรับงวด - สุทธิจากภาษี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</si>
  <si>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</si>
  <si>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</si>
  <si>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</si>
  <si>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</si>
  <si>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</si>
  <si>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 xml:space="preserve">   การจ่ายโดยใช้หุ้นเป็นเกณฑ์</t>
  </si>
  <si>
    <t xml:space="preserve">   หุ้นปันผล</t>
  </si>
  <si>
    <t>โอนไปสำรองตามกฎหมาย</t>
  </si>
  <si>
    <t>(กำไร) ขาดทุนจากการจำหน่ายอุปกรณ์และสินทรัพย์ไม่มีตัวตน</t>
  </si>
  <si>
    <t>ขาดทุนจากการตัดจำหน่ายสินทรัพย์ไม่หมุนเวียนอื่น</t>
  </si>
  <si>
    <t>การจ่ายโดยใช้หุ้นเป็นเกณฑ์</t>
  </si>
  <si>
    <t>ที่ดินรอพัฒนา</t>
  </si>
  <si>
    <t>เงินสดจ่ายเพื่อซื้อเงินลงทุนระยะยาวในบริษัทอื่น</t>
  </si>
  <si>
    <t>เงินสดรับสุทธิจากการจำหน่ายอสังหาริมทรัพย์เพื่อการลงทุน</t>
  </si>
  <si>
    <t>เงินให้กู้ยืมระยะสั้นแก่กิจการอื่นลดลง (เพิ่มขึ้น) สุทธิ</t>
  </si>
  <si>
    <t>เงินกู้ยืมระยะสั้นจากสถาบันการเงินเพิ่มขึ้น</t>
  </si>
  <si>
    <t>รายการที่ไม่ใช่เงินสด</t>
  </si>
  <si>
    <t>สิทธิการเช่าตัดบัญชีที่บันทึกรวมเป็นต้นทุนของที่ดิน</t>
  </si>
  <si>
    <t xml:space="preserve">   อาคารและอุปกรณ์</t>
  </si>
  <si>
    <t>ซื้ออาคารและอุปกรณ์โดยยังมิได้ชำระเงิน</t>
  </si>
  <si>
    <t>โอนเงินจ่ายล่วงหน้าค่าก่อสร้างไปเป็นที่ดิน อาคาร และอุปกรณ์</t>
  </si>
  <si>
    <t>โอนโครงการอสังหาริมทรัพย์ระหว่างการพัฒนา</t>
  </si>
  <si>
    <t xml:space="preserve">   ไปเป็นอสังหาริมทรัพย์เพื่อการลงทุน</t>
  </si>
  <si>
    <r>
      <t xml:space="preserve">  </t>
    </r>
    <r>
      <rPr>
        <b/>
        <i/>
        <sz val="15"/>
        <rFont val="Angsana New"/>
        <family val="1"/>
      </rPr>
      <t xml:space="preserve"> รวมการเปลี่ยนแปลงในส่วนได้เสียในบริษัทย่อย</t>
    </r>
  </si>
  <si>
    <t>ส่วนแบ่งขาดทุนจากเงินลงทุนในบริษัทร่วม</t>
  </si>
  <si>
    <t xml:space="preserve">   และการร่วมค้า</t>
  </si>
  <si>
    <t>กำไรจากการจำหน่ายเงินลงทุนในบริษัทร่วมและบริษัทย่อย</t>
  </si>
  <si>
    <t>เงินกู้ยืมระยะสั้นจากบุคคลและกิจการอื่นเพิ่มขึ้นสุทธิ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</si>
  <si>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</si>
  <si>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เงินสดจ่ายสุทธิเพื่อซื้อเงินลงทุนในการร่วมค้า</t>
  </si>
  <si>
    <t>เงินสดจ่ายเพื่อชำระคืนเงินกู้ยืมระยะยาว</t>
  </si>
  <si>
    <t>กระแสเงินสดสุทธิใช้ไปในกิจกรรมลงทุน</t>
  </si>
  <si>
    <t>ชำระเงินลงทุนในบริษัทย่อยโดยการโอนหุ้นของบริษัทย่อยอีกแห่งหนึ่ง</t>
  </si>
  <si>
    <t>9, 12</t>
  </si>
  <si>
    <t>9, 14</t>
  </si>
  <si>
    <t>4, 16</t>
  </si>
  <si>
    <t>20, 28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</si>
  <si>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</si>
  <si>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</si>
  <si>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</si>
  <si>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</si>
  <si>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ชำระการซื้อเงินลงทุนในบริษัทย่อยโดยการโอน</t>
  </si>
  <si>
    <t xml:space="preserve">   ตั๋วสัญญาใช้เงิน</t>
  </si>
  <si>
    <t>ชำระเงินกู้ยืมระยะสั้นจากกิจการที่เกี่ยวข้องกัน</t>
  </si>
  <si>
    <t xml:space="preserve">   โดยการโอนตั๋วสัญญาใช้เงิน</t>
  </si>
  <si>
    <t>เงินสดรับสุทธิจากการขายเงินลงทุนในบริษัทย่อย</t>
  </si>
  <si>
    <t>โอนที่ดิน อาคารและอุปกรณ์ไปเป็นอสังหาริมทรัพย์เพื่อการลงทุน</t>
  </si>
  <si>
    <t>กำไรต่อหุ้นขั้นพื้นฐาน</t>
  </si>
  <si>
    <t xml:space="preserve">    กำไรขาดทุนเบ็ดเสร็จอื่น</t>
  </si>
  <si>
    <t xml:space="preserve">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</si>
</sst>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#,##0.00\ ;\(#,##0.00\)"/>
    <numFmt numFmtId="172" formatCode="_(* #,##0_);_(* \(#,##0\);_(* &quot;-&quot;??_);_(@_)"/>
    <numFmt numFmtId="173" formatCode="_(* #,##0.0000_);_(* \(#,##0.0000\);_(* &quot;-&quot;????_);_(@_)"/>
    <numFmt numFmtId="174" formatCode="_(* #,##0_);_(* \(#,##0\);_(* &quot;-&quot;????_);_(@_)"/>
    <numFmt numFmtId="175" formatCode="_(* #,##0.0_);_(* \(#,##0.0\);_(* &quot;-&quot;??_);_(@_)"/>
    <numFmt numFmtId="176" formatCode="[$-1010409]d\ mmm\ yy;@"/>
    <numFmt numFmtId="177" formatCode="0.0%"/>
    <numFmt numFmtId="178" formatCode="&quot;\&quot;#,##0.00;&quot;\&quot;&quot;\&quot;&quot;\&quot;&quot;\&quot;&quot;\&quot;&quot;\&quot;&quot;\&quot;&quot;\&quot;&quot;\&quot;&quot;\&quot;&quot;\&quot;&quot;\&quot;\-#,##0.00"/>
    <numFmt numFmtId="179" formatCode="[$-409]mmm\-yyyy;@"/>
    <numFmt numFmtId="180" formatCode="&quot;\&quot;#,##0.00;[Red]&quot;\&quot;&quot;\&quot;&quot;\&quot;&quot;\&quot;&quot;\&quot;&quot;\&quot;&quot;\&quot;&quot;\&quot;\-#,##0.00"/>
    <numFmt numFmtId="181" formatCode="\t&quot;฿&quot;#,##0.00_);[Red]\(\t&quot;฿&quot;#,##0.00\)"/>
    <numFmt numFmtId="182" formatCode="&quot;\&quot;#,##0.00;&quot;\&quot;&quot;\&quot;&quot;\&quot;&quot;\&quot;&quot;\&quot;&quot;\&quot;&quot;\&quot;&quot;\&quot;&quot;\&quot;&quot;\&quot;\-#,##0.00"/>
    <numFmt numFmtId="183" formatCode="_ &quot;\&quot;* #,##0_ ;_ &quot;\&quot;* &quot;\&quot;&quot;\&quot;&quot;\&quot;&quot;\&quot;&quot;\&quot;&quot;\&quot;&quot;\&quot;&quot;\&quot;&quot;\&quot;\-#,##0_ ;_ &quot;\&quot;* &quot;-&quot;_ ;_ @_ "/>
    <numFmt numFmtId="184" formatCode="&quot;\&quot;#,##0;[Red]&quot;\&quot;&quot;\&quot;&quot;\&quot;&quot;\&quot;&quot;\&quot;&quot;\&quot;&quot;\&quot;&quot;\&quot;&quot;\&quot;&quot;\&quot;&quot;\&quot;&quot;\&quot;\-#,##0"/>
    <numFmt numFmtId="185" formatCode="&quot;\&quot;#,##0;[Red]&quot;\&quot;&quot;\&quot;&quot;\&quot;&quot;\&quot;&quot;\&quot;&quot;\&quot;&quot;\&quot;&quot;\&quot;&quot;\&quot;&quot;\&quot;&quot;\&quot;\-#,##0"/>
    <numFmt numFmtId="186" formatCode="&quot;\&quot;#,##0.00;[Red]&quot;\&quot;&quot;\&quot;&quot;\&quot;&quot;\&quot;&quot;\&quot;&quot;\&quot;&quot;\&quot;&quot;\&quot;&quot;\&quot;&quot;\&quot;&quot;\&quot;\-#,##0.00"/>
    <numFmt numFmtId="187" formatCode="&quot;\&quot;#,##0;&quot;\&quot;&quot;\&quot;&quot;\&quot;&quot;\&quot;&quot;\&quot;&quot;\&quot;&quot;\&quot;&quot;\&quot;&quot;\&quot;&quot;\&quot;&quot;\&quot;\-#,##0"/>
    <numFmt numFmtId="188" formatCode="&quot;\&quot;#,##0.00;&quot;\&quot;&quot;\&quot;&quot;\&quot;&quot;\&quot;&quot;\&quot;&quot;\&quot;&quot;\&quot;&quot;\&quot;&quot;\&quot;&quot;\&quot;&quot;\&quot;\-#,##0.00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0.0_)\%;\(0.0\)\%;0.0_)\%;@_)_%"/>
    <numFmt numFmtId="196" formatCode="#,##0.0_)_%;\(#,##0.0\)_%;0.0_)_%;@_)_%"/>
    <numFmt numFmtId="197" formatCode="#,##0.0_);\(#,##0.0\);#,##0.0_);@_)"/>
    <numFmt numFmtId="198" formatCode="&quot;$&quot;_(#,##0.00_);&quot;$&quot;\(#,##0.00\);&quot;$&quot;_(0.00_);@_)"/>
    <numFmt numFmtId="199" formatCode="#,##0.00_);\(#,##0.00\);0.00_);@_)"/>
    <numFmt numFmtId="200" formatCode="\€_(#,##0.00_);\€\(#,##0.00\);\€_(0.00_);@_)"/>
    <numFmt numFmtId="201" formatCode="#,##0_)\x;\(#,##0\)\x;0_)\x;@_)_x"/>
    <numFmt numFmtId="202" formatCode="#,##0_)_x;\(#,##0\)_x;0_)_x;@_)_x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.\ \ "/>
    <numFmt numFmtId="207" formatCode="##.\ \ "/>
    <numFmt numFmtId="208" formatCode="###0_);[Red]\(###0\)"/>
    <numFmt numFmtId="209" formatCode="General_)"/>
    <numFmt numFmtId="210" formatCode="0.000"/>
    <numFmt numFmtId="211" formatCode="#,##0.0_);\(#,##0.0\)"/>
    <numFmt numFmtId="212" formatCode="#,##0.000_);\(#,##0.000\)"/>
    <numFmt numFmtId="213" formatCode="_(* #,##0.0_);_(* \(#,##0.00\);_(* &quot;-&quot;??_);_(@_)"/>
    <numFmt numFmtId="214" formatCode="&quot;$&quot;#,\);\(&quot;$&quot;#,##0\)"/>
    <numFmt numFmtId="215" formatCode="* \(#,##0\);* #,##0_);&quot;-&quot;??_);@"/>
    <numFmt numFmtId="216" formatCode="\ว\ \ด\ด\ด\ด\ &quot;ค.ศ.&quot;\ \ค\ค\ค\ค"/>
    <numFmt numFmtId="217" formatCode="#,##0.00&quot; F&quot;_);\(#,##0.00&quot; F&quot;\)"/>
    <numFmt numFmtId="218" formatCode="mm/dd/yy"/>
    <numFmt numFmtId="219" formatCode="* #,##0_);* \(#,##0\);&quot;-&quot;??_);@"/>
    <numFmt numFmtId="220" formatCode="_-[$€-2]\ * #,##0.00_-;\-[$€-2]\ * #,##0.00_-;_-[$€-2]\ * &quot;-&quot;??_-"/>
    <numFmt numFmtId="221" formatCode="#,##0\ \ ;\(#,##0\)\ ;\—\ \ \ \ "/>
    <numFmt numFmtId="222" formatCode="0."/>
    <numFmt numFmtId="223" formatCode="&quot;?&quot;#,##0;[Red]\-&quot;?&quot;#,##0"/>
    <numFmt numFmtId="224" formatCode="0.0&quot;  &quot;"/>
    <numFmt numFmtId="225" formatCode="&quot;฿&quot;\t#,##0_);[Red]\(&quot;฿&quot;\t#,##0\)"/>
    <numFmt numFmtId="226" formatCode="#,##0\ &quot;F&quot;;[Red]\-#,##0\ &quot;F&quot;"/>
    <numFmt numFmtId="227" formatCode="#,##0.00\ &quot;F&quot;;[Red]\-#,##0.00\ &quot;F&quot;"/>
    <numFmt numFmtId="228" formatCode="#,##0&quot; F&quot;_);[Red]\(#,##0&quot; F&quot;\)"/>
    <numFmt numFmtId="229" formatCode="\60\4\7\:"/>
    <numFmt numFmtId="230" formatCode="#,##0&quot;£&quot;_);[Red]\(#,##0&quot;£&quot;\)"/>
    <numFmt numFmtId="231" formatCode="&quot;$&quot;#,\);\(&quot;$&quot;#,\)"/>
    <numFmt numFmtId="232" formatCode="&quot;$&quot;#,;\(&quot;$&quot;#,\)"/>
    <numFmt numFmtId="233" formatCode="dd\-mmm\-yy_)"/>
    <numFmt numFmtId="234" formatCode="_(&quot;kr&quot;\ * #,##0.00_);_(&quot;kr&quot;\ * \(#,##0.00\);_(&quot;kr&quot;\ * &quot;-&quot;??_);_(@_)"/>
    <numFmt numFmtId="235" formatCode="_-&quot;$&quot;* #,##0.00_-;\-&quot;$&quot;* #,##0.00_-;_-&quot;$&quot;* &quot;-&quot;??_-;_-@_-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#,##0.00\ &quot;Esc.&quot;;[Red]\-#,##0.00\ &quot;Esc.&quot;"/>
    <numFmt numFmtId="239" formatCode="_-* #,##0\ _E_s_c_._-;\-* #,##0\ _E_s_c_._-;_-* &quot;-&quot;\ _E_s_c_._-;_-@_-"/>
    <numFmt numFmtId="240" formatCode="_ * #,##0.00_ ;_ * \-#,##0.00_ ;_ * &quot;-&quot;??_ ;_ @_ "/>
    <numFmt numFmtId="241" formatCode="_-&quot;$&quot;* #,##0_-;\-&quot;$&quot;* #,##0_-;_-&quot;$&quot;* &quot;-&quot;_-;_-@_-"/>
    <numFmt numFmtId="242" formatCode="_(* #,##0.000_);_(* \(#,##0.000\);_(* &quot;-&quot;??_);_(@_)"/>
  </numFmts>
  <fonts count="184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64">
    <xf numFmtId="0" fontId="0" fillId="0" borderId="0"/>
    <xf numFmtId="169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0" borderId="0"/>
    <xf numFmtId="0" fontId="25" fillId="0" borderId="0"/>
    <xf numFmtId="0" fontId="24" fillId="0" borderId="0"/>
    <xf numFmtId="0" fontId="3" fillId="0" borderId="0"/>
    <xf numFmtId="169" fontId="3" fillId="0" borderId="0" applyFont="0" applyFill="0" applyBorder="0" applyAlignment="0" applyProtection="0"/>
    <xf numFmtId="0" fontId="30" fillId="0" borderId="0"/>
    <xf numFmtId="176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0" borderId="0"/>
    <xf numFmtId="0" fontId="15" fillId="0" borderId="0"/>
    <xf numFmtId="9" fontId="25" fillId="0" borderId="0" applyFont="0" applyFill="0" applyBorder="0" applyAlignment="0" applyProtection="0"/>
    <xf numFmtId="0" fontId="25" fillId="0" borderId="0"/>
    <xf numFmtId="169" fontId="3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4" fillId="0" borderId="0"/>
    <xf numFmtId="0" fontId="15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9" applyNumberFormat="0" applyAlignment="0" applyProtection="0"/>
    <xf numFmtId="0" fontId="41" fillId="6" borderId="10" applyNumberFormat="0" applyAlignment="0" applyProtection="0"/>
    <xf numFmtId="0" fontId="42" fillId="6" borderId="9" applyNumberFormat="0" applyAlignment="0" applyProtection="0"/>
    <xf numFmtId="0" fontId="43" fillId="0" borderId="11" applyNumberFormat="0" applyFill="0" applyAlignment="0" applyProtection="0"/>
    <xf numFmtId="0" fontId="44" fillId="7" borderId="12" applyNumberFormat="0" applyAlignment="0" applyProtection="0"/>
    <xf numFmtId="0" fontId="45" fillId="0" borderId="0" applyNumberFormat="0" applyFill="0" applyBorder="0" applyAlignment="0" applyProtection="0"/>
    <xf numFmtId="0" fontId="25" fillId="8" borderId="13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8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8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8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8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8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8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/>
    <xf numFmtId="0" fontId="25" fillId="0" borderId="0"/>
    <xf numFmtId="0" fontId="3" fillId="0" borderId="0"/>
    <xf numFmtId="169" fontId="3" fillId="0" borderId="0" applyFont="0" applyFill="0" applyBorder="0" applyAlignment="0" applyProtection="0"/>
    <xf numFmtId="0" fontId="31" fillId="0" borderId="0"/>
    <xf numFmtId="181" fontId="15" fillId="0" borderId="0" applyFont="0" applyFill="0" applyBorder="0" applyAlignment="0" applyProtection="0"/>
    <xf numFmtId="0" fontId="52" fillId="0" borderId="0"/>
    <xf numFmtId="169" fontId="52" fillId="0" borderId="0" applyFont="0" applyFill="0" applyBorder="0" applyAlignment="0" applyProtection="0"/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9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38" fontId="56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0" fontId="58" fillId="0" borderId="0" applyFont="0" applyFill="0" applyBorder="0" applyAlignment="0" applyProtection="0">
      <alignment vertical="center"/>
    </xf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182" fontId="15" fillId="0" borderId="0"/>
    <xf numFmtId="183" fontId="15" fillId="0" borderId="0"/>
    <xf numFmtId="0" fontId="60" fillId="2" borderId="0" applyNumberFormat="0" applyBorder="0" applyAlignment="0" applyProtection="0"/>
    <xf numFmtId="38" fontId="6" fillId="36" borderId="0" applyNumberFormat="0" applyBorder="0" applyAlignment="0" applyProtection="0"/>
    <xf numFmtId="0" fontId="49" fillId="0" borderId="23" applyNumberFormat="0" applyAlignment="0" applyProtection="0">
      <alignment horizontal="left" vertical="center"/>
    </xf>
    <xf numFmtId="0" fontId="49" fillId="0" borderId="3">
      <alignment horizontal="left" vertical="center"/>
    </xf>
    <xf numFmtId="10" fontId="6" fillId="37" borderId="15" applyNumberFormat="0" applyBorder="0" applyAlignment="0" applyProtection="0"/>
    <xf numFmtId="0" fontId="51" fillId="4" borderId="0" applyNumberFormat="0" applyBorder="0" applyAlignment="0" applyProtection="0"/>
    <xf numFmtId="37" fontId="61" fillId="0" borderId="0"/>
    <xf numFmtId="184" fontId="55" fillId="0" borderId="0"/>
    <xf numFmtId="0" fontId="52" fillId="0" borderId="0"/>
    <xf numFmtId="0" fontId="4" fillId="0" borderId="0"/>
    <xf numFmtId="0" fontId="15" fillId="0" borderId="0"/>
    <xf numFmtId="0" fontId="4" fillId="0" borderId="0"/>
    <xf numFmtId="0" fontId="55" fillId="0" borderId="0"/>
    <xf numFmtId="0" fontId="52" fillId="0" borderId="0"/>
    <xf numFmtId="0" fontId="4" fillId="0" borderId="0"/>
    <xf numFmtId="0" fontId="25" fillId="0" borderId="0"/>
    <xf numFmtId="0" fontId="5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1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38" borderId="0">
      <alignment horizontal="left" vertical="top"/>
    </xf>
    <xf numFmtId="0" fontId="62" fillId="39" borderId="0">
      <alignment horizontal="center" vertical="center"/>
    </xf>
    <xf numFmtId="0" fontId="63" fillId="38" borderId="0">
      <alignment horizontal="left" vertical="top"/>
    </xf>
    <xf numFmtId="0" fontId="63" fillId="38" borderId="0">
      <alignment horizontal="right" vertical="top"/>
    </xf>
    <xf numFmtId="0" fontId="64" fillId="38" borderId="0">
      <alignment horizontal="center" vertical="center"/>
    </xf>
    <xf numFmtId="0" fontId="64" fillId="38" borderId="0">
      <alignment horizontal="left" vertical="center"/>
    </xf>
    <xf numFmtId="0" fontId="64" fillId="38" borderId="0">
      <alignment horizontal="right" vertical="center"/>
    </xf>
    <xf numFmtId="0" fontId="64" fillId="38" borderId="0">
      <alignment horizontal="right" vertical="center"/>
    </xf>
    <xf numFmtId="0" fontId="64" fillId="38" borderId="0">
      <alignment horizontal="left" vertical="center"/>
    </xf>
    <xf numFmtId="0" fontId="26" fillId="38" borderId="0">
      <alignment horizontal="left" vertical="top"/>
    </xf>
    <xf numFmtId="0" fontId="64" fillId="40" borderId="0">
      <alignment horizontal="center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4" fillId="40" borderId="0">
      <alignment horizontal="right" vertical="center"/>
    </xf>
    <xf numFmtId="0" fontId="64" fillId="40" borderId="0">
      <alignment horizontal="right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5" fillId="38" borderId="0">
      <alignment horizontal="center" vertical="top"/>
    </xf>
    <xf numFmtId="0" fontId="64" fillId="38" borderId="0">
      <alignment horizontal="right" vertical="top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54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4" fillId="0" borderId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6" fillId="0" borderId="0"/>
    <xf numFmtId="0" fontId="4" fillId="0" borderId="0"/>
    <xf numFmtId="189" fontId="4" fillId="0" borderId="0" applyFont="0" applyFill="0" applyBorder="0" applyAlignment="0" applyProtection="0"/>
    <xf numFmtId="0" fontId="67" fillId="0" borderId="0"/>
    <xf numFmtId="190" fontId="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4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5" fillId="0" borderId="0" applyFont="0" applyFill="0" applyBorder="0" applyAlignment="0" applyProtection="0"/>
    <xf numFmtId="193" fontId="4" fillId="0" borderId="0" applyFont="0" applyFill="0" applyBorder="0" applyAlignment="0" applyProtection="0"/>
    <xf numFmtId="41" fontId="69" fillId="0" borderId="0" applyFont="0" applyFill="0" applyBorder="0" applyAlignment="0" applyProtection="0"/>
    <xf numFmtId="0" fontId="70" fillId="0" borderId="0"/>
    <xf numFmtId="42" fontId="15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7" fontId="71" fillId="0" borderId="0"/>
    <xf numFmtId="0" fontId="72" fillId="0" borderId="0"/>
    <xf numFmtId="0" fontId="72" fillId="0" borderId="0"/>
    <xf numFmtId="197" fontId="4" fillId="0" borderId="0" applyFont="0" applyFill="0" applyBorder="0" applyAlignment="0" applyProtection="0"/>
    <xf numFmtId="37" fontId="7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/>
    <xf numFmtId="200" fontId="4" fillId="0" borderId="0" applyFont="0" applyFill="0" applyBorder="0" applyAlignment="0" applyProtection="0"/>
    <xf numFmtId="0" fontId="26" fillId="0" borderId="0">
      <alignment vertical="top"/>
    </xf>
    <xf numFmtId="0" fontId="72" fillId="0" borderId="0"/>
    <xf numFmtId="0" fontId="72" fillId="0" borderId="0"/>
    <xf numFmtId="0" fontId="73" fillId="0" borderId="0" applyNumberFormat="0" applyFill="0" applyBorder="0" applyAlignment="0" applyProtection="0"/>
    <xf numFmtId="0" fontId="4" fillId="39" borderId="0" applyNumberFormat="0" applyFon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72" fillId="0" borderId="0"/>
    <xf numFmtId="0" fontId="72" fillId="0" borderId="0"/>
    <xf numFmtId="0" fontId="4" fillId="0" borderId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37" fontId="71" fillId="0" borderId="0"/>
    <xf numFmtId="37" fontId="71" fillId="0" borderId="0"/>
    <xf numFmtId="0" fontId="4" fillId="0" borderId="0"/>
    <xf numFmtId="0" fontId="4" fillId="0" borderId="0" applyNumberFormat="0" applyFill="0" applyBorder="0" applyAlignment="0" applyProtection="0"/>
    <xf numFmtId="0" fontId="72" fillId="0" borderId="0"/>
    <xf numFmtId="0" fontId="4" fillId="0" borderId="0"/>
    <xf numFmtId="0" fontId="4" fillId="0" borderId="0"/>
    <xf numFmtId="0" fontId="74" fillId="0" borderId="0" applyNumberFormat="0" applyFill="0" applyBorder="0" applyProtection="0">
      <alignment vertical="top"/>
    </xf>
    <xf numFmtId="0" fontId="4" fillId="0" borderId="0"/>
    <xf numFmtId="0" fontId="75" fillId="0" borderId="24" applyNumberFormat="0" applyFill="0" applyAlignment="0" applyProtection="0"/>
    <xf numFmtId="0" fontId="76" fillId="0" borderId="25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203" fontId="52" fillId="0" borderId="0" applyFont="0" applyFill="0" applyBorder="0" applyAlignment="0" applyProtection="0"/>
    <xf numFmtId="0" fontId="72" fillId="0" borderId="0"/>
    <xf numFmtId="204" fontId="78" fillId="0" borderId="0" applyFont="0" applyFill="0" applyBorder="0" applyAlignment="0" applyProtection="0"/>
    <xf numFmtId="205" fontId="78" fillId="0" borderId="0" applyFont="0" applyFill="0" applyBorder="0" applyAlignment="0" applyProtection="0"/>
    <xf numFmtId="0" fontId="4" fillId="0" borderId="0"/>
    <xf numFmtId="0" fontId="78" fillId="0" borderId="0"/>
    <xf numFmtId="0" fontId="79" fillId="0" borderId="0"/>
    <xf numFmtId="0" fontId="4" fillId="0" borderId="0"/>
    <xf numFmtId="0" fontId="52" fillId="0" borderId="0" applyFont="0" applyFill="0" applyBorder="0" applyAlignment="0" applyProtection="0"/>
    <xf numFmtId="0" fontId="80" fillId="45" borderId="0" applyNumberFormat="0" applyBorder="0" applyAlignment="0" applyProtection="0"/>
    <xf numFmtId="0" fontId="80" fillId="33" borderId="0" applyNumberFormat="0" applyBorder="0" applyAlignment="0" applyProtection="0"/>
    <xf numFmtId="0" fontId="80" fillId="34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0" fontId="80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35" borderId="0" applyNumberFormat="0" applyBorder="0" applyAlignment="0" applyProtection="0"/>
    <xf numFmtId="0" fontId="59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1" borderId="0" applyNumberFormat="0" applyBorder="0" applyAlignment="0" applyProtection="0"/>
    <xf numFmtId="169" fontId="81" fillId="0" borderId="21">
      <alignment horizontal="right" vertical="center"/>
    </xf>
    <xf numFmtId="0" fontId="82" fillId="52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4" borderId="0" applyNumberFormat="0" applyBorder="0" applyAlignment="0" applyProtection="0"/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0" borderId="0" applyFont="0" applyFill="0" applyBorder="0" applyAlignment="0" applyProtection="0"/>
    <xf numFmtId="0" fontId="85" fillId="0" borderId="15">
      <alignment horizontal="center"/>
    </xf>
    <xf numFmtId="0" fontId="86" fillId="0" borderId="0"/>
    <xf numFmtId="0" fontId="86" fillId="0" borderId="16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5" borderId="0"/>
    <xf numFmtId="0" fontId="85" fillId="0" borderId="0">
      <protection locked="0"/>
    </xf>
    <xf numFmtId="0" fontId="85" fillId="0" borderId="0"/>
    <xf numFmtId="206" fontId="85" fillId="0" borderId="0"/>
    <xf numFmtId="207" fontId="85" fillId="0" borderId="0"/>
    <xf numFmtId="0" fontId="86" fillId="56" borderId="0">
      <alignment horizontal="right"/>
    </xf>
    <xf numFmtId="0" fontId="85" fillId="0" borderId="0"/>
    <xf numFmtId="0" fontId="87" fillId="36" borderId="19">
      <alignment horizontal="centerContinuous" vertical="top"/>
    </xf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57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8" borderId="0" applyNumberFormat="0" applyBorder="0" applyAlignment="0" applyProtection="0"/>
    <xf numFmtId="0" fontId="88" fillId="33" borderId="0" applyNumberFormat="0" applyBorder="0" applyAlignment="0" applyProtection="0"/>
    <xf numFmtId="37" fontId="89" fillId="0" borderId="0"/>
    <xf numFmtId="37" fontId="90" fillId="0" borderId="0"/>
    <xf numFmtId="37" fontId="90" fillId="0" borderId="0"/>
    <xf numFmtId="164" fontId="91" fillId="0" borderId="5" applyAlignment="0" applyProtection="0"/>
    <xf numFmtId="208" fontId="4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212" fontId="93" fillId="0" borderId="0" applyFill="0" applyBorder="0" applyAlignment="0"/>
    <xf numFmtId="213" fontId="92" fillId="0" borderId="0" applyFill="0" applyBorder="0" applyAlignment="0"/>
    <xf numFmtId="214" fontId="93" fillId="0" borderId="0" applyFill="0" applyBorder="0" applyAlignment="0"/>
    <xf numFmtId="209" fontId="92" fillId="0" borderId="0" applyFill="0" applyBorder="0" applyAlignment="0"/>
    <xf numFmtId="0" fontId="94" fillId="59" borderId="26" applyNumberFormat="0" applyAlignment="0" applyProtection="0"/>
    <xf numFmtId="0" fontId="95" fillId="60" borderId="27" applyNumberFormat="0" applyAlignment="0" applyProtection="0"/>
    <xf numFmtId="21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52" fillId="0" borderId="0"/>
    <xf numFmtId="3" fontId="4" fillId="0" borderId="0" applyFont="0" applyFill="0" applyBorder="0" applyAlignment="0" applyProtection="0"/>
    <xf numFmtId="0" fontId="97" fillId="0" borderId="0"/>
    <xf numFmtId="0" fontId="9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97" fillId="0" borderId="0"/>
    <xf numFmtId="0" fontId="98" fillId="0" borderId="0"/>
    <xf numFmtId="0" fontId="87" fillId="36" borderId="19">
      <alignment horizontal="centerContinuous" vertical="top"/>
    </xf>
    <xf numFmtId="0" fontId="100" fillId="0" borderId="0" applyNumberFormat="0" applyAlignment="0">
      <alignment horizontal="left"/>
    </xf>
    <xf numFmtId="215" fontId="101" fillId="0" borderId="0" applyFill="0" applyBorder="0" applyProtection="0"/>
    <xf numFmtId="8" fontId="102" fillId="0" borderId="0" applyFont="0" applyFill="0" applyBorder="0" applyAlignment="0" applyProtection="0"/>
    <xf numFmtId="0" fontId="103" fillId="0" borderId="0"/>
    <xf numFmtId="0" fontId="103" fillId="0" borderId="0"/>
    <xf numFmtId="209" fontId="92" fillId="0" borderId="0" applyFont="0" applyFill="0" applyBorder="0" applyAlignment="0" applyProtection="0"/>
    <xf numFmtId="216" fontId="104" fillId="0" borderId="0" applyFont="0" applyFill="0" applyBorder="0" applyAlignment="0" applyProtection="0"/>
    <xf numFmtId="0" fontId="52" fillId="0" borderId="0"/>
    <xf numFmtId="217" fontId="4" fillId="0" borderId="0"/>
    <xf numFmtId="0" fontId="28" fillId="36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26" fillId="0" borderId="0" applyFill="0" applyBorder="0" applyAlignment="0"/>
    <xf numFmtId="218" fontId="4" fillId="0" borderId="0" applyFont="0" applyFill="0" applyBorder="0" applyAlignment="0" applyProtection="0"/>
    <xf numFmtId="219" fontId="101" fillId="0" borderId="0" applyFill="0" applyBorder="0" applyProtection="0"/>
    <xf numFmtId="38" fontId="105" fillId="0" borderId="2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>
      <protection locked="0"/>
    </xf>
    <xf numFmtId="177" fontId="52" fillId="0" borderId="0"/>
    <xf numFmtId="0" fontId="107" fillId="0" borderId="0">
      <protection locked="0"/>
    </xf>
    <xf numFmtId="0" fontId="107" fillId="0" borderId="0">
      <protection locked="0"/>
    </xf>
    <xf numFmtId="213" fontId="92" fillId="0" borderId="0" applyFill="0" applyBorder="0" applyAlignment="0"/>
    <xf numFmtId="209" fontId="92" fillId="0" borderId="0" applyFill="0" applyBorder="0" applyAlignment="0"/>
    <xf numFmtId="213" fontId="92" fillId="0" borderId="0" applyFill="0" applyBorder="0" applyAlignment="0"/>
    <xf numFmtId="214" fontId="93" fillId="0" borderId="0" applyFill="0" applyBorder="0" applyAlignment="0"/>
    <xf numFmtId="209" fontId="92" fillId="0" borderId="0" applyFill="0" applyBorder="0" applyAlignment="0"/>
    <xf numFmtId="0" fontId="108" fillId="0" borderId="0" applyNumberFormat="0" applyAlignment="0">
      <alignment horizontal="left"/>
    </xf>
    <xf numFmtId="220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21" fontId="110" fillId="0" borderId="0">
      <alignment horizontal="right"/>
    </xf>
    <xf numFmtId="221" fontId="110" fillId="0" borderId="0">
      <alignment horizontal="right"/>
    </xf>
    <xf numFmtId="17" fontId="4" fillId="0" borderId="0">
      <alignment horizontal="left"/>
    </xf>
    <xf numFmtId="0" fontId="4" fillId="0" borderId="0"/>
    <xf numFmtId="222" fontId="111" fillId="37" borderId="0">
      <alignment horizontal="left"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4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31" applyNumberFormat="0" applyFill="0" applyAlignment="0" applyProtection="0"/>
    <xf numFmtId="0" fontId="115" fillId="0" borderId="0" applyNumberFormat="0" applyFill="0" applyBorder="0" applyAlignment="0" applyProtection="0"/>
    <xf numFmtId="0" fontId="112" fillId="0" borderId="0" applyProtection="0"/>
    <xf numFmtId="0" fontId="49" fillId="0" borderId="0" applyProtection="0"/>
    <xf numFmtId="0" fontId="116" fillId="37" borderId="0">
      <alignment horizontal="left" wrapText="1"/>
    </xf>
    <xf numFmtId="223" fontId="4" fillId="0" borderId="0" applyBorder="0" applyAlignment="0"/>
    <xf numFmtId="0" fontId="117" fillId="48" borderId="26" applyNumberFormat="0" applyAlignment="0" applyProtection="0"/>
    <xf numFmtId="0" fontId="117" fillId="48" borderId="26" applyNumberFormat="0" applyAlignment="0" applyProtection="0"/>
    <xf numFmtId="0" fontId="117" fillId="48" borderId="26" applyNumberFormat="0" applyAlignment="0" applyProtection="0"/>
    <xf numFmtId="224" fontId="4" fillId="0" borderId="0"/>
    <xf numFmtId="177" fontId="118" fillId="0" borderId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0" fillId="0" borderId="0"/>
    <xf numFmtId="0" fontId="110" fillId="0" borderId="0"/>
    <xf numFmtId="0" fontId="110" fillId="0" borderId="0"/>
    <xf numFmtId="0" fontId="101" fillId="0" borderId="0" applyNumberFormat="0" applyFont="0" applyFill="0" applyBorder="0" applyProtection="0">
      <alignment horizontal="left" vertical="center"/>
    </xf>
    <xf numFmtId="213" fontId="92" fillId="0" borderId="0" applyFill="0" applyBorder="0" applyAlignment="0"/>
    <xf numFmtId="209" fontId="92" fillId="0" borderId="0" applyFill="0" applyBorder="0" applyAlignment="0"/>
    <xf numFmtId="213" fontId="92" fillId="0" borderId="0" applyFill="0" applyBorder="0" applyAlignment="0"/>
    <xf numFmtId="214" fontId="93" fillId="0" borderId="0" applyFill="0" applyBorder="0" applyAlignment="0"/>
    <xf numFmtId="209" fontId="92" fillId="0" borderId="0" applyFill="0" applyBorder="0" applyAlignment="0"/>
    <xf numFmtId="0" fontId="123" fillId="0" borderId="32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25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102" fillId="0" borderId="0" applyFont="0" applyFill="0" applyBorder="0" applyAlignment="0" applyProtection="0"/>
    <xf numFmtId="227" fontId="102" fillId="0" borderId="0" applyFont="0" applyFill="0" applyBorder="0" applyAlignment="0" applyProtection="0"/>
    <xf numFmtId="0" fontId="106" fillId="0" borderId="0">
      <protection locked="0"/>
    </xf>
    <xf numFmtId="0" fontId="101" fillId="0" borderId="0"/>
    <xf numFmtId="40" fontId="127" fillId="0" borderId="0">
      <alignment horizontal="left"/>
    </xf>
    <xf numFmtId="0" fontId="124" fillId="0" borderId="0"/>
    <xf numFmtId="0" fontId="125" fillId="0" borderId="0"/>
    <xf numFmtId="0" fontId="125" fillId="0" borderId="0"/>
    <xf numFmtId="0" fontId="98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98" fillId="0" borderId="0"/>
    <xf numFmtId="0" fontId="9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28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80" fillId="0" borderId="0"/>
    <xf numFmtId="0" fontId="31" fillId="0" borderId="0"/>
    <xf numFmtId="0" fontId="15" fillId="0" borderId="0"/>
    <xf numFmtId="0" fontId="15" fillId="0" borderId="0"/>
    <xf numFmtId="0" fontId="80" fillId="0" borderId="0"/>
    <xf numFmtId="0" fontId="31" fillId="0" borderId="0"/>
    <xf numFmtId="0" fontId="80" fillId="0" borderId="0"/>
    <xf numFmtId="0" fontId="3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29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5" fillId="0" borderId="0"/>
    <xf numFmtId="228" fontId="4" fillId="0" borderId="0"/>
    <xf numFmtId="0" fontId="130" fillId="0" borderId="0"/>
    <xf numFmtId="0" fontId="15" fillId="0" borderId="0"/>
    <xf numFmtId="0" fontId="80" fillId="40" borderId="33" applyNumberFormat="0" applyFont="0" applyAlignment="0" applyProtection="0"/>
    <xf numFmtId="203" fontId="52" fillId="0" borderId="0" applyFont="0" applyFill="0" applyBorder="0" applyAlignment="0" applyProtection="0"/>
    <xf numFmtId="0" fontId="131" fillId="59" borderId="34" applyNumberFormat="0" applyAlignment="0" applyProtection="0"/>
    <xf numFmtId="40" fontId="26" fillId="61" borderId="0">
      <alignment horizontal="right"/>
    </xf>
    <xf numFmtId="40" fontId="132" fillId="61" borderId="0">
      <alignment horizontal="right"/>
    </xf>
    <xf numFmtId="0" fontId="50" fillId="37" borderId="0">
      <alignment horizontal="center"/>
    </xf>
    <xf numFmtId="0" fontId="133" fillId="62" borderId="20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63" borderId="0"/>
    <xf numFmtId="0" fontId="136" fillId="64" borderId="0"/>
    <xf numFmtId="0" fontId="137" fillId="0" borderId="0">
      <alignment horizontal="center"/>
    </xf>
    <xf numFmtId="0" fontId="138" fillId="0" borderId="0">
      <alignment horizontal="center"/>
    </xf>
    <xf numFmtId="42" fontId="139" fillId="0" borderId="0" applyFont="0" applyFill="0" applyBorder="0" applyAlignment="0" applyProtection="0"/>
    <xf numFmtId="212" fontId="93" fillId="0" borderId="0" applyFont="0" applyFill="0" applyBorder="0" applyAlignment="0" applyProtection="0"/>
    <xf numFmtId="229" fontId="9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5" fillId="0" borderId="17" applyNumberFormat="0" applyBorder="0"/>
    <xf numFmtId="3" fontId="140" fillId="0" borderId="0" applyNumberFormat="0" applyFill="0" applyBorder="0" applyAlignment="0" applyProtection="0"/>
    <xf numFmtId="0" fontId="106" fillId="0" borderId="0">
      <protection locked="0"/>
    </xf>
    <xf numFmtId="9" fontId="4" fillId="0" borderId="0" applyFont="0" applyFill="0" applyBorder="0" applyAlignment="0" applyProtection="0"/>
    <xf numFmtId="213" fontId="92" fillId="0" borderId="0" applyFill="0" applyBorder="0" applyAlignment="0"/>
    <xf numFmtId="209" fontId="92" fillId="0" borderId="0" applyFill="0" applyBorder="0" applyAlignment="0"/>
    <xf numFmtId="213" fontId="92" fillId="0" borderId="0" applyFill="0" applyBorder="0" applyAlignment="0"/>
    <xf numFmtId="214" fontId="93" fillId="0" borderId="0" applyFill="0" applyBorder="0" applyAlignment="0"/>
    <xf numFmtId="209" fontId="92" fillId="0" borderId="0" applyFill="0" applyBorder="0" applyAlignment="0"/>
    <xf numFmtId="0" fontId="102" fillId="0" borderId="0" applyNumberFormat="0" applyFont="0" applyFill="0" applyBorder="0" applyAlignment="0" applyProtection="0">
      <alignment horizontal="left"/>
    </xf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15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0" fontId="141" fillId="0" borderId="16">
      <alignment horizontal="center"/>
    </xf>
    <xf numFmtId="3" fontId="105" fillId="0" borderId="0" applyFont="0" applyFill="0" applyBorder="0" applyAlignment="0" applyProtection="0"/>
    <xf numFmtId="0" fontId="102" fillId="65" borderId="0" applyNumberFormat="0" applyFont="0" applyBorder="0" applyAlignment="0" applyProtection="0"/>
    <xf numFmtId="0" fontId="102" fillId="65" borderId="0" applyNumberFormat="0" applyFont="0" applyBorder="0" applyAlignment="0" applyProtection="0"/>
    <xf numFmtId="37" fontId="79" fillId="0" borderId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142" fillId="44" borderId="0"/>
    <xf numFmtId="230" fontId="4" fillId="0" borderId="0" applyNumberFormat="0" applyFill="0" applyBorder="0" applyAlignment="0" applyProtection="0">
      <alignment horizontal="left"/>
    </xf>
    <xf numFmtId="38" fontId="143" fillId="0" borderId="0"/>
    <xf numFmtId="38" fontId="101" fillId="0" borderId="0" applyNumberFormat="0" applyFont="0" applyFill="0" applyBorder="0" applyAlignment="0"/>
    <xf numFmtId="0" fontId="101" fillId="0" borderId="22" applyAlignment="0">
      <alignment horizontal="centerContinuous"/>
    </xf>
    <xf numFmtId="12" fontId="144" fillId="0" borderId="15">
      <alignment horizontal="center"/>
    </xf>
    <xf numFmtId="0" fontId="79" fillId="0" borderId="0"/>
    <xf numFmtId="0" fontId="4" fillId="0" borderId="0">
      <alignment vertical="top"/>
    </xf>
    <xf numFmtId="0" fontId="15" fillId="0" borderId="0" applyNumberFormat="0" applyBorder="0">
      <alignment vertical="center"/>
    </xf>
    <xf numFmtId="0" fontId="145" fillId="37" borderId="0">
      <alignment wrapText="1"/>
    </xf>
    <xf numFmtId="40" fontId="146" fillId="0" borderId="0" applyBorder="0">
      <alignment horizontal="right"/>
    </xf>
    <xf numFmtId="0" fontId="4" fillId="0" borderId="18" applyNumberFormat="0" applyFont="0" applyFill="0" applyAlignment="0" applyProtection="0"/>
    <xf numFmtId="49" fontId="4" fillId="0" borderId="0" applyFont="0" applyFill="0" applyBorder="0" applyAlignment="0" applyProtection="0"/>
    <xf numFmtId="49" fontId="26" fillId="0" borderId="0" applyFill="0" applyBorder="0" applyAlignment="0"/>
    <xf numFmtId="231" fontId="93" fillId="0" borderId="0" applyFill="0" applyBorder="0" applyAlignment="0"/>
    <xf numFmtId="232" fontId="93" fillId="0" borderId="0" applyFill="0" applyBorder="0" applyAlignment="0"/>
    <xf numFmtId="0" fontId="147" fillId="0" borderId="0" applyNumberFormat="0" applyFill="0" applyBorder="0" applyAlignment="0" applyProtection="0"/>
    <xf numFmtId="233" fontId="148" fillId="0" borderId="0" applyNumberFormat="0">
      <alignment horizontal="right"/>
    </xf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149" fillId="0" borderId="36" applyNumberForma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5" fillId="0" borderId="0" applyFont="0" applyFill="0" applyBorder="0" applyAlignment="0" applyProtection="0"/>
    <xf numFmtId="234" fontId="150" fillId="0" borderId="0" applyFont="0" applyFill="0" applyBorder="0" applyAlignment="0" applyProtection="0"/>
    <xf numFmtId="0" fontId="4" fillId="0" borderId="0">
      <alignment horizontal="centerContinuous" vertical="center"/>
    </xf>
    <xf numFmtId="168" fontId="151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60" borderId="27" applyNumberFormat="0" applyAlignment="0" applyProtection="0"/>
    <xf numFmtId="0" fontId="157" fillId="0" borderId="32" applyNumberFormat="0" applyFill="0" applyAlignment="0" applyProtection="0"/>
    <xf numFmtId="0" fontId="158" fillId="33" borderId="0" applyNumberFormat="0" applyBorder="0" applyAlignment="0" applyProtection="0"/>
    <xf numFmtId="0" fontId="159" fillId="59" borderId="34" applyNumberFormat="0" applyAlignment="0" applyProtection="0"/>
    <xf numFmtId="0" fontId="160" fillId="59" borderId="26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35" fontId="164" fillId="0" borderId="0" applyFont="0" applyFill="0" applyBorder="0" applyAlignment="0" applyProtection="0"/>
    <xf numFmtId="0" fontId="165" fillId="34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7" fillId="48" borderId="26" applyNumberFormat="0" applyAlignment="0" applyProtection="0"/>
    <xf numFmtId="0" fontId="168" fillId="39" borderId="0" applyNumberFormat="0" applyBorder="0" applyAlignment="0" applyProtection="0"/>
    <xf numFmtId="0" fontId="169" fillId="0" borderId="36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6" fontId="170" fillId="0" borderId="0" applyFont="0" applyFill="0" applyBorder="0" applyAlignment="0" applyProtection="0"/>
    <xf numFmtId="237" fontId="170" fillId="0" borderId="0" applyFont="0" applyFill="0" applyBorder="0" applyAlignment="0" applyProtection="0"/>
    <xf numFmtId="37" fontId="125" fillId="0" borderId="0"/>
    <xf numFmtId="37" fontId="71" fillId="0" borderId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4" fillId="40" borderId="33" applyNumberFormat="0" applyFont="0" applyAlignment="0" applyProtection="0"/>
    <xf numFmtId="0" fontId="171" fillId="0" borderId="29" applyNumberFormat="0" applyFill="0" applyAlignment="0" applyProtection="0"/>
    <xf numFmtId="0" fontId="172" fillId="0" borderId="30" applyNumberFormat="0" applyFill="0" applyAlignment="0" applyProtection="0"/>
    <xf numFmtId="0" fontId="173" fillId="0" borderId="31" applyNumberFormat="0" applyFill="0" applyAlignment="0" applyProtection="0"/>
    <xf numFmtId="0" fontId="17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174" fillId="0" borderId="0" applyFont="0" applyFill="0" applyBorder="0" applyAlignment="0" applyProtection="0"/>
    <xf numFmtId="238" fontId="175" fillId="0" borderId="0" applyFont="0" applyFill="0" applyBorder="0" applyAlignment="0" applyProtection="0"/>
    <xf numFmtId="239" fontId="17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74" fillId="0" borderId="0"/>
    <xf numFmtId="209" fontId="176" fillId="0" borderId="0"/>
    <xf numFmtId="240" fontId="177" fillId="0" borderId="0" applyFon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/>
    <xf numFmtId="0" fontId="179" fillId="0" borderId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80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241" fontId="4" fillId="0" borderId="0" applyNumberFormat="0" applyFill="0" applyBorder="0" applyAlignment="0" applyProtection="0"/>
    <xf numFmtId="241" fontId="79" fillId="0" borderId="0" applyFont="0" applyFill="0" applyBorder="0" applyAlignment="0" applyProtection="0"/>
    <xf numFmtId="235" fontId="4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05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0" fontId="31" fillId="0" borderId="0"/>
    <xf numFmtId="0" fontId="31" fillId="0" borderId="0"/>
    <xf numFmtId="0" fontId="25" fillId="0" borderId="0"/>
    <xf numFmtId="0" fontId="25" fillId="0" borderId="0"/>
    <xf numFmtId="0" fontId="24" fillId="0" borderId="0"/>
    <xf numFmtId="0" fontId="3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4" fillId="0" borderId="0"/>
    <xf numFmtId="9" fontId="25" fillId="0" borderId="0" applyFont="0" applyFill="0" applyBorder="0" applyAlignment="0" applyProtection="0"/>
    <xf numFmtId="0" fontId="25" fillId="0" borderId="0"/>
    <xf numFmtId="0" fontId="24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0" fontId="31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24" fillId="0" borderId="0"/>
    <xf numFmtId="0" fontId="31" fillId="0" borderId="0"/>
    <xf numFmtId="169" fontId="2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7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75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37" applyAlignment="0">
      <alignment horizontal="centerContinuous"/>
    </xf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7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75" fillId="0" borderId="40" applyNumberFormat="0" applyFill="0" applyAlignment="0" applyProtection="0"/>
    <xf numFmtId="0" fontId="101" fillId="0" borderId="41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42" applyNumberFormat="0" applyFill="0" applyAlignment="0" applyProtection="0"/>
    <xf numFmtId="0" fontId="101" fillId="0" borderId="39" applyAlignment="0">
      <alignment horizontal="centerContinuous"/>
    </xf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</cellStyleXfs>
  <cellXfs count="241">
    <xf numFmtId="0" fontId="0" fillId="0" borderId="0" xfId="0"/>
    <xf numFmtId="0" fontId="12" fillId="0" borderId="0" xfId="0" applyFont="1" applyFill="1" applyBorder="1" applyAlignment="1">
      <alignment vertical="top" wrapText="1"/>
    </xf>
    <xf numFmtId="0" fontId="10" fillId="0" borderId="0" xfId="0" applyFont="1" applyFill="1"/>
    <xf numFmtId="0" fontId="10" fillId="0" borderId="0" xfId="0" applyFont="1" applyFill="1" applyAlignment="1"/>
    <xf numFmtId="173" fontId="10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167" fontId="10" fillId="0" borderId="0" xfId="0" applyNumberFormat="1" applyFont="1" applyFill="1" applyBorder="1" applyAlignment="1">
      <alignment horizontal="right"/>
    </xf>
    <xf numFmtId="167" fontId="8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167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167" fontId="10" fillId="0" borderId="0" xfId="0" applyNumberFormat="1" applyFont="1" applyFill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7" fontId="14" fillId="0" borderId="0" xfId="0" applyNumberFormat="1" applyFont="1" applyFill="1" applyBorder="1" applyAlignment="1">
      <alignment horizontal="center" wrapText="1"/>
    </xf>
    <xf numFmtId="167" fontId="10" fillId="0" borderId="0" xfId="0" quotePrefix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167" fontId="10" fillId="0" borderId="2" xfId="1" applyNumberFormat="1" applyFont="1" applyFill="1" applyBorder="1" applyAlignment="1">
      <alignment horizontal="center"/>
    </xf>
    <xf numFmtId="172" fontId="14" fillId="0" borderId="0" xfId="0" applyNumberFormat="1" applyFont="1" applyFill="1" applyBorder="1" applyAlignment="1">
      <alignment horizontal="center" wrapText="1"/>
    </xf>
    <xf numFmtId="167" fontId="8" fillId="0" borderId="0" xfId="1" applyNumberFormat="1" applyFont="1" applyFill="1" applyAlignment="1">
      <alignment horizontal="center"/>
    </xf>
    <xf numFmtId="174" fontId="10" fillId="0" borderId="2" xfId="0" applyNumberFormat="1" applyFont="1" applyFill="1" applyBorder="1" applyAlignment="1">
      <alignment horizontal="center"/>
    </xf>
    <xf numFmtId="174" fontId="8" fillId="0" borderId="2" xfId="0" applyNumberFormat="1" applyFont="1" applyFill="1" applyBorder="1" applyAlignment="1">
      <alignment horizontal="center"/>
    </xf>
    <xf numFmtId="169" fontId="0" fillId="0" borderId="0" xfId="1" applyFont="1" applyFill="1"/>
    <xf numFmtId="0" fontId="0" fillId="0" borderId="0" xfId="0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169" fontId="18" fillId="0" borderId="0" xfId="1" applyFont="1" applyFill="1" applyAlignment="1"/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Alignment="1"/>
    <xf numFmtId="169" fontId="0" fillId="0" borderId="0" xfId="1" applyFont="1" applyFill="1" applyAlignment="1"/>
    <xf numFmtId="0" fontId="0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0" fillId="0" borderId="0" xfId="0" applyNumberFormat="1" applyFont="1" applyFill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Alignment="1">
      <alignment horizontal="right"/>
    </xf>
    <xf numFmtId="170" fontId="0" fillId="0" borderId="0" xfId="0" applyNumberFormat="1" applyFont="1" applyFill="1" applyBorder="1" applyAlignment="1">
      <alignment horizontal="left"/>
    </xf>
    <xf numFmtId="170" fontId="0" fillId="0" borderId="0" xfId="0" applyNumberFormat="1" applyFont="1" applyFill="1" applyAlignment="1"/>
    <xf numFmtId="173" fontId="0" fillId="0" borderId="0" xfId="0" quotePrefix="1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/>
    <xf numFmtId="170" fontId="5" fillId="0" borderId="0" xfId="0" applyNumberFormat="1" applyFont="1" applyFill="1" applyBorder="1" applyAlignment="1"/>
    <xf numFmtId="169" fontId="5" fillId="0" borderId="0" xfId="1" applyFont="1" applyFill="1" applyAlignment="1"/>
    <xf numFmtId="3" fontId="5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169" fontId="0" fillId="0" borderId="0" xfId="1" applyFont="1" applyFill="1" applyBorder="1" applyAlignment="1">
      <alignment horizontal="right"/>
    </xf>
    <xf numFmtId="171" fontId="0" fillId="0" borderId="0" xfId="0" applyNumberFormat="1" applyFont="1" applyFill="1" applyBorder="1" applyAlignment="1"/>
    <xf numFmtId="170" fontId="0" fillId="0" borderId="0" xfId="0" applyNumberFormat="1" applyFont="1" applyFill="1"/>
    <xf numFmtId="3" fontId="0" fillId="0" borderId="0" xfId="0" applyNumberFormat="1" applyFont="1" applyFill="1" applyAlignment="1"/>
    <xf numFmtId="169" fontId="0" fillId="0" borderId="0" xfId="0" applyNumberFormat="1" applyFont="1" applyFill="1" applyAlignment="1"/>
    <xf numFmtId="169" fontId="0" fillId="0" borderId="0" xfId="1" applyFont="1" applyFill="1" applyAlignment="1">
      <alignment horizontal="center"/>
    </xf>
    <xf numFmtId="0" fontId="20" fillId="0" borderId="0" xfId="0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7" fontId="0" fillId="0" borderId="0" xfId="0" applyNumberFormat="1" applyFont="1" applyFill="1" applyAlignment="1"/>
    <xf numFmtId="167" fontId="0" fillId="0" borderId="0" xfId="0" applyNumberFormat="1" applyFont="1" applyFill="1"/>
    <xf numFmtId="0" fontId="0" fillId="0" borderId="0" xfId="0" applyFont="1" applyFill="1" applyBorder="1" applyAlignment="1">
      <alignment horizontal="center" vertical="center" wrapText="1"/>
    </xf>
    <xf numFmtId="169" fontId="5" fillId="0" borderId="0" xfId="1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Alignment="1"/>
    <xf numFmtId="167" fontId="10" fillId="0" borderId="5" xfId="1" applyNumberFormat="1" applyFont="1" applyFill="1" applyBorder="1" applyAlignment="1">
      <alignment horizontal="right"/>
    </xf>
    <xf numFmtId="169" fontId="23" fillId="0" borderId="0" xfId="1" applyFont="1" applyFill="1" applyAlignment="1"/>
    <xf numFmtId="169" fontId="22" fillId="0" borderId="0" xfId="1" applyFont="1" applyFill="1" applyAlignment="1"/>
    <xf numFmtId="169" fontId="18" fillId="0" borderId="0" xfId="1" applyFont="1" applyFill="1"/>
    <xf numFmtId="169" fontId="0" fillId="0" borderId="0" xfId="1" applyFont="1" applyFill="1" applyBorder="1" applyAlignment="1">
      <alignment horizontal="center"/>
    </xf>
    <xf numFmtId="169" fontId="19" fillId="0" borderId="0" xfId="1" applyFont="1" applyFill="1" applyBorder="1" applyAlignment="1">
      <alignment horizontal="center"/>
    </xf>
    <xf numFmtId="169" fontId="0" fillId="0" borderId="0" xfId="1" applyFont="1" applyFill="1" applyAlignment="1">
      <alignment horizontal="right"/>
    </xf>
    <xf numFmtId="169" fontId="5" fillId="0" borderId="0" xfId="1" applyFont="1" applyFill="1" applyBorder="1" applyAlignment="1">
      <alignment horizontal="right"/>
    </xf>
    <xf numFmtId="169" fontId="5" fillId="0" borderId="0" xfId="1" applyFont="1" applyFill="1" applyBorder="1" applyAlignment="1"/>
    <xf numFmtId="169" fontId="0" fillId="0" borderId="0" xfId="1" quotePrefix="1" applyFont="1" applyFill="1" applyBorder="1" applyAlignment="1">
      <alignment horizontal="center"/>
    </xf>
    <xf numFmtId="169" fontId="0" fillId="0" borderId="0" xfId="1" applyFont="1" applyFill="1" applyBorder="1" applyAlignment="1"/>
    <xf numFmtId="169" fontId="0" fillId="0" borderId="0" xfId="0" applyNumberFormat="1" applyFont="1" applyFill="1"/>
    <xf numFmtId="169" fontId="8" fillId="0" borderId="0" xfId="1" applyFont="1" applyFill="1" applyBorder="1" applyAlignment="1">
      <alignment horizontal="right"/>
    </xf>
    <xf numFmtId="169" fontId="10" fillId="0" borderId="2" xfId="1" applyFont="1" applyFill="1" applyBorder="1" applyAlignment="1">
      <alignment horizontal="center"/>
    </xf>
    <xf numFmtId="169" fontId="8" fillId="0" borderId="0" xfId="1" applyFont="1" applyFill="1" applyAlignment="1">
      <alignment horizontal="center"/>
    </xf>
    <xf numFmtId="169" fontId="14" fillId="0" borderId="0" xfId="1" applyFont="1" applyFill="1" applyBorder="1" applyAlignment="1">
      <alignment horizontal="center" wrapText="1"/>
    </xf>
    <xf numFmtId="172" fontId="8" fillId="0" borderId="2" xfId="1" applyNumberFormat="1" applyFont="1" applyFill="1" applyBorder="1" applyAlignment="1">
      <alignment horizontal="center"/>
    </xf>
    <xf numFmtId="169" fontId="10" fillId="0" borderId="0" xfId="1" applyFont="1" applyFill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/>
    <xf numFmtId="172" fontId="0" fillId="0" borderId="0" xfId="0" applyNumberFormat="1" applyFont="1" applyFill="1"/>
    <xf numFmtId="167" fontId="18" fillId="0" borderId="0" xfId="0" applyNumberFormat="1" applyFont="1" applyFill="1" applyAlignment="1">
      <alignment horizontal="right"/>
    </xf>
    <xf numFmtId="172" fontId="10" fillId="0" borderId="0" xfId="1" applyNumberFormat="1" applyFont="1" applyFill="1" applyAlignment="1">
      <alignment horizontal="center"/>
    </xf>
    <xf numFmtId="169" fontId="10" fillId="0" borderId="0" xfId="1" applyFont="1" applyFill="1" applyBorder="1" applyAlignment="1">
      <alignment horizontal="center"/>
    </xf>
    <xf numFmtId="169" fontId="8" fillId="0" borderId="0" xfId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center"/>
    </xf>
    <xf numFmtId="174" fontId="10" fillId="0" borderId="2" xfId="1" applyNumberFormat="1" applyFont="1" applyFill="1" applyBorder="1" applyAlignment="1">
      <alignment horizontal="left" vertical="top" indent="2"/>
    </xf>
    <xf numFmtId="167" fontId="8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174" fontId="10" fillId="0" borderId="0" xfId="1" applyNumberFormat="1" applyFont="1" applyFill="1" applyAlignment="1">
      <alignment horizontal="left" vertical="top"/>
    </xf>
    <xf numFmtId="174" fontId="10" fillId="0" borderId="2" xfId="1" applyNumberFormat="1" applyFont="1" applyFill="1" applyBorder="1" applyAlignment="1">
      <alignment horizontal="left" vertical="top"/>
    </xf>
    <xf numFmtId="174" fontId="10" fillId="0" borderId="0" xfId="1" applyNumberFormat="1" applyFont="1" applyFill="1" applyBorder="1" applyAlignment="1">
      <alignment horizontal="left" vertical="top"/>
    </xf>
    <xf numFmtId="174" fontId="8" fillId="0" borderId="2" xfId="1" applyNumberFormat="1" applyFont="1" applyFill="1" applyBorder="1" applyAlignment="1">
      <alignment horizontal="left" vertical="top" indent="2"/>
    </xf>
    <xf numFmtId="174" fontId="8" fillId="0" borderId="2" xfId="1" applyNumberFormat="1" applyFont="1" applyFill="1" applyBorder="1" applyAlignment="1">
      <alignment horizontal="left" vertical="top"/>
    </xf>
    <xf numFmtId="172" fontId="10" fillId="0" borderId="2" xfId="1" applyNumberFormat="1" applyFont="1" applyFill="1" applyBorder="1" applyAlignment="1">
      <alignment horizontal="center"/>
    </xf>
    <xf numFmtId="174" fontId="10" fillId="0" borderId="0" xfId="1" applyNumberFormat="1" applyFont="1" applyFill="1" applyAlignment="1">
      <alignment horizontal="left" vertical="top" indent="1"/>
    </xf>
    <xf numFmtId="174" fontId="8" fillId="0" borderId="3" xfId="1" applyNumberFormat="1" applyFont="1" applyFill="1" applyBorder="1" applyAlignment="1">
      <alignment horizontal="center" vertical="top"/>
    </xf>
    <xf numFmtId="174" fontId="10" fillId="0" borderId="2" xfId="1" applyNumberFormat="1" applyFont="1" applyFill="1" applyBorder="1" applyAlignment="1">
      <alignment horizontal="center" vertical="top"/>
    </xf>
    <xf numFmtId="174" fontId="10" fillId="0" borderId="0" xfId="1" applyNumberFormat="1" applyFont="1" applyFill="1" applyAlignment="1">
      <alignment horizontal="center" vertical="top"/>
    </xf>
    <xf numFmtId="175" fontId="0" fillId="0" borderId="0" xfId="1" applyNumberFormat="1" applyFont="1" applyFill="1" applyAlignment="1"/>
    <xf numFmtId="0" fontId="12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right"/>
    </xf>
    <xf numFmtId="172" fontId="10" fillId="0" borderId="0" xfId="1" applyNumberFormat="1" applyFont="1" applyFill="1" applyAlignment="1"/>
    <xf numFmtId="170" fontId="10" fillId="0" borderId="0" xfId="0" applyNumberFormat="1" applyFont="1" applyFill="1" applyAlignment="1">
      <alignment horizontal="right"/>
    </xf>
    <xf numFmtId="174" fontId="10" fillId="0" borderId="0" xfId="0" applyNumberFormat="1" applyFont="1" applyFill="1" applyBorder="1" applyAlignment="1">
      <alignment horizontal="right"/>
    </xf>
    <xf numFmtId="173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wrapText="1"/>
    </xf>
    <xf numFmtId="169" fontId="10" fillId="0" borderId="0" xfId="1" applyFont="1" applyFill="1" applyAlignment="1">
      <alignment horizontal="center"/>
    </xf>
    <xf numFmtId="170" fontId="8" fillId="0" borderId="3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>
      <alignment horizontal="right"/>
    </xf>
    <xf numFmtId="170" fontId="8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174" fontId="10" fillId="0" borderId="0" xfId="0" applyNumberFormat="1" applyFont="1" applyFill="1" applyAlignment="1">
      <alignment horizontal="right"/>
    </xf>
    <xf numFmtId="170" fontId="8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72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/>
    <xf numFmtId="172" fontId="10" fillId="0" borderId="0" xfId="1" applyNumberFormat="1" applyFont="1" applyFill="1" applyBorder="1" applyAlignment="1">
      <alignment horizontal="right"/>
    </xf>
    <xf numFmtId="167" fontId="8" fillId="0" borderId="3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7" fontId="8" fillId="0" borderId="0" xfId="1" applyNumberFormat="1" applyFont="1" applyFill="1" applyAlignment="1">
      <alignment horizontal="right"/>
    </xf>
    <xf numFmtId="167" fontId="8" fillId="0" borderId="2" xfId="1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170" fontId="10" fillId="0" borderId="1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170" fontId="10" fillId="0" borderId="2" xfId="0" applyNumberFormat="1" applyFont="1" applyFill="1" applyBorder="1" applyAlignment="1">
      <alignment horizontal="right"/>
    </xf>
    <xf numFmtId="170" fontId="8" fillId="0" borderId="5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center"/>
    </xf>
    <xf numFmtId="0" fontId="10" fillId="0" borderId="0" xfId="0" applyFont="1" applyFill="1" applyBorder="1" applyAlignment="1">
      <alignment horizontal="right"/>
    </xf>
    <xf numFmtId="170" fontId="8" fillId="0" borderId="2" xfId="0" applyNumberFormat="1" applyFont="1" applyFill="1" applyBorder="1" applyAlignment="1">
      <alignment horizontal="right"/>
    </xf>
    <xf numFmtId="173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173" fontId="10" fillId="0" borderId="2" xfId="0" quotePrefix="1" applyNumberFormat="1" applyFont="1" applyFill="1" applyBorder="1" applyAlignment="1">
      <alignment horizontal="center"/>
    </xf>
    <xf numFmtId="170" fontId="8" fillId="0" borderId="0" xfId="0" applyNumberFormat="1" applyFont="1" applyFill="1" applyAlignment="1"/>
    <xf numFmtId="170" fontId="8" fillId="0" borderId="0" xfId="0" applyNumberFormat="1" applyFont="1" applyFill="1" applyBorder="1" applyAlignment="1"/>
    <xf numFmtId="170" fontId="8" fillId="0" borderId="3" xfId="0" applyNumberFormat="1" applyFont="1" applyFill="1" applyBorder="1" applyAlignment="1"/>
    <xf numFmtId="174" fontId="10" fillId="0" borderId="0" xfId="0" applyNumberFormat="1" applyFont="1" applyFill="1" applyBorder="1" applyAlignment="1">
      <alignment horizontal="center"/>
    </xf>
    <xf numFmtId="174" fontId="10" fillId="0" borderId="2" xfId="0" applyNumberFormat="1" applyFont="1" applyFill="1" applyBorder="1" applyAlignment="1">
      <alignment horizontal="right"/>
    </xf>
    <xf numFmtId="170" fontId="8" fillId="0" borderId="1" xfId="0" applyNumberFormat="1" applyFont="1" applyFill="1" applyBorder="1" applyAlignment="1"/>
    <xf numFmtId="3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170" fontId="8" fillId="0" borderId="4" xfId="0" applyNumberFormat="1" applyFont="1" applyFill="1" applyBorder="1" applyAlignment="1">
      <alignment horizontal="right"/>
    </xf>
    <xf numFmtId="39" fontId="8" fillId="0" borderId="1" xfId="0" applyNumberFormat="1" applyFont="1" applyFill="1" applyBorder="1" applyAlignment="1">
      <alignment horizontal="right"/>
    </xf>
    <xf numFmtId="169" fontId="10" fillId="0" borderId="0" xfId="1" applyFont="1" applyFill="1" applyBorder="1" applyAlignment="1">
      <alignment horizontal="right"/>
    </xf>
    <xf numFmtId="171" fontId="10" fillId="0" borderId="0" xfId="0" applyNumberFormat="1" applyFont="1" applyFill="1" applyAlignment="1"/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67" fontId="10" fillId="0" borderId="0" xfId="0" applyNumberFormat="1" applyFont="1" applyFill="1"/>
    <xf numFmtId="169" fontId="10" fillId="0" borderId="0" xfId="1" applyNumberFormat="1" applyFont="1" applyFill="1" applyAlignment="1">
      <alignment horizontal="center"/>
    </xf>
    <xf numFmtId="169" fontId="8" fillId="0" borderId="0" xfId="0" applyNumberFormat="1" applyFont="1" applyFill="1" applyBorder="1" applyAlignment="1">
      <alignment horizontal="right"/>
    </xf>
    <xf numFmtId="172" fontId="8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72" fontId="10" fillId="0" borderId="0" xfId="1" quotePrefix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center"/>
    </xf>
    <xf numFmtId="173" fontId="8" fillId="0" borderId="3" xfId="0" applyNumberFormat="1" applyFont="1" applyFill="1" applyBorder="1" applyAlignment="1">
      <alignment horizontal="center"/>
    </xf>
    <xf numFmtId="174" fontId="8" fillId="0" borderId="3" xfId="0" applyNumberFormat="1" applyFont="1" applyFill="1" applyBorder="1" applyAlignment="1">
      <alignment horizontal="center"/>
    </xf>
    <xf numFmtId="174" fontId="8" fillId="0" borderId="0" xfId="0" applyNumberFormat="1" applyFont="1" applyFill="1" applyBorder="1" applyAlignment="1">
      <alignment horizontal="center"/>
    </xf>
    <xf numFmtId="172" fontId="10" fillId="0" borderId="0" xfId="1" applyNumberFormat="1" applyFont="1" applyFill="1" applyBorder="1" applyAlignment="1">
      <alignment horizontal="center"/>
    </xf>
    <xf numFmtId="173" fontId="8" fillId="0" borderId="2" xfId="0" applyNumberFormat="1" applyFont="1" applyFill="1" applyBorder="1" applyAlignment="1">
      <alignment horizontal="center"/>
    </xf>
    <xf numFmtId="169" fontId="8" fillId="0" borderId="0" xfId="1" applyNumberFormat="1" applyFont="1" applyFill="1" applyAlignment="1">
      <alignment horizontal="center"/>
    </xf>
    <xf numFmtId="173" fontId="8" fillId="0" borderId="0" xfId="0" applyNumberFormat="1" applyFont="1" applyFill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174" fontId="10" fillId="0" borderId="5" xfId="0" applyNumberFormat="1" applyFont="1" applyFill="1" applyBorder="1" applyAlignment="1">
      <alignment horizontal="center"/>
    </xf>
    <xf numFmtId="172" fontId="8" fillId="0" borderId="1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right"/>
    </xf>
    <xf numFmtId="174" fontId="8" fillId="0" borderId="1" xfId="0" applyNumberFormat="1" applyFont="1" applyFill="1" applyBorder="1" applyAlignment="1">
      <alignment horizontal="center"/>
    </xf>
    <xf numFmtId="167" fontId="10" fillId="0" borderId="2" xfId="0" applyNumberFormat="1" applyFont="1" applyFill="1" applyBorder="1" applyAlignment="1">
      <alignment horizontal="right"/>
    </xf>
    <xf numFmtId="0" fontId="10" fillId="0" borderId="0" xfId="0" applyFont="1" applyAlignment="1"/>
    <xf numFmtId="174" fontId="8" fillId="0" borderId="4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72" fontId="10" fillId="0" borderId="2" xfId="1" applyNumberFormat="1" applyFont="1" applyFill="1" applyBorder="1" applyAlignment="1">
      <alignment horizontal="right"/>
    </xf>
    <xf numFmtId="172" fontId="8" fillId="0" borderId="3" xfId="1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right"/>
    </xf>
    <xf numFmtId="172" fontId="10" fillId="0" borderId="0" xfId="1" applyNumberFormat="1" applyFont="1" applyFill="1"/>
    <xf numFmtId="167" fontId="8" fillId="0" borderId="3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right"/>
    </xf>
    <xf numFmtId="37" fontId="10" fillId="0" borderId="2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170" fontId="10" fillId="0" borderId="0" xfId="0" applyNumberFormat="1" applyFont="1" applyFill="1"/>
    <xf numFmtId="172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167" fontId="24" fillId="0" borderId="0" xfId="3" applyNumberFormat="1" applyFont="1"/>
    <xf numFmtId="169" fontId="24" fillId="0" borderId="0" xfId="1162" applyFont="1" applyFill="1"/>
    <xf numFmtId="172" fontId="10" fillId="0" borderId="0" xfId="0" applyNumberFormat="1" applyFont="1" applyFill="1" applyAlignment="1">
      <alignment horizontal="right"/>
    </xf>
    <xf numFmtId="242" fontId="10" fillId="0" borderId="0" xfId="1" applyNumberFormat="1" applyFont="1" applyFill="1" applyAlignment="1">
      <alignment horizontal="right"/>
    </xf>
    <xf numFmtId="174" fontId="10" fillId="0" borderId="0" xfId="0" applyNumberFormat="1" applyFont="1" applyFill="1"/>
    <xf numFmtId="0" fontId="10" fillId="0" borderId="0" xfId="0" applyFont="1" applyFill="1" applyAlignment="1">
      <alignment wrapText="1"/>
    </xf>
    <xf numFmtId="174" fontId="10" fillId="0" borderId="0" xfId="1" applyNumberFormat="1" applyFont="1" applyFill="1" applyBorder="1" applyAlignment="1">
      <alignment horizontal="left" vertical="top" indent="2"/>
    </xf>
    <xf numFmtId="174" fontId="10" fillId="0" borderId="0" xfId="1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169" fontId="10" fillId="0" borderId="0" xfId="1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70" fontId="8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</cellXfs>
  <cellStyles count="1164">
    <cellStyle name="??" xfId="197"/>
    <cellStyle name="?? [0.00]_ADMAG" xfId="198"/>
    <cellStyle name="???" xfId="199"/>
    <cellStyle name="???? [0.00]_ADMAG" xfId="200"/>
    <cellStyle name="?????????????????" xfId="201"/>
    <cellStyle name="????????????????? [0]_MOGAS97" xfId="202"/>
    <cellStyle name="??????????????????? [0]_MOGAS97" xfId="203"/>
    <cellStyle name="???????????????????_MOGAS97" xfId="204"/>
    <cellStyle name="?????????????????_MOGAS97" xfId="205"/>
    <cellStyle name="????[0]_PLDT" xfId="206"/>
    <cellStyle name="????_ADMAG" xfId="207"/>
    <cellStyle name="???[0]_liz-ss" xfId="208"/>
    <cellStyle name="???_'01.11" xfId="209"/>
    <cellStyle name="??[0]_PLDT" xfId="210"/>
    <cellStyle name="??_ADMAG" xfId="211"/>
    <cellStyle name="_%(SignOnly)" xfId="212"/>
    <cellStyle name="_%(SignSpaceOnly)" xfId="213"/>
    <cellStyle name="_231001-232001Liabilities under financial  Lease  Agreements" xfId="214"/>
    <cellStyle name="_31.10.09-Leadsheet_FMC Update" xfId="215"/>
    <cellStyle name="_Book3" xfId="216"/>
    <cellStyle name="_Comma" xfId="217"/>
    <cellStyle name="_Copy of 50_Tax (2)" xfId="218"/>
    <cellStyle name="_Cp2 - 09 - wp - 2" xfId="219"/>
    <cellStyle name="_Cpb - 09 - Q3 - wp - v1" xfId="220"/>
    <cellStyle name="_Crs - 09 - q3 - wp" xfId="221"/>
    <cellStyle name="_Currency" xfId="222"/>
    <cellStyle name="_CurrencySpace" xfId="223"/>
    <cellStyle name="_Detailed Fixed Asset" xfId="224"/>
    <cellStyle name="_Euro" xfId="225"/>
    <cellStyle name="_FA-vouching FOA" xfId="226"/>
    <cellStyle name="_FMC-all aom" xfId="227"/>
    <cellStyle name="_FMC-vouch" xfId="228"/>
    <cellStyle name="_Heading" xfId="229"/>
    <cellStyle name="_Highlight" xfId="230"/>
    <cellStyle name="_HMM'09 ZD-410 to 460" xfId="231"/>
    <cellStyle name="_KK-sublead 31.12.08-file 2" xfId="232"/>
    <cellStyle name="_Komatsu-year ended '06 (version 1)" xfId="233"/>
    <cellStyle name="_Komatsu-year ended '06 (version 1)_Cph - 09 - wp - 2 - v2" xfId="234"/>
    <cellStyle name="_Lead_CW_31-12-08 file 2" xfId="235"/>
    <cellStyle name="_Leadsheet_FMC_31 DEC 08_V3_Kwang" xfId="236"/>
    <cellStyle name="_Leadsheet_FMC_31 DEC 09" xfId="237"/>
    <cellStyle name="_Linking'06-update" xfId="238"/>
    <cellStyle name="_Multiple" xfId="239"/>
    <cellStyle name="_Multiple_Cheque On Hand" xfId="240"/>
    <cellStyle name="_MultipleSpace" xfId="241"/>
    <cellStyle name="_MultipleSpace_Cheque On Hand" xfId="242"/>
    <cellStyle name="_New Monthly Report 2007" xfId="243"/>
    <cellStyle name="_New Monthly Report 2007 (PYT1) December" xfId="244"/>
    <cellStyle name="_Nth - 09 - wp -O300" xfId="245"/>
    <cellStyle name="_Q3'08 Outstanding Deposit - Conso" xfId="246"/>
    <cellStyle name="_reconcile vat" xfId="247"/>
    <cellStyle name="_Sampling plan ZC" xfId="248"/>
    <cellStyle name="_SBMT-Aom" xfId="249"/>
    <cellStyle name="_SubHeading" xfId="250"/>
    <cellStyle name="_Sublead 31.12.08- file_2 (version 2)" xfId="251"/>
    <cellStyle name="_Table" xfId="252"/>
    <cellStyle name="_Table 2" xfId="1123"/>
    <cellStyle name="_Table 3" xfId="1150"/>
    <cellStyle name="_Table 4" xfId="1159"/>
    <cellStyle name="_TableHead" xfId="253"/>
    <cellStyle name="_TableRowHead" xfId="254"/>
    <cellStyle name="_TableSuperHead" xfId="255"/>
    <cellStyle name="_TOP LSR_YE'07_02.10.08" xfId="256"/>
    <cellStyle name="_Top YE 08_BCP V1.1" xfId="257"/>
    <cellStyle name="_Top YE 08_BCP_V1.3" xfId="258"/>
    <cellStyle name="_Top-summit'06-1" xfId="259"/>
    <cellStyle name="_update" xfId="260"/>
    <cellStyle name="_WP CP2 Q3'08" xfId="261"/>
    <cellStyle name="_WP_2003new" xfId="262"/>
    <cellStyle name="_Yo" xfId="263"/>
    <cellStyle name="’??? [0.00]_TMCA Spreadsheet(body)" xfId="264"/>
    <cellStyle name="’???_TMCA Spreadsheet(body)" xfId="265"/>
    <cellStyle name="=C:\WINNT\SYSTEM32\COMMAND.COM" xfId="266"/>
    <cellStyle name="•W?_TMCA Spreadsheet(body)" xfId="267"/>
    <cellStyle name="0,0_x000d__x000a_NA_x000d__x000a_" xfId="268"/>
    <cellStyle name="_x0005_0&gt;឴Ǵ" xfId="269"/>
    <cellStyle name="2)" xfId="270"/>
    <cellStyle name="20% - Accent1 2" xfId="62"/>
    <cellStyle name="20% - Accent1 2 2" xfId="271"/>
    <cellStyle name="20% - Accent2 2" xfId="66"/>
    <cellStyle name="20% - Accent2 2 2" xfId="272"/>
    <cellStyle name="20% - Accent3 2" xfId="70"/>
    <cellStyle name="20% - Accent3 2 2" xfId="273"/>
    <cellStyle name="20% - Accent4 2" xfId="74"/>
    <cellStyle name="20% - Accent4 2 2" xfId="274"/>
    <cellStyle name="20% - Accent5 2" xfId="78"/>
    <cellStyle name="20% - Accent5 2 2" xfId="275"/>
    <cellStyle name="20% - Accent6 2" xfId="82"/>
    <cellStyle name="20% - Accent6 2 2" xfId="276"/>
    <cellStyle name="20% - アクセント 2" xfId="93"/>
    <cellStyle name="20% - アクセント 2 2" xfId="94"/>
    <cellStyle name="20% - アクセント 3 2" xfId="95"/>
    <cellStyle name="20% - ส่วนที่ถูกเน้น1" xfId="277"/>
    <cellStyle name="20% - ส่วนที่ถูกเน้น2" xfId="278"/>
    <cellStyle name="20% - ส่วนที่ถูกเน้น3" xfId="279"/>
    <cellStyle name="20% - ส่วนที่ถูกเน้น4" xfId="280"/>
    <cellStyle name="20% - ส่วนที่ถูกเน้น5" xfId="281"/>
    <cellStyle name="20% - ส่วนที่ถูกเน้น6" xfId="282"/>
    <cellStyle name="40% - Accent1 2" xfId="63"/>
    <cellStyle name="40% - Accent1 2 2" xfId="283"/>
    <cellStyle name="40% - Accent2 2" xfId="67"/>
    <cellStyle name="40% - Accent2 2 2" xfId="284"/>
    <cellStyle name="40% - Accent3 2" xfId="71"/>
    <cellStyle name="40% - Accent3 2 2" xfId="285"/>
    <cellStyle name="40% - Accent4 2" xfId="75"/>
    <cellStyle name="40% - Accent4 2 2" xfId="286"/>
    <cellStyle name="40% - Accent5 2" xfId="79"/>
    <cellStyle name="40% - Accent5 2 2" xfId="287"/>
    <cellStyle name="40% - Accent6 2" xfId="83"/>
    <cellStyle name="40% - Accent6 2 2" xfId="288"/>
    <cellStyle name="40% - アクセント 2 2" xfId="96"/>
    <cellStyle name="40% - ส่วนที่ถูกเน้น1" xfId="289"/>
    <cellStyle name="40% - ส่วนที่ถูกเน้น2" xfId="290"/>
    <cellStyle name="40% - ส่วนที่ถูกเน้น3" xfId="291"/>
    <cellStyle name="40% - ส่วนที่ถูกเน้น4" xfId="292"/>
    <cellStyle name="40% - ส่วนที่ถูกเน้น5" xfId="293"/>
    <cellStyle name="40% - ส่วนที่ถูกเน้น6" xfId="294"/>
    <cellStyle name="594941.25" xfId="295"/>
    <cellStyle name="60% - Accent1 2" xfId="64"/>
    <cellStyle name="60% - Accent1 2 2" xfId="296"/>
    <cellStyle name="60% - Accent2 2" xfId="68"/>
    <cellStyle name="60% - Accent2 2 2" xfId="297"/>
    <cellStyle name="60% - Accent3 2" xfId="72"/>
    <cellStyle name="60% - Accent3 2 2" xfId="298"/>
    <cellStyle name="60% - Accent4 2" xfId="76"/>
    <cellStyle name="60% - Accent4 2 2" xfId="299"/>
    <cellStyle name="60% - Accent5 2" xfId="80"/>
    <cellStyle name="60% - Accent5 2 2" xfId="300"/>
    <cellStyle name="60% - Accent6 2" xfId="84"/>
    <cellStyle name="60% - Accent6 2 2" xfId="301"/>
    <cellStyle name="60% - アクセント 2" xfId="97"/>
    <cellStyle name="60% - ส่วนที่ถูกเน้น1" xfId="302"/>
    <cellStyle name="60% - ส่วนที่ถูกเน้น2" xfId="303"/>
    <cellStyle name="60% - ส่วนที่ถูกเน้น3" xfId="304"/>
    <cellStyle name="60% - ส่วนที่ถูกเน้น4" xfId="305"/>
    <cellStyle name="60% - ส่วนที่ถูกเน้น5" xfId="306"/>
    <cellStyle name="60% - ส่วนที่ถูกเน้น6" xfId="307"/>
    <cellStyle name="75" xfId="98"/>
    <cellStyle name="a_QTR94_95_1ฟ๙ศธบ๑ณปฟช (2)" xfId="308"/>
    <cellStyle name="AA FRAME" xfId="309"/>
    <cellStyle name="AA HEADING" xfId="310"/>
    <cellStyle name="AA INITIALS" xfId="311"/>
    <cellStyle name="AA INPUT" xfId="312"/>
    <cellStyle name="AA LOCK" xfId="313"/>
    <cellStyle name="AA MGR NAME" xfId="314"/>
    <cellStyle name="AA NORMAL" xfId="315"/>
    <cellStyle name="AA NUMBER" xfId="316"/>
    <cellStyle name="AA NUMBER2" xfId="317"/>
    <cellStyle name="AA QUESTION" xfId="318"/>
    <cellStyle name="AA SHADE" xfId="319"/>
    <cellStyle name="abc" xfId="320"/>
    <cellStyle name="Accent1 2" xfId="61"/>
    <cellStyle name="Accent1 2 2" xfId="321"/>
    <cellStyle name="Accent2 2" xfId="65"/>
    <cellStyle name="Accent2 2 2" xfId="322"/>
    <cellStyle name="Accent3 2" xfId="69"/>
    <cellStyle name="Accent3 2 2" xfId="323"/>
    <cellStyle name="Accent4 2" xfId="73"/>
    <cellStyle name="Accent4 2 2" xfId="324"/>
    <cellStyle name="Accent5 2" xfId="77"/>
    <cellStyle name="Accent5 2 2" xfId="325"/>
    <cellStyle name="Accent6 2" xfId="81"/>
    <cellStyle name="Accent6 2 2" xfId="326"/>
    <cellStyle name="Bad 2" xfId="50"/>
    <cellStyle name="Bad 2 2" xfId="327"/>
    <cellStyle name="BL - Style2" xfId="328"/>
    <cellStyle name="BOLD10 - Style1" xfId="329"/>
    <cellStyle name="BOLD12 - Style3" xfId="330"/>
    <cellStyle name="Border" xfId="331"/>
    <cellStyle name="Calc Currency (0)" xfId="332"/>
    <cellStyle name="Calc Currency (2)" xfId="333"/>
    <cellStyle name="Calc Percent (0)" xfId="334"/>
    <cellStyle name="Calc Percent (1)" xfId="335"/>
    <cellStyle name="Calc Percent (2)" xfId="336"/>
    <cellStyle name="Calc Units (0)" xfId="337"/>
    <cellStyle name="Calc Units (1)" xfId="338"/>
    <cellStyle name="Calc Units (2)" xfId="339"/>
    <cellStyle name="Calculation 2" xfId="54"/>
    <cellStyle name="Calculation 2 2" xfId="340"/>
    <cellStyle name="Check Cell 2" xfId="56"/>
    <cellStyle name="Check Cell 2 2" xfId="341"/>
    <cellStyle name="Comma" xfId="1" builtinId="3"/>
    <cellStyle name="Comma  - Style1" xfId="99"/>
    <cellStyle name="Comma  - Style2" xfId="100"/>
    <cellStyle name="Comma  - Style3" xfId="101"/>
    <cellStyle name="Comma  - Style4" xfId="102"/>
    <cellStyle name="Comma  - Style5" xfId="103"/>
    <cellStyle name="Comma  - Style6" xfId="104"/>
    <cellStyle name="Comma  - Style7" xfId="105"/>
    <cellStyle name="Comma  - Style8" xfId="106"/>
    <cellStyle name="Comma [0] 10" xfId="107"/>
    <cellStyle name="Comma [0] 6" xfId="108"/>
    <cellStyle name="Comma [00]" xfId="342"/>
    <cellStyle name="Comma 10" xfId="20"/>
    <cellStyle name="Comma 100" xfId="4"/>
    <cellStyle name="Comma 101" xfId="1104"/>
    <cellStyle name="Comma 102" xfId="1133"/>
    <cellStyle name="Comma 103" xfId="1162"/>
    <cellStyle name="Comma 11" xfId="109"/>
    <cellStyle name="Comma 12" xfId="110"/>
    <cellStyle name="Comma 12 2 2 2" xfId="27"/>
    <cellStyle name="Comma 12 4" xfId="111"/>
    <cellStyle name="Comma 12 4 3" xfId="112"/>
    <cellStyle name="Comma 12 4 4" xfId="113"/>
    <cellStyle name="Comma 13" xfId="114"/>
    <cellStyle name="Comma 13 2" xfId="115"/>
    <cellStyle name="Comma 14" xfId="343"/>
    <cellStyle name="Comma 15" xfId="116"/>
    <cellStyle name="Comma 15 4" xfId="117"/>
    <cellStyle name="Comma 16" xfId="344"/>
    <cellStyle name="Comma 16 2" xfId="118"/>
    <cellStyle name="Comma 17" xfId="345"/>
    <cellStyle name="Comma 18" xfId="346"/>
    <cellStyle name="Comma 19" xfId="347"/>
    <cellStyle name="Comma 2" xfId="6"/>
    <cellStyle name="Comma 2 19" xfId="7"/>
    <cellStyle name="Comma 2 19 2" xfId="1007"/>
    <cellStyle name="Comma 2 2" xfId="15"/>
    <cellStyle name="Comma 2 2 2" xfId="119"/>
    <cellStyle name="Comma 2 2 2 2" xfId="348"/>
    <cellStyle name="Comma 2 2 3" xfId="349"/>
    <cellStyle name="Comma 2 2 4" xfId="350"/>
    <cellStyle name="Comma 2 2 4 2" xfId="351"/>
    <cellStyle name="Comma 2 2 5" xfId="352"/>
    <cellStyle name="Comma 2 2 5 2" xfId="353"/>
    <cellStyle name="Comma 2 2 6" xfId="354"/>
    <cellStyle name="Comma 2 2 6 2" xfId="1014"/>
    <cellStyle name="Comma 2 2 7" xfId="92"/>
    <cellStyle name="Comma 2 2 8" xfId="1106"/>
    <cellStyle name="Comma 2 2 9" xfId="1135"/>
    <cellStyle name="Comma 2 3" xfId="120"/>
    <cellStyle name="Comma 2 3 2" xfId="355"/>
    <cellStyle name="Comma 2 4" xfId="121"/>
    <cellStyle name="Comma 2 5" xfId="90"/>
    <cellStyle name="Comma 2 6" xfId="1006"/>
    <cellStyle name="Comma 20" xfId="356"/>
    <cellStyle name="Comma 21" xfId="2"/>
    <cellStyle name="Comma 21 2" xfId="357"/>
    <cellStyle name="Comma 21 2 2" xfId="1015"/>
    <cellStyle name="Comma 22" xfId="358"/>
    <cellStyle name="Comma 23" xfId="359"/>
    <cellStyle name="Comma 23 2" xfId="360"/>
    <cellStyle name="Comma 23 3" xfId="361"/>
    <cellStyle name="Comma 23 4" xfId="362"/>
    <cellStyle name="Comma 23 4 2" xfId="1016"/>
    <cellStyle name="Comma 24" xfId="363"/>
    <cellStyle name="Comma 24 2" xfId="364"/>
    <cellStyle name="Comma 24 2 2" xfId="365"/>
    <cellStyle name="Comma 25" xfId="366"/>
    <cellStyle name="Comma 25 2" xfId="367"/>
    <cellStyle name="Comma 25 2 2" xfId="368"/>
    <cellStyle name="Comma 26" xfId="369"/>
    <cellStyle name="Comma 26 2" xfId="370"/>
    <cellStyle name="Comma 26 2 2" xfId="371"/>
    <cellStyle name="Comma 27" xfId="372"/>
    <cellStyle name="Comma 28" xfId="373"/>
    <cellStyle name="Comma 28 2" xfId="374"/>
    <cellStyle name="Comma 29" xfId="375"/>
    <cellStyle name="Comma 29 2" xfId="376"/>
    <cellStyle name="Comma 3" xfId="12"/>
    <cellStyle name="Comma 3 2" xfId="123"/>
    <cellStyle name="Comma 3 3" xfId="124"/>
    <cellStyle name="Comma 3 4" xfId="122"/>
    <cellStyle name="Comma 3 5" xfId="1108"/>
    <cellStyle name="Comma 3 6" xfId="1137"/>
    <cellStyle name="Comma 30" xfId="377"/>
    <cellStyle name="Comma 31" xfId="378"/>
    <cellStyle name="Comma 32" xfId="379"/>
    <cellStyle name="Comma 33" xfId="380"/>
    <cellStyle name="Comma 34" xfId="381"/>
    <cellStyle name="Comma 35" xfId="382"/>
    <cellStyle name="Comma 36" xfId="383"/>
    <cellStyle name="Comma 37" xfId="384"/>
    <cellStyle name="Comma 38" xfId="385"/>
    <cellStyle name="Comma 39" xfId="386"/>
    <cellStyle name="Comma 4" xfId="23"/>
    <cellStyle name="Comma 4 2" xfId="41"/>
    <cellStyle name="Comma 4 2 2" xfId="126"/>
    <cellStyle name="Comma 4 3" xfId="125"/>
    <cellStyle name="Comma 40" xfId="387"/>
    <cellStyle name="Comma 41" xfId="388"/>
    <cellStyle name="Comma 41 2" xfId="389"/>
    <cellStyle name="Comma 42" xfId="390"/>
    <cellStyle name="Comma 42 2" xfId="391"/>
    <cellStyle name="Comma 43" xfId="392"/>
    <cellStyle name="Comma 43 2" xfId="393"/>
    <cellStyle name="Comma 44" xfId="394"/>
    <cellStyle name="Comma 44 2" xfId="395"/>
    <cellStyle name="Comma 45" xfId="396"/>
    <cellStyle name="Comma 45 2" xfId="397"/>
    <cellStyle name="Comma 46" xfId="398"/>
    <cellStyle name="Comma 46 2" xfId="399"/>
    <cellStyle name="Comma 47" xfId="400"/>
    <cellStyle name="Comma 47 2" xfId="401"/>
    <cellStyle name="Comma 48" xfId="402"/>
    <cellStyle name="Comma 48 2" xfId="403"/>
    <cellStyle name="Comma 49" xfId="404"/>
    <cellStyle name="Comma 5" xfId="38"/>
    <cellStyle name="Comma 5 2" xfId="127"/>
    <cellStyle name="Comma 5 3" xfId="1119"/>
    <cellStyle name="Comma 5 4" xfId="1146"/>
    <cellStyle name="Comma 50" xfId="405"/>
    <cellStyle name="Comma 51" xfId="406"/>
    <cellStyle name="Comma 52" xfId="407"/>
    <cellStyle name="Comma 53" xfId="408"/>
    <cellStyle name="Comma 53 2" xfId="409"/>
    <cellStyle name="Comma 54" xfId="410"/>
    <cellStyle name="Comma 54 2" xfId="411"/>
    <cellStyle name="Comma 55" xfId="412"/>
    <cellStyle name="Comma 56" xfId="413"/>
    <cellStyle name="Comma 56 2" xfId="1017"/>
    <cellStyle name="Comma 57" xfId="414"/>
    <cellStyle name="Comma 58" xfId="415"/>
    <cellStyle name="Comma 59" xfId="416"/>
    <cellStyle name="Comma 59 2" xfId="1018"/>
    <cellStyle name="Comma 6" xfId="35"/>
    <cellStyle name="Comma 6 2" xfId="128"/>
    <cellStyle name="Comma 60" xfId="417"/>
    <cellStyle name="Comma 60 2" xfId="1019"/>
    <cellStyle name="Comma 61" xfId="418"/>
    <cellStyle name="Comma 61 2" xfId="1020"/>
    <cellStyle name="Comma 62" xfId="419"/>
    <cellStyle name="Comma 62 2" xfId="1021"/>
    <cellStyle name="Comma 63" xfId="420"/>
    <cellStyle name="Comma 63 2" xfId="1022"/>
    <cellStyle name="Comma 64" xfId="421"/>
    <cellStyle name="Comma 64 2" xfId="1023"/>
    <cellStyle name="Comma 65" xfId="422"/>
    <cellStyle name="Comma 65 2" xfId="1024"/>
    <cellStyle name="Comma 66" xfId="423"/>
    <cellStyle name="Comma 66 2" xfId="1025"/>
    <cellStyle name="Comma 67" xfId="424"/>
    <cellStyle name="Comma 68" xfId="425"/>
    <cellStyle name="Comma 69" xfId="426"/>
    <cellStyle name="Comma 7" xfId="129"/>
    <cellStyle name="Comma 70" xfId="427"/>
    <cellStyle name="Comma 70 2" xfId="1026"/>
    <cellStyle name="Comma 71" xfId="33"/>
    <cellStyle name="Comma 71 2" xfId="428"/>
    <cellStyle name="Comma 71 2 2" xfId="1027"/>
    <cellStyle name="Comma 71 3" xfId="1107"/>
    <cellStyle name="Comma 71 4" xfId="1136"/>
    <cellStyle name="Comma 72" xfId="429"/>
    <cellStyle name="Comma 72 2" xfId="1028"/>
    <cellStyle name="Comma 73" xfId="430"/>
    <cellStyle name="Comma 73 2" xfId="1029"/>
    <cellStyle name="Comma 74" xfId="431"/>
    <cellStyle name="Comma 74 2" xfId="1030"/>
    <cellStyle name="Comma 75" xfId="432"/>
    <cellStyle name="Comma 75 2" xfId="1031"/>
    <cellStyle name="Comma 76" xfId="433"/>
    <cellStyle name="Comma 76 2" xfId="1032"/>
    <cellStyle name="Comma 77" xfId="434"/>
    <cellStyle name="Comma 78" xfId="435"/>
    <cellStyle name="Comma 78 2" xfId="1033"/>
    <cellStyle name="Comma 79" xfId="436"/>
    <cellStyle name="Comma 79 2" xfId="1034"/>
    <cellStyle name="Comma 8" xfId="130"/>
    <cellStyle name="Comma 80" xfId="437"/>
    <cellStyle name="Comma 80 2" xfId="1035"/>
    <cellStyle name="Comma 81" xfId="438"/>
    <cellStyle name="Comma 81 2" xfId="1036"/>
    <cellStyle name="Comma 82" xfId="439"/>
    <cellStyle name="Comma 82 2" xfId="1037"/>
    <cellStyle name="Comma 83" xfId="440"/>
    <cellStyle name="Comma 83 2" xfId="1038"/>
    <cellStyle name="Comma 84" xfId="441"/>
    <cellStyle name="Comma 84 2" xfId="1039"/>
    <cellStyle name="Comma 85" xfId="442"/>
    <cellStyle name="Comma 85 2" xfId="1040"/>
    <cellStyle name="Comma 86" xfId="443"/>
    <cellStyle name="Comma 87" xfId="444"/>
    <cellStyle name="Comma 88" xfId="445"/>
    <cellStyle name="Comma 89" xfId="446"/>
    <cellStyle name="Comma 89 2" xfId="1041"/>
    <cellStyle name="Comma 9" xfId="131"/>
    <cellStyle name="Comma 90" xfId="447"/>
    <cellStyle name="Comma 90 2" xfId="1042"/>
    <cellStyle name="Comma 91" xfId="448"/>
    <cellStyle name="Comma 91 2" xfId="1043"/>
    <cellStyle name="Comma 92" xfId="449"/>
    <cellStyle name="Comma 92 2" xfId="1044"/>
    <cellStyle name="Comma 93" xfId="450"/>
    <cellStyle name="Comma 93 2" xfId="1045"/>
    <cellStyle name="Comma 94" xfId="451"/>
    <cellStyle name="Comma 94 2" xfId="1046"/>
    <cellStyle name="Comma 95" xfId="452"/>
    <cellStyle name="Comma 95 2" xfId="1047"/>
    <cellStyle name="Comma 96" xfId="453"/>
    <cellStyle name="Comma 96 2" xfId="1048"/>
    <cellStyle name="Comma 97" xfId="454"/>
    <cellStyle name="Comma 98" xfId="88"/>
    <cellStyle name="Comma 98 2" xfId="1122"/>
    <cellStyle name="Comma 98 3" xfId="1149"/>
    <cellStyle name="Comma 99" xfId="1102"/>
    <cellStyle name="comma zerodec" xfId="132"/>
    <cellStyle name="comma zerodec 2" xfId="455"/>
    <cellStyle name="Comma0" xfId="456"/>
    <cellStyle name="Comma0 - Modelo1" xfId="457"/>
    <cellStyle name="Comma0 - Style1" xfId="458"/>
    <cellStyle name="Comma0 10" xfId="459"/>
    <cellStyle name="Comma0 11" xfId="460"/>
    <cellStyle name="Comma0 12" xfId="461"/>
    <cellStyle name="Comma0 13" xfId="462"/>
    <cellStyle name="Comma0 14" xfId="463"/>
    <cellStyle name="Comma0 15" xfId="464"/>
    <cellStyle name="Comma0 16" xfId="465"/>
    <cellStyle name="Comma0 17" xfId="466"/>
    <cellStyle name="Comma0 18" xfId="467"/>
    <cellStyle name="Comma0 19" xfId="468"/>
    <cellStyle name="Comma0 2" xfId="469"/>
    <cellStyle name="Comma0 20" xfId="470"/>
    <cellStyle name="Comma0 21" xfId="471"/>
    <cellStyle name="Comma0 22" xfId="472"/>
    <cellStyle name="Comma0 23" xfId="473"/>
    <cellStyle name="Comma0 24" xfId="474"/>
    <cellStyle name="Comma0 25" xfId="475"/>
    <cellStyle name="Comma0 26" xfId="476"/>
    <cellStyle name="Comma0 27" xfId="477"/>
    <cellStyle name="Comma0 28" xfId="478"/>
    <cellStyle name="Comma0 29" xfId="479"/>
    <cellStyle name="Comma0 3" xfId="480"/>
    <cellStyle name="Comma0 30" xfId="481"/>
    <cellStyle name="Comma0 31" xfId="482"/>
    <cellStyle name="Comma0 32" xfId="483"/>
    <cellStyle name="Comma0 33" xfId="484"/>
    <cellStyle name="Comma0 34" xfId="485"/>
    <cellStyle name="Comma0 4" xfId="486"/>
    <cellStyle name="Comma0 5" xfId="487"/>
    <cellStyle name="Comma0 6" xfId="488"/>
    <cellStyle name="Comma0 7" xfId="489"/>
    <cellStyle name="Comma0 8" xfId="490"/>
    <cellStyle name="Comma0 9" xfId="491"/>
    <cellStyle name="Comma0_31.10.09-Leadsheet_FMC Update" xfId="492"/>
    <cellStyle name="Comma1 - Modelo2" xfId="493"/>
    <cellStyle name="Comma1 - Style2" xfId="494"/>
    <cellStyle name="company_title" xfId="495"/>
    <cellStyle name="Copied" xfId="496"/>
    <cellStyle name="Credit" xfId="497"/>
    <cellStyle name="Curpency_FGCOST-1_TCC-LCASH" xfId="498"/>
    <cellStyle name="Curren - Style3" xfId="499"/>
    <cellStyle name="Curren - Style4" xfId="500"/>
    <cellStyle name="Currency [00]" xfId="501"/>
    <cellStyle name="Currency0" xfId="502"/>
    <cellStyle name="Currency1" xfId="133"/>
    <cellStyle name="Currency1 2" xfId="503"/>
    <cellStyle name="Currency2" xfId="504"/>
    <cellStyle name="Dan" xfId="505"/>
    <cellStyle name="Date" xfId="506"/>
    <cellStyle name="Date 2" xfId="507"/>
    <cellStyle name="Date Short" xfId="508"/>
    <cellStyle name="Date_HMM'09 ZD-410 to 460" xfId="509"/>
    <cellStyle name="Debit" xfId="510"/>
    <cellStyle name="DELTA" xfId="511"/>
    <cellStyle name="Dezimal [0]_35ERI8T2gbIEMixb4v26icuOo" xfId="512"/>
    <cellStyle name="Dezimal_35ERI8T2gbIEMixb4v26icuOo" xfId="513"/>
    <cellStyle name="Dia" xfId="514"/>
    <cellStyle name="Dollar (zero dec)" xfId="134"/>
    <cellStyle name="Dollar (zero dec) 2" xfId="515"/>
    <cellStyle name="Encabez1" xfId="516"/>
    <cellStyle name="Encabez2" xfId="517"/>
    <cellStyle name="Enter Currency (0)" xfId="518"/>
    <cellStyle name="Enter Currency (2)" xfId="519"/>
    <cellStyle name="Enter Units (0)" xfId="520"/>
    <cellStyle name="Enter Units (1)" xfId="521"/>
    <cellStyle name="Enter Units (2)" xfId="522"/>
    <cellStyle name="Entered" xfId="523"/>
    <cellStyle name="Euro" xfId="524"/>
    <cellStyle name="Explanatory Text 2" xfId="59"/>
    <cellStyle name="Explanatory Text 2 2" xfId="525"/>
    <cellStyle name="F2" xfId="526"/>
    <cellStyle name="F3" xfId="527"/>
    <cellStyle name="F4" xfId="528"/>
    <cellStyle name="F5" xfId="529"/>
    <cellStyle name="F6" xfId="530"/>
    <cellStyle name="F7" xfId="531"/>
    <cellStyle name="F8" xfId="532"/>
    <cellStyle name="Fijo" xfId="533"/>
    <cellStyle name="Financiero" xfId="534"/>
    <cellStyle name="Fixed" xfId="535"/>
    <cellStyle name="Fixed 2" xfId="536"/>
    <cellStyle name="Format Number Column" xfId="537"/>
    <cellStyle name="Format Number Column 2" xfId="538"/>
    <cellStyle name="gar" xfId="539"/>
    <cellStyle name="Good 2" xfId="49"/>
    <cellStyle name="Good 2 2" xfId="135"/>
    <cellStyle name="Grey" xfId="136"/>
    <cellStyle name="gs]_x000d__x000a_Window=23,56,584,348, , ,1_x000d__x000a_dir1=0,0,491,191,-1,-1,1,30,201,1905,245,H:\WINDOWS\*.*_x000d__x000a_dir10=44,44,544,323," xfId="540"/>
    <cellStyle name="Header1" xfId="137"/>
    <cellStyle name="Header2" xfId="138"/>
    <cellStyle name="Heading" xfId="541"/>
    <cellStyle name="Heading 1 10" xfId="542"/>
    <cellStyle name="Heading 1 11" xfId="543"/>
    <cellStyle name="Heading 1 12" xfId="544"/>
    <cellStyle name="Heading 1 13" xfId="545"/>
    <cellStyle name="Heading 1 14" xfId="546"/>
    <cellStyle name="Heading 1 15" xfId="547"/>
    <cellStyle name="Heading 1 16" xfId="548"/>
    <cellStyle name="Heading 1 2" xfId="45"/>
    <cellStyle name="Heading 1 2 2" xfId="549"/>
    <cellStyle name="Heading 1 3" xfId="550"/>
    <cellStyle name="Heading 1 4" xfId="551"/>
    <cellStyle name="Heading 1 5" xfId="552"/>
    <cellStyle name="Heading 1 6" xfId="553"/>
    <cellStyle name="Heading 1 7" xfId="554"/>
    <cellStyle name="Heading 1 8" xfId="555"/>
    <cellStyle name="Heading 1 9" xfId="556"/>
    <cellStyle name="Heading 2 10" xfId="557"/>
    <cellStyle name="Heading 2 10 2" xfId="558"/>
    <cellStyle name="Heading 2 11" xfId="559"/>
    <cellStyle name="Heading 2 11 2" xfId="560"/>
    <cellStyle name="Heading 2 12" xfId="561"/>
    <cellStyle name="Heading 2 12 2" xfId="562"/>
    <cellStyle name="Heading 2 13" xfId="563"/>
    <cellStyle name="Heading 2 13 2" xfId="564"/>
    <cellStyle name="Heading 2 14" xfId="565"/>
    <cellStyle name="Heading 2 14 2" xfId="566"/>
    <cellStyle name="Heading 2 15" xfId="567"/>
    <cellStyle name="Heading 2 15 2" xfId="568"/>
    <cellStyle name="Heading 2 16" xfId="569"/>
    <cellStyle name="Heading 2 2" xfId="46"/>
    <cellStyle name="Heading 2 2 2" xfId="571"/>
    <cellStyle name="Heading 2 2 3" xfId="570"/>
    <cellStyle name="Heading 2 3" xfId="572"/>
    <cellStyle name="Heading 2 3 2" xfId="573"/>
    <cellStyle name="Heading 2 4" xfId="574"/>
    <cellStyle name="Heading 2 4 2" xfId="575"/>
    <cellStyle name="Heading 2 5" xfId="576"/>
    <cellStyle name="Heading 2 5 2" xfId="577"/>
    <cellStyle name="Heading 2 6" xfId="578"/>
    <cellStyle name="Heading 2 6 2" xfId="579"/>
    <cellStyle name="Heading 2 7" xfId="580"/>
    <cellStyle name="Heading 2 7 2" xfId="581"/>
    <cellStyle name="Heading 2 8" xfId="582"/>
    <cellStyle name="Heading 2 8 2" xfId="583"/>
    <cellStyle name="Heading 2 9" xfId="584"/>
    <cellStyle name="Heading 2 9 2" xfId="585"/>
    <cellStyle name="Heading 3 2" xfId="47"/>
    <cellStyle name="Heading 3 2 2" xfId="586"/>
    <cellStyle name="Heading 4 2" xfId="48"/>
    <cellStyle name="Heading 4 2 2" xfId="587"/>
    <cellStyle name="HEADING1" xfId="588"/>
    <cellStyle name="HEADING2" xfId="589"/>
    <cellStyle name="Indent" xfId="590"/>
    <cellStyle name="Info_Main" xfId="591"/>
    <cellStyle name="Input [yellow]" xfId="139"/>
    <cellStyle name="Input 2" xfId="52"/>
    <cellStyle name="Input 2 2" xfId="592"/>
    <cellStyle name="Input 3" xfId="593"/>
    <cellStyle name="Input 4" xfId="594"/>
    <cellStyle name="InputCurrency" xfId="595"/>
    <cellStyle name="InputPercent1" xfId="596"/>
    <cellStyle name="KPMG Heading 1" xfId="597"/>
    <cellStyle name="KPMG Heading 2" xfId="598"/>
    <cellStyle name="KPMG Heading 3" xfId="599"/>
    <cellStyle name="KPMG Heading 4" xfId="600"/>
    <cellStyle name="KPMG Normal" xfId="601"/>
    <cellStyle name="KPMG Normal Text" xfId="602"/>
    <cellStyle name="KPMG Normal_10" xfId="603"/>
    <cellStyle name="left" xfId="604"/>
    <cellStyle name="Link Currency (0)" xfId="605"/>
    <cellStyle name="Link Currency (2)" xfId="606"/>
    <cellStyle name="Link Units (0)" xfId="607"/>
    <cellStyle name="Link Units (1)" xfId="608"/>
    <cellStyle name="Link Units (2)" xfId="609"/>
    <cellStyle name="Linked Cell 2" xfId="55"/>
    <cellStyle name="Linked Cell 2 2" xfId="610"/>
    <cellStyle name="Miglia - Stile1" xfId="611"/>
    <cellStyle name="Miglia - Stile2" xfId="612"/>
    <cellStyle name="Miglia - Stile3" xfId="613"/>
    <cellStyle name="Miglia - Stile4" xfId="614"/>
    <cellStyle name="Miglia - Stile5" xfId="615"/>
    <cellStyle name="Migliaia (0)" xfId="616"/>
    <cellStyle name="Millares [0]_10 AVERIAS MASIVAS + ANT" xfId="617"/>
    <cellStyle name="Millares_10 AVERIAS MASIVAS + ANT" xfId="618"/>
    <cellStyle name="Milliers [0]_AR1194" xfId="619"/>
    <cellStyle name="Milliers_AR1194" xfId="620"/>
    <cellStyle name="Mon?taire [0]_AR1194" xfId="621"/>
    <cellStyle name="Mon?taire_AR1194" xfId="622"/>
    <cellStyle name="Moneda [0]_10 AVERIAS MASIVAS + ANT" xfId="623"/>
    <cellStyle name="Moneda_10 AVERIAS MASIVAS + ANT" xfId="624"/>
    <cellStyle name="Monétaire [0]_Capex2001" xfId="625"/>
    <cellStyle name="Monétaire_Capex2001" xfId="626"/>
    <cellStyle name="Monetario" xfId="627"/>
    <cellStyle name="NEC  TAIWAN" xfId="628"/>
    <cellStyle name="NEE" xfId="629"/>
    <cellStyle name="Neutral 2" xfId="51"/>
    <cellStyle name="Neutral 2 2" xfId="140"/>
    <cellStyle name="no dec" xfId="141"/>
    <cellStyle name="Normal" xfId="0" builtinId="0"/>
    <cellStyle name="Normal - Stile6" xfId="630"/>
    <cellStyle name="Normal - Stile7" xfId="631"/>
    <cellStyle name="Normal - Stile8" xfId="632"/>
    <cellStyle name="Normal - Style1" xfId="142"/>
    <cellStyle name="Normal - Style2" xfId="633"/>
    <cellStyle name="Normal - Style3" xfId="634"/>
    <cellStyle name="Normal - Style4" xfId="635"/>
    <cellStyle name="Normal - Style5" xfId="636"/>
    <cellStyle name="Normal - Style6" xfId="637"/>
    <cellStyle name="Normal - Style7" xfId="638"/>
    <cellStyle name="Normal - Style8" xfId="639"/>
    <cellStyle name="Normal 10" xfId="19"/>
    <cellStyle name="Normal 10 2" xfId="143"/>
    <cellStyle name="Normal 100" xfId="5"/>
    <cellStyle name="Normal 100 2" xfId="9"/>
    <cellStyle name="Normal 100 2 2" xfId="1008"/>
    <cellStyle name="Normal 100 3" xfId="1005"/>
    <cellStyle name="Normal 101" xfId="1002"/>
    <cellStyle name="Normal 102" xfId="1004"/>
    <cellStyle name="Normal 103" xfId="1101"/>
    <cellStyle name="Normal 104" xfId="3"/>
    <cellStyle name="Normal 105" xfId="1103"/>
    <cellStyle name="Normal 106" xfId="1132"/>
    <cellStyle name="Normal 107" xfId="1163"/>
    <cellStyle name="Normal 11" xfId="144"/>
    <cellStyle name="Normal 111" xfId="11"/>
    <cellStyle name="Normal 111 2" xfId="1109"/>
    <cellStyle name="Normal 111 3" xfId="1138"/>
    <cellStyle name="Normal 12" xfId="640"/>
    <cellStyle name="Normal 13" xfId="641"/>
    <cellStyle name="Normal 14" xfId="642"/>
    <cellStyle name="Normal 14 4" xfId="10"/>
    <cellStyle name="Normal 14 4 2" xfId="29"/>
    <cellStyle name="Normal 14 4 2 2" xfId="43"/>
    <cellStyle name="Normal 14 4 2 3" xfId="1009"/>
    <cellStyle name="Normal 14 4 2 4" xfId="1100"/>
    <cellStyle name="Normal 14 4 3" xfId="39"/>
    <cellStyle name="Normal 14 4 4" xfId="85"/>
    <cellStyle name="Normal 14 4 5" xfId="1003"/>
    <cellStyle name="Normal 14 4 6" xfId="1012"/>
    <cellStyle name="Normal 15" xfId="643"/>
    <cellStyle name="Normal 16" xfId="644"/>
    <cellStyle name="Normal 17" xfId="645"/>
    <cellStyle name="Normal 18" xfId="646"/>
    <cellStyle name="Normal 19" xfId="647"/>
    <cellStyle name="Normal 2" xfId="21"/>
    <cellStyle name="Normal 2 2" xfId="32"/>
    <cellStyle name="Normal 2 2 2" xfId="145"/>
    <cellStyle name="Normal 2 2 2 2" xfId="13"/>
    <cellStyle name="Normal 2 2 3" xfId="648"/>
    <cellStyle name="Normal 2 2 3 2" xfId="1049"/>
    <cellStyle name="Normal 2 2 4" xfId="91"/>
    <cellStyle name="Normal 2 2 5" xfId="1117"/>
    <cellStyle name="Normal 2 2 5 5" xfId="30"/>
    <cellStyle name="Normal 2 2 6" xfId="1114"/>
    <cellStyle name="Normal 2 3" xfId="146"/>
    <cellStyle name="Normal 2 4" xfId="147"/>
    <cellStyle name="Normal 2 5" xfId="148"/>
    <cellStyle name="Normal 2 6" xfId="649"/>
    <cellStyle name="Normal 2 6 2" xfId="1050"/>
    <cellStyle name="Normal 2 7" xfId="89"/>
    <cellStyle name="Normal 2 7 2" xfId="1013"/>
    <cellStyle name="Normal 2 8" xfId="1011"/>
    <cellStyle name="Normal 20" xfId="650"/>
    <cellStyle name="Normal 21" xfId="651"/>
    <cellStyle name="Normal 22" xfId="652"/>
    <cellStyle name="Normal 23" xfId="8"/>
    <cellStyle name="Normal 23 2" xfId="653"/>
    <cellStyle name="Normal 23 2 2" xfId="1051"/>
    <cellStyle name="Normal 24" xfId="654"/>
    <cellStyle name="Normal 24 2" xfId="655"/>
    <cellStyle name="Normal 24 2 2" xfId="1053"/>
    <cellStyle name="Normal 24 3" xfId="1052"/>
    <cellStyle name="Normal 25" xfId="14"/>
    <cellStyle name="Normal 25 2" xfId="657"/>
    <cellStyle name="Normal 25 2 2" xfId="1055"/>
    <cellStyle name="Normal 25 3" xfId="656"/>
    <cellStyle name="Normal 25 4" xfId="1054"/>
    <cellStyle name="Normal 25 5" xfId="1110"/>
    <cellStyle name="Normal 25 6" xfId="1139"/>
    <cellStyle name="Normal 26" xfId="658"/>
    <cellStyle name="Normal 26 2" xfId="659"/>
    <cellStyle name="Normal 26 3" xfId="660"/>
    <cellStyle name="Normal 26 3 2" xfId="1056"/>
    <cellStyle name="Normal 27" xfId="661"/>
    <cellStyle name="Normal 27 2" xfId="662"/>
    <cellStyle name="Normal 27 3" xfId="663"/>
    <cellStyle name="Normal 27 4" xfId="664"/>
    <cellStyle name="Normal 27 4 2" xfId="1057"/>
    <cellStyle name="Normal 28" xfId="665"/>
    <cellStyle name="Normal 28 2" xfId="666"/>
    <cellStyle name="Normal 28 2 2" xfId="1058"/>
    <cellStyle name="Normal 29" xfId="667"/>
    <cellStyle name="Normal 29 2" xfId="668"/>
    <cellStyle name="Normal 29 3" xfId="669"/>
    <cellStyle name="Normal 29 3 2" xfId="1124"/>
    <cellStyle name="Normal 29 3 3" xfId="1152"/>
    <cellStyle name="Normal 3" xfId="22"/>
    <cellStyle name="Normal 3 2" xfId="40"/>
    <cellStyle name="Normal 3 2 2" xfId="671"/>
    <cellStyle name="Normal 3 2 3" xfId="670"/>
    <cellStyle name="Normal 3 2 3 2" xfId="1125"/>
    <cellStyle name="Normal 3 2 3 3" xfId="1153"/>
    <cellStyle name="Normal 3 3" xfId="672"/>
    <cellStyle name="Normal 30" xfId="673"/>
    <cellStyle name="Normal 30 2" xfId="674"/>
    <cellStyle name="Normal 30 2 2" xfId="1060"/>
    <cellStyle name="Normal 30 3" xfId="675"/>
    <cellStyle name="Normal 30 3 2" xfId="1126"/>
    <cellStyle name="Normal 30 3 3" xfId="1154"/>
    <cellStyle name="Normal 30 4" xfId="1059"/>
    <cellStyle name="Normal 31" xfId="676"/>
    <cellStyle name="Normal 31 2" xfId="677"/>
    <cellStyle name="Normal 31 2 2" xfId="1062"/>
    <cellStyle name="Normal 31 3" xfId="678"/>
    <cellStyle name="Normal 31 3 2" xfId="1127"/>
    <cellStyle name="Normal 31 3 3" xfId="1155"/>
    <cellStyle name="Normal 31 4" xfId="1061"/>
    <cellStyle name="Normal 32" xfId="679"/>
    <cellStyle name="Normal 33" xfId="680"/>
    <cellStyle name="Normal 34" xfId="681"/>
    <cellStyle name="Normal 35" xfId="682"/>
    <cellStyle name="Normal 36" xfId="683"/>
    <cellStyle name="Normal 36 2" xfId="684"/>
    <cellStyle name="Normal 37" xfId="685"/>
    <cellStyle name="Normal 38" xfId="686"/>
    <cellStyle name="Normal 39" xfId="687"/>
    <cellStyle name="Normal 4" xfId="37"/>
    <cellStyle name="Normal 4 2" xfId="150"/>
    <cellStyle name="Normal 4 3" xfId="149"/>
    <cellStyle name="Normal 4 4" xfId="1118"/>
    <cellStyle name="Normal 4 5" xfId="1145"/>
    <cellStyle name="Normal 40" xfId="688"/>
    <cellStyle name="Normal 40 3" xfId="17"/>
    <cellStyle name="Normal 40 3 2" xfId="1112"/>
    <cellStyle name="Normal 40 3 3" xfId="1141"/>
    <cellStyle name="Normal 41" xfId="689"/>
    <cellStyle name="Normal 41 2" xfId="690"/>
    <cellStyle name="Normal 42" xfId="16"/>
    <cellStyle name="Normal 42 2" xfId="25"/>
    <cellStyle name="Normal 42 2 2" xfId="1115"/>
    <cellStyle name="Normal 42 2 3" xfId="1143"/>
    <cellStyle name="Normal 42 3" xfId="691"/>
    <cellStyle name="Normal 42 4" xfId="1111"/>
    <cellStyle name="Normal 42 5" xfId="1140"/>
    <cellStyle name="Normal 43" xfId="692"/>
    <cellStyle name="Normal 43 2" xfId="693"/>
    <cellStyle name="Normal 44" xfId="694"/>
    <cellStyle name="Normal 44 2" xfId="1063"/>
    <cellStyle name="Normal 45" xfId="695"/>
    <cellStyle name="Normal 45 2" xfId="1128"/>
    <cellStyle name="Normal 45 3" xfId="1156"/>
    <cellStyle name="Normal 46" xfId="696"/>
    <cellStyle name="Normal 46 2" xfId="1129"/>
    <cellStyle name="Normal 46 3" xfId="1157"/>
    <cellStyle name="Normal 47" xfId="697"/>
    <cellStyle name="Normal 47 2" xfId="1130"/>
    <cellStyle name="Normal 47 3" xfId="1158"/>
    <cellStyle name="Normal 48" xfId="698"/>
    <cellStyle name="Normal 49" xfId="699"/>
    <cellStyle name="Normal 5" xfId="34"/>
    <cellStyle name="Normal 5 2" xfId="151"/>
    <cellStyle name="Normal 50" xfId="700"/>
    <cellStyle name="Normal 51" xfId="701"/>
    <cellStyle name="Normal 51 2" xfId="1064"/>
    <cellStyle name="Normal 52" xfId="702"/>
    <cellStyle name="Normal 53" xfId="703"/>
    <cellStyle name="Normal 54" xfId="704"/>
    <cellStyle name="Normal 55" xfId="705"/>
    <cellStyle name="Normal 56" xfId="706"/>
    <cellStyle name="Normal 57" xfId="707"/>
    <cellStyle name="Normal 58" xfId="708"/>
    <cellStyle name="Normal 59" xfId="709"/>
    <cellStyle name="Normal 6" xfId="152"/>
    <cellStyle name="Normal 6 2" xfId="153"/>
    <cellStyle name="Normal 60" xfId="710"/>
    <cellStyle name="Normal 61" xfId="711"/>
    <cellStyle name="Normal 62" xfId="712"/>
    <cellStyle name="Normal 63" xfId="713"/>
    <cellStyle name="Normal 64" xfId="714"/>
    <cellStyle name="Normal 65" xfId="715"/>
    <cellStyle name="Normal 66" xfId="716"/>
    <cellStyle name="Normal 67" xfId="717"/>
    <cellStyle name="Normal 68" xfId="718"/>
    <cellStyle name="Normal 69" xfId="719"/>
    <cellStyle name="Normal 7" xfId="154"/>
    <cellStyle name="Normal 7 2 2" xfId="720"/>
    <cellStyle name="Normal 70" xfId="721"/>
    <cellStyle name="Normal 71" xfId="722"/>
    <cellStyle name="Normal 72" xfId="723"/>
    <cellStyle name="Normal 73" xfId="724"/>
    <cellStyle name="Normal 74" xfId="725"/>
    <cellStyle name="Normal 75" xfId="726"/>
    <cellStyle name="Normal 76" xfId="727"/>
    <cellStyle name="Normal 77" xfId="728"/>
    <cellStyle name="Normal 78" xfId="729"/>
    <cellStyle name="Normal 79" xfId="730"/>
    <cellStyle name="Normal 8" xfId="155"/>
    <cellStyle name="Normal 80" xfId="731"/>
    <cellStyle name="Normal 81" xfId="732"/>
    <cellStyle name="Normal 82" xfId="733"/>
    <cellStyle name="Normal 83" xfId="734"/>
    <cellStyle name="Normal 84" xfId="735"/>
    <cellStyle name="Normal 85" xfId="736"/>
    <cellStyle name="Normal 86" xfId="737"/>
    <cellStyle name="Normal 87" xfId="738"/>
    <cellStyle name="Normal 88" xfId="739"/>
    <cellStyle name="Normal 89" xfId="740"/>
    <cellStyle name="Normal 9" xfId="156"/>
    <cellStyle name="Normal 9 2" xfId="157"/>
    <cellStyle name="Normal 90" xfId="741"/>
    <cellStyle name="Normal 91" xfId="742"/>
    <cellStyle name="Normal 92" xfId="743"/>
    <cellStyle name="Normal 93" xfId="744"/>
    <cellStyle name="Normal 94" xfId="745"/>
    <cellStyle name="Normal 95" xfId="87"/>
    <cellStyle name="Normal 95 2" xfId="1121"/>
    <cellStyle name="Normal 95 3" xfId="1148"/>
    <cellStyle name="Normal 96" xfId="999"/>
    <cellStyle name="Normal 96 2" xfId="1098"/>
    <cellStyle name="Normal 97" xfId="1000"/>
    <cellStyle name="Normal 97 2" xfId="1099"/>
    <cellStyle name="Normal 98" xfId="86"/>
    <cellStyle name="Normal 99" xfId="1001"/>
    <cellStyle name="Normal0" xfId="746"/>
    <cellStyle name="Normale_sc_azione" xfId="747"/>
    <cellStyle name="normální_Site#13-Bangkok" xfId="748"/>
    <cellStyle name="Note 2" xfId="58"/>
    <cellStyle name="Note 2 2" xfId="749"/>
    <cellStyle name="oft Excel]_x000d__x000a_Comment=The open=/f lines load custom functions into the Paste Function list._x000d__x000a_Maximized=3_x000d__x000a_Basics=1_x000d__x000a_A" xfId="750"/>
    <cellStyle name="Output 2" xfId="53"/>
    <cellStyle name="Output 2 2" xfId="751"/>
    <cellStyle name="Output Amounts" xfId="752"/>
    <cellStyle name="Output Amounts 2" xfId="753"/>
    <cellStyle name="Output Column Headings" xfId="754"/>
    <cellStyle name="Output Line Items" xfId="755"/>
    <cellStyle name="Output Report Heading" xfId="756"/>
    <cellStyle name="Output Report Title" xfId="757"/>
    <cellStyle name="OUTPUTERROR" xfId="758"/>
    <cellStyle name="OUTPUTNORMAL" xfId="759"/>
    <cellStyle name="PageSubTitle" xfId="760"/>
    <cellStyle name="PageTitle" xfId="761"/>
    <cellStyle name="Pattern" xfId="762"/>
    <cellStyle name="Percent [0]" xfId="763"/>
    <cellStyle name="Percent [00]" xfId="764"/>
    <cellStyle name="Percent [2]" xfId="158"/>
    <cellStyle name="Percent [2] 2" xfId="765"/>
    <cellStyle name="Percent 10" xfId="28"/>
    <cellStyle name="Percent 11" xfId="766"/>
    <cellStyle name="Percent 12" xfId="767"/>
    <cellStyle name="Percent 13" xfId="768"/>
    <cellStyle name="Percent 14" xfId="769"/>
    <cellStyle name="Percent 15" xfId="770"/>
    <cellStyle name="Percent 16" xfId="771"/>
    <cellStyle name="Percent 16 2" xfId="772"/>
    <cellStyle name="Percent 16 3" xfId="773"/>
    <cellStyle name="Percent 16 3 2" xfId="774"/>
    <cellStyle name="Percent 16 4" xfId="775"/>
    <cellStyle name="Percent 17" xfId="776"/>
    <cellStyle name="Percent 17 2" xfId="777"/>
    <cellStyle name="Percent 18" xfId="778"/>
    <cellStyle name="Percent 19" xfId="18"/>
    <cellStyle name="Percent 19 2" xfId="26"/>
    <cellStyle name="Percent 19 2 2" xfId="1116"/>
    <cellStyle name="Percent 19 2 3" xfId="1144"/>
    <cellStyle name="Percent 19 3" xfId="779"/>
    <cellStyle name="Percent 19 4" xfId="1113"/>
    <cellStyle name="Percent 19 5" xfId="1142"/>
    <cellStyle name="Percent 2" xfId="31"/>
    <cellStyle name="Percent 2 2" xfId="780"/>
    <cellStyle name="Percent 2 2 2" xfId="1065"/>
    <cellStyle name="Percent 2 3" xfId="159"/>
    <cellStyle name="Percent 2 4" xfId="1010"/>
    <cellStyle name="Percent 20" xfId="781"/>
    <cellStyle name="Percent 20 2" xfId="782"/>
    <cellStyle name="Percent 21" xfId="783"/>
    <cellStyle name="Percent 21 2" xfId="784"/>
    <cellStyle name="Percent 22" xfId="785"/>
    <cellStyle name="Percent 23" xfId="786"/>
    <cellStyle name="Percent 24" xfId="787"/>
    <cellStyle name="Percent 25" xfId="788"/>
    <cellStyle name="Percent 26" xfId="789"/>
    <cellStyle name="Percent 27" xfId="790"/>
    <cellStyle name="Percent 28" xfId="791"/>
    <cellStyle name="Percent 29" xfId="792"/>
    <cellStyle name="Percent 3" xfId="42"/>
    <cellStyle name="Percent 3 2" xfId="160"/>
    <cellStyle name="Percent 3 3" xfId="1120"/>
    <cellStyle name="Percent 3 4" xfId="1147"/>
    <cellStyle name="Percent 30" xfId="793"/>
    <cellStyle name="Percent 31" xfId="794"/>
    <cellStyle name="Percent 32" xfId="795"/>
    <cellStyle name="Percent 33" xfId="796"/>
    <cellStyle name="Percent 33 2" xfId="797"/>
    <cellStyle name="Percent 34" xfId="798"/>
    <cellStyle name="Percent 34 2" xfId="799"/>
    <cellStyle name="Percent 35" xfId="800"/>
    <cellStyle name="Percent 35 2" xfId="801"/>
    <cellStyle name="Percent 36" xfId="802"/>
    <cellStyle name="Percent 36 2" xfId="803"/>
    <cellStyle name="Percent 37" xfId="804"/>
    <cellStyle name="Percent 38" xfId="805"/>
    <cellStyle name="Percent 39" xfId="806"/>
    <cellStyle name="Percent 4" xfId="36"/>
    <cellStyle name="Percent 4 2" xfId="161"/>
    <cellStyle name="Percent 40" xfId="807"/>
    <cellStyle name="Percent 41" xfId="808"/>
    <cellStyle name="Percent 41 2" xfId="809"/>
    <cellStyle name="Percent 42" xfId="810"/>
    <cellStyle name="Percent 42 2" xfId="811"/>
    <cellStyle name="Percent 43" xfId="812"/>
    <cellStyle name="Percent 44" xfId="813"/>
    <cellStyle name="Percent 44 2" xfId="1066"/>
    <cellStyle name="Percent 45" xfId="814"/>
    <cellStyle name="Percent 46" xfId="815"/>
    <cellStyle name="Percent 47" xfId="816"/>
    <cellStyle name="Percent 47 2" xfId="1067"/>
    <cellStyle name="Percent 48" xfId="817"/>
    <cellStyle name="Percent 48 2" xfId="1068"/>
    <cellStyle name="Percent 49" xfId="818"/>
    <cellStyle name="Percent 49 2" xfId="1069"/>
    <cellStyle name="Percent 5" xfId="819"/>
    <cellStyle name="Percent 50" xfId="820"/>
    <cellStyle name="Percent 50 2" xfId="1070"/>
    <cellStyle name="Percent 51" xfId="821"/>
    <cellStyle name="Percent 51 2" xfId="1071"/>
    <cellStyle name="Percent 52" xfId="822"/>
    <cellStyle name="Percent 52 2" xfId="1072"/>
    <cellStyle name="Percent 53" xfId="823"/>
    <cellStyle name="Percent 53 2" xfId="1073"/>
    <cellStyle name="Percent 54" xfId="824"/>
    <cellStyle name="Percent 54 2" xfId="1074"/>
    <cellStyle name="Percent 55" xfId="825"/>
    <cellStyle name="Percent 56" xfId="826"/>
    <cellStyle name="Percent 57" xfId="827"/>
    <cellStyle name="Percent 58" xfId="828"/>
    <cellStyle name="Percent 58 2" xfId="1075"/>
    <cellStyle name="Percent 59" xfId="829"/>
    <cellStyle name="Percent 59 2" xfId="1076"/>
    <cellStyle name="Percent 6" xfId="830"/>
    <cellStyle name="Percent 60" xfId="831"/>
    <cellStyle name="Percent 60 2" xfId="1077"/>
    <cellStyle name="Percent 61" xfId="832"/>
    <cellStyle name="Percent 61 2" xfId="1078"/>
    <cellStyle name="Percent 62" xfId="833"/>
    <cellStyle name="Percent 62 2" xfId="1079"/>
    <cellStyle name="Percent 63" xfId="834"/>
    <cellStyle name="Percent 63 2" xfId="1080"/>
    <cellStyle name="Percent 64" xfId="835"/>
    <cellStyle name="Percent 64 2" xfId="1081"/>
    <cellStyle name="Percent 65" xfId="836"/>
    <cellStyle name="Percent 66" xfId="837"/>
    <cellStyle name="Percent 66 2" xfId="1082"/>
    <cellStyle name="Percent 67" xfId="838"/>
    <cellStyle name="Percent 67 2" xfId="1083"/>
    <cellStyle name="Percent 68" xfId="839"/>
    <cellStyle name="Percent 68 2" xfId="1084"/>
    <cellStyle name="Percent 69" xfId="840"/>
    <cellStyle name="Percent 69 2" xfId="1085"/>
    <cellStyle name="Percent 7" xfId="841"/>
    <cellStyle name="Percent 70" xfId="842"/>
    <cellStyle name="Percent 70 2" xfId="1086"/>
    <cellStyle name="Percent 71" xfId="843"/>
    <cellStyle name="Percent 71 2" xfId="1087"/>
    <cellStyle name="Percent 72" xfId="844"/>
    <cellStyle name="Percent 72 2" xfId="1088"/>
    <cellStyle name="Percent 73" xfId="845"/>
    <cellStyle name="Percent 73 2" xfId="1089"/>
    <cellStyle name="Percent 74" xfId="846"/>
    <cellStyle name="Percent 75" xfId="847"/>
    <cellStyle name="Percent 76" xfId="848"/>
    <cellStyle name="Percent 77" xfId="849"/>
    <cellStyle name="Percent 77 2" xfId="1090"/>
    <cellStyle name="Percent 78" xfId="850"/>
    <cellStyle name="Percent 78 2" xfId="1091"/>
    <cellStyle name="Percent 79" xfId="851"/>
    <cellStyle name="Percent 79 2" xfId="1092"/>
    <cellStyle name="Percent 8" xfId="852"/>
    <cellStyle name="Percent 80" xfId="853"/>
    <cellStyle name="Percent 80 2" xfId="1093"/>
    <cellStyle name="Percent 81" xfId="854"/>
    <cellStyle name="Percent 81 2" xfId="1094"/>
    <cellStyle name="Percent 82" xfId="855"/>
    <cellStyle name="Percent 82 2" xfId="1095"/>
    <cellStyle name="Percent 83" xfId="856"/>
    <cellStyle name="Percent 83 2" xfId="1096"/>
    <cellStyle name="Percent 84" xfId="857"/>
    <cellStyle name="Percent 84 2" xfId="1097"/>
    <cellStyle name="Percent 85" xfId="858"/>
    <cellStyle name="Percent 86" xfId="24"/>
    <cellStyle name="Percent 87" xfId="1105"/>
    <cellStyle name="Percent 88" xfId="1134"/>
    <cellStyle name="Percent 89" xfId="1161"/>
    <cellStyle name="Percent 9" xfId="859"/>
    <cellStyle name="PERCENTAGE" xfId="860"/>
    <cellStyle name="PLAN" xfId="861"/>
    <cellStyle name="Porcentaje" xfId="862"/>
    <cellStyle name="Porcentual_ret_conso_statu_2000" xfId="863"/>
    <cellStyle name="PrePop Currency (0)" xfId="864"/>
    <cellStyle name="PrePop Currency (2)" xfId="865"/>
    <cellStyle name="PrePop Units (0)" xfId="866"/>
    <cellStyle name="PrePop Units (1)" xfId="867"/>
    <cellStyle name="PrePop Units (2)" xfId="868"/>
    <cellStyle name="PSChar" xfId="869"/>
    <cellStyle name="PSChar 2" xfId="870"/>
    <cellStyle name="PSDate" xfId="871"/>
    <cellStyle name="PSDate 2" xfId="872"/>
    <cellStyle name="PSDec" xfId="873"/>
    <cellStyle name="PSDec 2" xfId="874"/>
    <cellStyle name="PSHeading" xfId="875"/>
    <cellStyle name="PSInt" xfId="876"/>
    <cellStyle name="PSSpacer" xfId="877"/>
    <cellStyle name="PSSpacer 2" xfId="878"/>
    <cellStyle name="pwstyle" xfId="879"/>
    <cellStyle name="Q" xfId="880"/>
    <cellStyle name="QTR94_95_INCOME CTMP#1 98" xfId="881"/>
    <cellStyle name="Quantity" xfId="162"/>
    <cellStyle name="Quantity 2" xfId="882"/>
    <cellStyle name="report_title" xfId="883"/>
    <cellStyle name="RevList" xfId="884"/>
    <cellStyle name="RM" xfId="885"/>
    <cellStyle name="S0" xfId="163"/>
    <cellStyle name="S1" xfId="164"/>
    <cellStyle name="S10" xfId="165"/>
    <cellStyle name="S11" xfId="166"/>
    <cellStyle name="S12" xfId="167"/>
    <cellStyle name="S13" xfId="168"/>
    <cellStyle name="S14" xfId="169"/>
    <cellStyle name="S15" xfId="170"/>
    <cellStyle name="S16" xfId="171"/>
    <cellStyle name="S17" xfId="172"/>
    <cellStyle name="S18" xfId="173"/>
    <cellStyle name="S19" xfId="174"/>
    <cellStyle name="S2" xfId="175"/>
    <cellStyle name="S20" xfId="176"/>
    <cellStyle name="S21" xfId="177"/>
    <cellStyle name="S22" xfId="178"/>
    <cellStyle name="S3" xfId="179"/>
    <cellStyle name="S4" xfId="180"/>
    <cellStyle name="S5" xfId="181"/>
    <cellStyle name="S6" xfId="182"/>
    <cellStyle name="S7" xfId="183"/>
    <cellStyle name="S8" xfId="184"/>
    <cellStyle name="S9" xfId="185"/>
    <cellStyle name="SCH1" xfId="886"/>
    <cellStyle name="small border line" xfId="887"/>
    <cellStyle name="small border line 2" xfId="1131"/>
    <cellStyle name="small border line 3" xfId="1160"/>
    <cellStyle name="small border line 4" xfId="1151"/>
    <cellStyle name="Standard" xfId="888"/>
    <cellStyle name="Style 1" xfId="889"/>
    <cellStyle name="Style 2" xfId="890"/>
    <cellStyle name="style1" xfId="891"/>
    <cellStyle name="SubHeading" xfId="892"/>
    <cellStyle name="Subtotal" xfId="893"/>
    <cellStyle name="TB" xfId="894"/>
    <cellStyle name="Text" xfId="895"/>
    <cellStyle name="Text Indent A" xfId="896"/>
    <cellStyle name="Text Indent B" xfId="897"/>
    <cellStyle name="Text Indent C" xfId="898"/>
    <cellStyle name="Title 2" xfId="44"/>
    <cellStyle name="Title 2 2" xfId="899"/>
    <cellStyle name="TMS RMMN" xfId="900"/>
    <cellStyle name="Total 10" xfId="901"/>
    <cellStyle name="Total 11" xfId="902"/>
    <cellStyle name="Total 12" xfId="903"/>
    <cellStyle name="Total 13" xfId="904"/>
    <cellStyle name="Total 14" xfId="905"/>
    <cellStyle name="Total 15" xfId="906"/>
    <cellStyle name="Total 16" xfId="907"/>
    <cellStyle name="Total 2" xfId="60"/>
    <cellStyle name="Total 2 2" xfId="908"/>
    <cellStyle name="Total 3" xfId="909"/>
    <cellStyle name="Total 4" xfId="910"/>
    <cellStyle name="Total 5" xfId="911"/>
    <cellStyle name="Total 6" xfId="912"/>
    <cellStyle name="Total 7" xfId="913"/>
    <cellStyle name="Total 8" xfId="914"/>
    <cellStyle name="Total 9" xfId="915"/>
    <cellStyle name="Tusental (0)_pldt" xfId="916"/>
    <cellStyle name="Tusental_pldt" xfId="917"/>
    <cellStyle name="Valuta (0)" xfId="918"/>
    <cellStyle name="Valuta_Page 12" xfId="919"/>
    <cellStyle name="W" xfId="920"/>
    <cellStyle name="W?hrung_PACKART" xfId="921"/>
    <cellStyle name="Währung [0]_Tabelle1" xfId="922"/>
    <cellStyle name="Währung_Tabelle1" xfId="923"/>
    <cellStyle name="Warning Text 2" xfId="57"/>
    <cellStyle name="Warning Text 2 2" xfId="924"/>
    <cellStyle name="wrap" xfId="925"/>
    <cellStyle name="Wไhrung [0]_35ERI8T2gbIEMixb4v26icuOo" xfId="926"/>
    <cellStyle name="Wไhrung_35ERI8T2gbIEMixb4v26icuOo" xfId="927"/>
    <cellStyle name="アクセント 1" xfId="186"/>
    <cellStyle name="アクセント 2" xfId="187"/>
    <cellStyle name="アクセント 4" xfId="188"/>
    <cellStyle name="ｵﾒﾁ｡ﾒﾃ爼ﾗ靉ﾁ篦ｧﾋﾅﾒﾂﾁﾔｵﾔ" xfId="928"/>
    <cellStyle name="การคำนวณ" xfId="941"/>
    <cellStyle name="ข้อความเตือน" xfId="942"/>
    <cellStyle name="ข้อความอธิบาย" xfId="943"/>
    <cellStyle name="เครื่องหมายจุลภาค" xfId="930"/>
    <cellStyle name="เครื่องหมายจุลภาค [0]" xfId="931"/>
    <cellStyle name="เครื่องหมายจุลภาค 2" xfId="189"/>
    <cellStyle name="เครื่องหมายจุลภาค_~0391937" xfId="932"/>
    <cellStyle name="เครื่องหมายเปอร์เซ็นต์" xfId="929"/>
    <cellStyle name="เครื่องหมายสกุลเงิน" xfId="933"/>
    <cellStyle name="เครื่องหมายสกุลเงิน [0]" xfId="934"/>
    <cellStyle name="เครื่องหมายสกุลเงิน_~0391937" xfId="935"/>
    <cellStyle name="ชื่อเรื่อง" xfId="944"/>
    <cellStyle name="เชื่อมโยงหลายมิติ" xfId="936"/>
    <cellStyle name="เซลล์ตรวจสอบ" xfId="937"/>
    <cellStyle name="เซลล์ที่มีการเชื่อมโยง" xfId="938"/>
    <cellStyle name="ณfน๔_NTCณ๘ป๙ (2)" xfId="945"/>
    <cellStyle name="ดี" xfId="946"/>
    <cellStyle name="ตามการเชื่อมโยงหลายมิติ" xfId="947"/>
    <cellStyle name="น้บะภฒ_95" xfId="190"/>
    <cellStyle name="ปกติ 2" xfId="191"/>
    <cellStyle name="ปกติ_~0391937" xfId="948"/>
    <cellStyle name="ป้อนค่า" xfId="949"/>
    <cellStyle name="ปานกลาง" xfId="950"/>
    <cellStyle name="ผลรวม" xfId="951"/>
    <cellStyle name="แย่" xfId="939"/>
    <cellStyle name="ฤ?ธถ [0]_95" xfId="952"/>
    <cellStyle name="ฤ?ธถ_95" xfId="953"/>
    <cellStyle name="ฤธถ [0]_95" xfId="192"/>
    <cellStyle name="ฤธถ_95" xfId="193"/>
    <cellStyle name="ลEญ [0]_laroux" xfId="954"/>
    <cellStyle name="ลEญ_laroux" xfId="955"/>
    <cellStyle name="ลวดลาย" xfId="956"/>
    <cellStyle name="ล๋ศญ [0]_95" xfId="194"/>
    <cellStyle name="ล๋ศญ_95" xfId="195"/>
    <cellStyle name="ลักษณะ 1" xfId="957"/>
    <cellStyle name="วฅมุ_4ฟ๙ฝวภ๛" xfId="196"/>
    <cellStyle name="ส่วนที่ถูกเน้น1" xfId="958"/>
    <cellStyle name="ส่วนที่ถูกเน้น2" xfId="959"/>
    <cellStyle name="ส่วนที่ถูกเน้น3" xfId="960"/>
    <cellStyle name="ส่วนที่ถูกเน้น4" xfId="961"/>
    <cellStyle name="ส่วนที่ถูกเน้น5" xfId="962"/>
    <cellStyle name="ส่วนที่ถูกเน้น6" xfId="963"/>
    <cellStyle name="แสดงผล" xfId="940"/>
    <cellStyle name="หมายเหตุ" xfId="964"/>
    <cellStyle name="หัวเรื่อง 1" xfId="965"/>
    <cellStyle name="หัวเรื่อง 2" xfId="966"/>
    <cellStyle name="หัวเรื่อง 3" xfId="967"/>
    <cellStyle name="หัวเรื่อง 4" xfId="968"/>
    <cellStyle name="ơ᪒＀＀＀＀＀＀＀＀＀＀＀＀＀＀＀＀＀＀＀＀＀＀＀＀＀＀＀＀ma_QTR94_95_1ฟ๙ศธบ๑ณปฟช (2)" xfId="969"/>
    <cellStyle name="…_x000e__x000a_ธ๎_x000c_U_x0001_ฅ_x0005_ด_x000a__x0007__x0001__x0001_" xfId="970"/>
    <cellStyle name="_x001d_๐7_x000c_๎_x0017__x000d_เU_x0001_า_x0006_|!_x0007__x0001__x0001_" xfId="971"/>
    <cellStyle name="_x001d_๐7_x000c_๎_x0017__x000d_เU_x0001_า_x0006_!_x0007__x0001__x0001_" xfId="972"/>
    <cellStyle name="_xddb0_̟ᩒb_xdddc_̟ᩢb_xde1c_̟ᩲbơ᪂bơ᪒＀＀＀＀＀＀＀＀＀＀＀＀＀＀＀＀＀＀＀＀＀＀＀＀＀＀＀＀ma_QTR94_95_1ฟ๙ศธบ๑ณปฟช (2)" xfId="973"/>
    <cellStyle name="백분율_95" xfId="974"/>
    <cellStyle name="콤마 [0]_12월" xfId="975"/>
    <cellStyle name="콤마_12월" xfId="976"/>
    <cellStyle name="통화 [0]_12월" xfId="977"/>
    <cellStyle name="통화_12월" xfId="978"/>
    <cellStyle name="표준_1.6GB" xfId="979"/>
    <cellStyle name="一般_0006(1)" xfId="980"/>
    <cellStyle name="千位分隔_10原料汇总" xfId="981"/>
    <cellStyle name="千分位[0]_0227" xfId="982"/>
    <cellStyle name="千分位_0227" xfId="983"/>
    <cellStyle name="后继超级链接" xfId="984"/>
    <cellStyle name="常规_03-三表 (1)" xfId="985"/>
    <cellStyle name="未定義" xfId="986"/>
    <cellStyle name="桁区切り [0.00]_4550" xfId="987"/>
    <cellStyle name="桁区切り_4550" xfId="988"/>
    <cellStyle name="標準_4550" xfId="989"/>
    <cellStyle name="爼ﾗ靉ﾁ篦ｧﾋﾅﾒﾂﾁﾔｵﾔ" xfId="990"/>
    <cellStyle name="百分比_0227" xfId="991"/>
    <cellStyle name="貨幣 [0]_0227" xfId="992"/>
    <cellStyle name="貨幣[0]_LC (2)" xfId="993"/>
    <cellStyle name="貨幣_0227" xfId="994"/>
    <cellStyle name="超级链接" xfId="995"/>
    <cellStyle name="超連結_FOB-WIP" xfId="996"/>
    <cellStyle name="通貨 [0.00]_laroux" xfId="997"/>
    <cellStyle name="通貨_laroux" xfId="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nchan\Desktop\MK2019\MK\D.MK%20Cash%20flows-Separate%20Dec'19%2020200204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BE ตราสารหนี้ Q4'19"/>
      <sheetName val="BEตราสารหนี้ Q3'19"/>
      <sheetName val="Disclaimer"/>
    </sheetNames>
    <sheetDataSet>
      <sheetData sheetId="0">
        <row r="10">
          <cell r="C10">
            <v>364498</v>
          </cell>
        </row>
        <row r="11">
          <cell r="C11">
            <v>10753494</v>
          </cell>
        </row>
        <row r="12">
          <cell r="C12">
            <v>30996903</v>
          </cell>
        </row>
        <row r="13">
          <cell r="C13">
            <v>7063694</v>
          </cell>
        </row>
        <row r="14">
          <cell r="C14">
            <v>2332400</v>
          </cell>
        </row>
        <row r="15">
          <cell r="C15">
            <v>86293</v>
          </cell>
        </row>
        <row r="16">
          <cell r="C16">
            <v>0</v>
          </cell>
        </row>
        <row r="17">
          <cell r="C17">
            <v>4</v>
          </cell>
        </row>
        <row r="20">
          <cell r="C20">
            <v>-1372430</v>
          </cell>
        </row>
        <row r="22">
          <cell r="C22">
            <v>-615128</v>
          </cell>
        </row>
        <row r="24">
          <cell r="C24">
            <v>-57995200</v>
          </cell>
        </row>
        <row r="94">
          <cell r="C94">
            <v>250000000</v>
          </cell>
        </row>
        <row r="95">
          <cell r="C95">
            <v>2252500000</v>
          </cell>
        </row>
      </sheetData>
      <sheetData sheetId="1">
        <row r="148">
          <cell r="J148">
            <v>1497946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52"/>
  <sheetViews>
    <sheetView tabSelected="1" zoomScaleNormal="100" zoomScaleSheetLayoutView="82" workbookViewId="0">
      <selection activeCell="A2" sqref="A2"/>
    </sheetView>
  </sheetViews>
  <sheetFormatPr defaultColWidth="9.28515625" defaultRowHeight="23.25" customHeight="1"/>
  <cols>
    <col min="1" max="1" width="37" style="14" customWidth="1"/>
    <col min="2" max="2" width="9.28515625" style="53" customWidth="1"/>
    <col min="3" max="3" width="1" style="14" customWidth="1"/>
    <col min="4" max="4" width="14.28515625" style="14" customWidth="1"/>
    <col min="5" max="5" width="1" style="14" customWidth="1"/>
    <col min="6" max="6" width="14.28515625" style="14" customWidth="1"/>
    <col min="7" max="7" width="1" style="14" customWidth="1"/>
    <col min="8" max="8" width="14.5703125" style="14" customWidth="1"/>
    <col min="9" max="9" width="1" style="14" customWidth="1"/>
    <col min="10" max="10" width="14.28515625" style="14" customWidth="1"/>
    <col min="11" max="11" width="17.28515625" style="14" customWidth="1"/>
    <col min="12" max="12" width="39.28515625" style="54" customWidth="1"/>
    <col min="13" max="13" width="17" style="14" bestFit="1" customWidth="1"/>
    <col min="14" max="14" width="1.7109375" style="14" customWidth="1"/>
    <col min="15" max="15" width="16" style="14" bestFit="1" customWidth="1"/>
    <col min="16" max="17" width="17.42578125" style="54" bestFit="1" customWidth="1"/>
    <col min="18" max="16384" width="9.28515625" style="14"/>
  </cols>
  <sheetData>
    <row r="1" spans="1:17" s="47" customFormat="1" ht="25.5" customHeight="1">
      <c r="A1" s="10" t="s">
        <v>47</v>
      </c>
      <c r="B1" s="46"/>
      <c r="L1" s="48"/>
      <c r="P1" s="48"/>
      <c r="Q1" s="48"/>
    </row>
    <row r="2" spans="1:17" s="47" customFormat="1" ht="25.5" customHeight="1">
      <c r="A2" s="10" t="s">
        <v>48</v>
      </c>
      <c r="B2" s="46"/>
      <c r="L2" s="48"/>
      <c r="P2" s="48"/>
      <c r="Q2" s="48"/>
    </row>
    <row r="3" spans="1:17" ht="23.25" customHeight="1">
      <c r="B3" s="56"/>
      <c r="C3" s="88"/>
      <c r="E3" s="88"/>
      <c r="F3" s="88"/>
      <c r="G3" s="88"/>
      <c r="H3" s="88"/>
      <c r="I3" s="88"/>
      <c r="J3" s="88"/>
    </row>
    <row r="4" spans="1:17" ht="24" customHeight="1">
      <c r="A4" s="2"/>
      <c r="B4" s="108"/>
      <c r="C4" s="3"/>
      <c r="D4" s="235" t="s">
        <v>30</v>
      </c>
      <c r="E4" s="235"/>
      <c r="F4" s="235"/>
      <c r="G4" s="235"/>
      <c r="H4" s="235" t="s">
        <v>40</v>
      </c>
      <c r="I4" s="235"/>
      <c r="J4" s="235"/>
    </row>
    <row r="5" spans="1:17" ht="24" customHeight="1">
      <c r="A5" s="3"/>
      <c r="B5" s="3"/>
      <c r="C5" s="3"/>
      <c r="D5" s="237" t="s">
        <v>73</v>
      </c>
      <c r="E5" s="237"/>
      <c r="F5" s="237"/>
      <c r="G5" s="132"/>
      <c r="H5" s="237" t="s">
        <v>73</v>
      </c>
      <c r="I5" s="237"/>
      <c r="J5" s="237"/>
    </row>
    <row r="6" spans="1:17" ht="24" customHeight="1">
      <c r="A6" s="12" t="s">
        <v>2</v>
      </c>
      <c r="B6" s="133" t="s">
        <v>1</v>
      </c>
      <c r="C6" s="3"/>
      <c r="D6" s="134">
        <v>2562</v>
      </c>
      <c r="E6" s="134"/>
      <c r="F6" s="134">
        <v>2561</v>
      </c>
      <c r="G6" s="134"/>
      <c r="H6" s="134">
        <v>2562</v>
      </c>
      <c r="I6" s="134"/>
      <c r="J6" s="134">
        <v>2561</v>
      </c>
    </row>
    <row r="7" spans="1:17" ht="24" customHeight="1">
      <c r="A7" s="12"/>
      <c r="B7" s="133"/>
      <c r="C7" s="3"/>
      <c r="D7" s="234" t="s">
        <v>83</v>
      </c>
      <c r="E7" s="234"/>
      <c r="F7" s="234"/>
      <c r="G7" s="234"/>
      <c r="H7" s="234"/>
      <c r="I7" s="234"/>
      <c r="J7" s="234"/>
    </row>
    <row r="8" spans="1:17" ht="24" customHeight="1">
      <c r="A8" s="135" t="s">
        <v>3</v>
      </c>
      <c r="B8" s="108"/>
      <c r="C8" s="3"/>
      <c r="D8" s="136"/>
      <c r="E8" s="136"/>
      <c r="F8" s="136"/>
      <c r="G8" s="136"/>
      <c r="H8" s="136"/>
      <c r="I8" s="136"/>
      <c r="J8" s="136"/>
    </row>
    <row r="9" spans="1:17" ht="24" customHeight="1">
      <c r="A9" s="3" t="s">
        <v>29</v>
      </c>
      <c r="B9" s="108">
        <v>5</v>
      </c>
      <c r="C9" s="3"/>
      <c r="D9" s="137">
        <v>107417828</v>
      </c>
      <c r="E9" s="138"/>
      <c r="F9" s="137">
        <v>88017379</v>
      </c>
      <c r="G9" s="137"/>
      <c r="H9" s="138">
        <v>59986849</v>
      </c>
      <c r="I9" s="138"/>
      <c r="J9" s="138">
        <v>66246872</v>
      </c>
      <c r="K9" s="77"/>
      <c r="M9" s="77"/>
    </row>
    <row r="10" spans="1:17" ht="24" customHeight="1">
      <c r="A10" s="3" t="s">
        <v>93</v>
      </c>
      <c r="B10" s="108">
        <v>6</v>
      </c>
      <c r="C10" s="3"/>
      <c r="D10" s="139">
        <v>934767933</v>
      </c>
      <c r="E10" s="138"/>
      <c r="F10" s="139">
        <v>0</v>
      </c>
      <c r="G10" s="140"/>
      <c r="H10" s="139">
        <v>885739222</v>
      </c>
      <c r="I10" s="138"/>
      <c r="J10" s="139">
        <v>0</v>
      </c>
      <c r="K10" s="77"/>
      <c r="M10" s="77"/>
    </row>
    <row r="11" spans="1:17" ht="24" customHeight="1">
      <c r="A11" s="3" t="s">
        <v>105</v>
      </c>
      <c r="B11" s="108">
        <v>7</v>
      </c>
      <c r="C11" s="3"/>
      <c r="D11" s="137">
        <v>20641127</v>
      </c>
      <c r="E11" s="138"/>
      <c r="F11" s="137">
        <v>12358499</v>
      </c>
      <c r="G11" s="140"/>
      <c r="H11" s="139">
        <v>0</v>
      </c>
      <c r="I11" s="3"/>
      <c r="J11" s="138">
        <v>68706</v>
      </c>
      <c r="K11" s="77"/>
      <c r="M11" s="54"/>
      <c r="N11" s="77"/>
    </row>
    <row r="12" spans="1:17" ht="24" customHeight="1">
      <c r="A12" s="3" t="s">
        <v>136</v>
      </c>
      <c r="B12" s="108">
        <v>4</v>
      </c>
      <c r="C12" s="3"/>
      <c r="D12" s="139">
        <v>0</v>
      </c>
      <c r="E12" s="138"/>
      <c r="F12" s="139">
        <v>0</v>
      </c>
      <c r="G12" s="140"/>
      <c r="H12" s="138">
        <v>2027000000</v>
      </c>
      <c r="I12" s="138"/>
      <c r="J12" s="138">
        <v>1187500000</v>
      </c>
      <c r="K12" s="77"/>
      <c r="M12" s="54"/>
      <c r="N12" s="77"/>
    </row>
    <row r="13" spans="1:17" ht="24" customHeight="1">
      <c r="A13" s="3" t="s">
        <v>135</v>
      </c>
      <c r="B13" s="108"/>
      <c r="C13" s="3"/>
      <c r="D13" s="137">
        <v>100000000</v>
      </c>
      <c r="E13" s="138"/>
      <c r="F13" s="137">
        <v>111267340</v>
      </c>
      <c r="G13" s="140"/>
      <c r="H13" s="138">
        <v>100000000</v>
      </c>
      <c r="I13" s="138"/>
      <c r="J13" s="138">
        <v>100000000</v>
      </c>
      <c r="K13" s="77"/>
      <c r="M13" s="54"/>
      <c r="N13" s="77"/>
    </row>
    <row r="14" spans="1:17" ht="24" customHeight="1">
      <c r="A14" s="3" t="s">
        <v>90</v>
      </c>
      <c r="B14" s="141"/>
      <c r="C14" s="3"/>
      <c r="D14" s="137"/>
      <c r="E14" s="142"/>
      <c r="F14" s="137"/>
      <c r="G14" s="140"/>
      <c r="H14" s="138"/>
      <c r="I14" s="138"/>
      <c r="J14" s="138"/>
      <c r="K14" s="77"/>
      <c r="M14" s="77"/>
    </row>
    <row r="15" spans="1:17" ht="24" customHeight="1">
      <c r="A15" s="3" t="s">
        <v>91</v>
      </c>
      <c r="B15" s="141" t="s">
        <v>155</v>
      </c>
      <c r="C15" s="3"/>
      <c r="D15" s="137">
        <v>5638899809</v>
      </c>
      <c r="E15" s="138"/>
      <c r="F15" s="137">
        <v>6607910441</v>
      </c>
      <c r="G15" s="137"/>
      <c r="H15" s="138">
        <v>4356076523</v>
      </c>
      <c r="I15" s="138"/>
      <c r="J15" s="138">
        <v>4460944173</v>
      </c>
      <c r="K15" s="77"/>
      <c r="M15" s="77"/>
    </row>
    <row r="16" spans="1:17" ht="24" customHeight="1">
      <c r="A16" s="3" t="s">
        <v>68</v>
      </c>
      <c r="B16" s="141"/>
      <c r="C16" s="3"/>
      <c r="D16" s="137">
        <v>33560975</v>
      </c>
      <c r="E16" s="138"/>
      <c r="F16" s="137">
        <v>76300000</v>
      </c>
      <c r="G16" s="137"/>
      <c r="H16" s="138">
        <v>33560975</v>
      </c>
      <c r="I16" s="138"/>
      <c r="J16" s="138">
        <v>76300000</v>
      </c>
      <c r="K16" s="77"/>
      <c r="M16" s="77"/>
    </row>
    <row r="17" spans="1:15" ht="24" customHeight="1">
      <c r="A17" s="3" t="s">
        <v>4</v>
      </c>
      <c r="B17" s="108"/>
      <c r="C17" s="3"/>
      <c r="D17" s="137">
        <v>71771784</v>
      </c>
      <c r="E17" s="138"/>
      <c r="F17" s="137">
        <f>43414008-1822337</f>
        <v>41591671</v>
      </c>
      <c r="G17" s="137"/>
      <c r="H17" s="138">
        <v>78645603</v>
      </c>
      <c r="I17" s="138"/>
      <c r="J17" s="138">
        <v>35146959</v>
      </c>
      <c r="K17" s="77"/>
      <c r="M17" s="77"/>
    </row>
    <row r="18" spans="1:15" ht="24" customHeight="1">
      <c r="A18" s="12" t="s">
        <v>5</v>
      </c>
      <c r="B18" s="108"/>
      <c r="C18" s="3"/>
      <c r="D18" s="143">
        <f>SUM(D9:D17)</f>
        <v>6907059456</v>
      </c>
      <c r="E18" s="144"/>
      <c r="F18" s="143">
        <f>SUM(F9:F17)</f>
        <v>6937445330</v>
      </c>
      <c r="G18" s="145"/>
      <c r="H18" s="143">
        <f>SUM(H9:H17)</f>
        <v>7541009172</v>
      </c>
      <c r="I18" s="144"/>
      <c r="J18" s="143">
        <f>SUM(J9:J17)</f>
        <v>5926206710</v>
      </c>
      <c r="K18" s="77"/>
    </row>
    <row r="19" spans="1:15" ht="24" customHeight="1">
      <c r="A19" s="3"/>
      <c r="B19" s="108"/>
      <c r="C19" s="3"/>
      <c r="D19" s="138"/>
      <c r="E19" s="138"/>
      <c r="F19" s="138"/>
      <c r="G19" s="138"/>
      <c r="H19" s="138"/>
      <c r="I19" s="138"/>
      <c r="J19" s="138"/>
      <c r="K19" s="77"/>
    </row>
    <row r="20" spans="1:15" ht="24" customHeight="1">
      <c r="A20" s="135" t="s">
        <v>6</v>
      </c>
      <c r="B20" s="108"/>
      <c r="C20" s="3"/>
      <c r="D20" s="138"/>
      <c r="E20" s="138"/>
      <c r="F20" s="138"/>
      <c r="G20" s="138"/>
      <c r="H20" s="138"/>
      <c r="I20" s="138"/>
      <c r="J20" s="138"/>
      <c r="K20" s="77"/>
    </row>
    <row r="21" spans="1:15" ht="24" customHeight="1">
      <c r="A21" s="3" t="s">
        <v>137</v>
      </c>
      <c r="B21" s="141">
        <v>9</v>
      </c>
      <c r="C21" s="146"/>
      <c r="D21" s="113">
        <v>4649898</v>
      </c>
      <c r="E21" s="138"/>
      <c r="F21" s="113">
        <v>4920519</v>
      </c>
      <c r="G21" s="113"/>
      <c r="H21" s="138">
        <v>4070000</v>
      </c>
      <c r="I21" s="138"/>
      <c r="J21" s="138">
        <v>4283214</v>
      </c>
      <c r="K21" s="77"/>
    </row>
    <row r="22" spans="1:15" ht="24" customHeight="1">
      <c r="A22" s="3" t="s">
        <v>157</v>
      </c>
      <c r="B22" s="141">
        <v>10</v>
      </c>
      <c r="C22" s="146"/>
      <c r="D22" s="113">
        <v>12998040</v>
      </c>
      <c r="E22" s="138"/>
      <c r="F22" s="113">
        <v>38784856</v>
      </c>
      <c r="G22" s="138"/>
      <c r="H22" s="139">
        <v>0</v>
      </c>
      <c r="I22" s="138"/>
      <c r="J22" s="139">
        <v>0</v>
      </c>
      <c r="K22" s="77"/>
    </row>
    <row r="23" spans="1:15" ht="24" customHeight="1">
      <c r="A23" s="3" t="s">
        <v>41</v>
      </c>
      <c r="B23" s="141">
        <v>11</v>
      </c>
      <c r="C23" s="146"/>
      <c r="D23" s="140">
        <v>0</v>
      </c>
      <c r="E23" s="138"/>
      <c r="F23" s="140">
        <v>0</v>
      </c>
      <c r="G23" s="140"/>
      <c r="H23" s="138">
        <v>4819568483</v>
      </c>
      <c r="I23" s="138"/>
      <c r="J23" s="138">
        <v>4748323478</v>
      </c>
      <c r="K23" s="77"/>
    </row>
    <row r="24" spans="1:15" ht="24" customHeight="1">
      <c r="A24" s="3" t="s">
        <v>156</v>
      </c>
      <c r="B24" s="141">
        <v>10</v>
      </c>
      <c r="C24" s="146"/>
      <c r="D24" s="113">
        <v>256245525</v>
      </c>
      <c r="E24" s="138"/>
      <c r="F24" s="113">
        <v>142102302</v>
      </c>
      <c r="G24" s="140"/>
      <c r="H24" s="140">
        <v>0</v>
      </c>
      <c r="I24" s="138"/>
      <c r="J24" s="140">
        <v>0</v>
      </c>
      <c r="K24" s="77"/>
      <c r="L24" s="221"/>
    </row>
    <row r="25" spans="1:15" ht="24" customHeight="1">
      <c r="A25" s="3" t="s">
        <v>53</v>
      </c>
      <c r="B25" s="141">
        <v>6</v>
      </c>
      <c r="C25" s="146"/>
      <c r="D25" s="113">
        <v>42143010</v>
      </c>
      <c r="E25" s="138"/>
      <c r="F25" s="113">
        <v>10125670</v>
      </c>
      <c r="G25" s="138"/>
      <c r="H25" s="138">
        <v>9186120</v>
      </c>
      <c r="I25" s="138"/>
      <c r="J25" s="138">
        <v>9186120</v>
      </c>
      <c r="K25" s="77"/>
      <c r="O25" s="54"/>
    </row>
    <row r="26" spans="1:15" ht="24" customHeight="1">
      <c r="A26" s="3" t="s">
        <v>127</v>
      </c>
      <c r="B26" s="141">
        <v>9</v>
      </c>
      <c r="C26" s="146"/>
      <c r="D26" s="113">
        <v>525416223</v>
      </c>
      <c r="E26" s="138"/>
      <c r="F26" s="113">
        <v>541411463</v>
      </c>
      <c r="G26" s="138"/>
      <c r="H26" s="138">
        <v>513296269</v>
      </c>
      <c r="I26" s="138"/>
      <c r="J26" s="138">
        <v>529291509</v>
      </c>
      <c r="K26" s="77"/>
      <c r="O26" s="54"/>
    </row>
    <row r="27" spans="1:15" ht="24" customHeight="1">
      <c r="A27" s="3" t="s">
        <v>99</v>
      </c>
      <c r="B27" s="141" t="s">
        <v>229</v>
      </c>
      <c r="C27" s="146"/>
      <c r="D27" s="113">
        <v>2119110859</v>
      </c>
      <c r="E27" s="138"/>
      <c r="F27" s="113">
        <f>2134321958+313063</f>
        <v>2134635021</v>
      </c>
      <c r="G27" s="147"/>
      <c r="H27" s="138">
        <v>23088781</v>
      </c>
      <c r="I27" s="147"/>
      <c r="J27" s="138">
        <v>6010280</v>
      </c>
      <c r="K27" s="77"/>
      <c r="M27" s="77"/>
      <c r="O27" s="54"/>
    </row>
    <row r="28" spans="1:15" ht="24" customHeight="1">
      <c r="A28" s="3" t="s">
        <v>35</v>
      </c>
      <c r="B28" s="141">
        <v>13</v>
      </c>
      <c r="C28" s="141"/>
      <c r="D28" s="113">
        <v>4291729404</v>
      </c>
      <c r="E28" s="138"/>
      <c r="F28" s="113">
        <v>3660053738</v>
      </c>
      <c r="G28" s="138"/>
      <c r="H28" s="138">
        <v>1084729690</v>
      </c>
      <c r="I28" s="138"/>
      <c r="J28" s="138">
        <v>874825897</v>
      </c>
      <c r="K28" s="77"/>
      <c r="M28" s="77"/>
      <c r="O28" s="54"/>
    </row>
    <row r="29" spans="1:15" ht="24" customHeight="1">
      <c r="A29" s="3" t="s">
        <v>65</v>
      </c>
      <c r="B29" s="141" t="s">
        <v>230</v>
      </c>
      <c r="C29" s="146"/>
      <c r="D29" s="113">
        <v>2368871249</v>
      </c>
      <c r="E29" s="138"/>
      <c r="F29" s="113">
        <f>2082930249+1509274</f>
        <v>2084439523</v>
      </c>
      <c r="G29" s="138"/>
      <c r="H29" s="138">
        <v>129921291</v>
      </c>
      <c r="I29" s="138"/>
      <c r="J29" s="138">
        <v>106749703</v>
      </c>
      <c r="K29" s="77"/>
      <c r="M29" s="77"/>
      <c r="O29" s="54"/>
    </row>
    <row r="30" spans="1:15" ht="24" customHeight="1">
      <c r="A30" s="3" t="s">
        <v>66</v>
      </c>
      <c r="B30" s="141">
        <v>15</v>
      </c>
      <c r="C30" s="146"/>
      <c r="D30" s="113">
        <v>14363757</v>
      </c>
      <c r="E30" s="138"/>
      <c r="F30" s="113">
        <v>12858518</v>
      </c>
      <c r="G30" s="138"/>
      <c r="H30" s="138">
        <v>13781123</v>
      </c>
      <c r="I30" s="138"/>
      <c r="J30" s="138">
        <v>12298184</v>
      </c>
      <c r="K30" s="77"/>
      <c r="M30" s="77"/>
      <c r="O30" s="54"/>
    </row>
    <row r="31" spans="1:15" ht="24" customHeight="1">
      <c r="A31" s="3" t="s">
        <v>74</v>
      </c>
      <c r="B31" s="108">
        <v>26</v>
      </c>
      <c r="C31" s="146"/>
      <c r="D31" s="113">
        <v>30933396</v>
      </c>
      <c r="E31" s="138"/>
      <c r="F31" s="113">
        <v>34800894</v>
      </c>
      <c r="G31" s="138"/>
      <c r="H31" s="138">
        <v>15977136</v>
      </c>
      <c r="I31" s="138"/>
      <c r="J31" s="138">
        <v>10079155</v>
      </c>
      <c r="K31" s="77"/>
      <c r="O31" s="54"/>
    </row>
    <row r="32" spans="1:15" ht="24" customHeight="1">
      <c r="A32" s="3" t="s">
        <v>36</v>
      </c>
      <c r="B32" s="108"/>
      <c r="C32" s="3"/>
      <c r="D32" s="113">
        <v>133331023</v>
      </c>
      <c r="E32" s="138"/>
      <c r="F32" s="113">
        <v>125188196</v>
      </c>
      <c r="G32" s="138"/>
      <c r="H32" s="138">
        <v>4500531</v>
      </c>
      <c r="I32" s="138"/>
      <c r="J32" s="138">
        <v>16595670</v>
      </c>
      <c r="K32" s="77"/>
    </row>
    <row r="33" spans="1:17" ht="24" customHeight="1">
      <c r="A33" s="12" t="s">
        <v>7</v>
      </c>
      <c r="B33" s="108"/>
      <c r="C33" s="3"/>
      <c r="D33" s="143">
        <f>SUM(D21:D32)</f>
        <v>9799792384</v>
      </c>
      <c r="E33" s="144"/>
      <c r="F33" s="143">
        <f>SUM(F21:F32)</f>
        <v>8789320700</v>
      </c>
      <c r="G33" s="145"/>
      <c r="H33" s="143">
        <f>SUM(H21:H32)</f>
        <v>6618119424</v>
      </c>
      <c r="I33" s="144"/>
      <c r="J33" s="143">
        <f>SUM(J21:J32)</f>
        <v>6317643210</v>
      </c>
      <c r="K33" s="77"/>
    </row>
    <row r="34" spans="1:17" ht="12" customHeight="1">
      <c r="A34" s="12"/>
      <c r="B34" s="108"/>
      <c r="C34" s="3"/>
      <c r="D34" s="145"/>
      <c r="E34" s="144"/>
      <c r="F34" s="145"/>
      <c r="G34" s="145"/>
      <c r="H34" s="145"/>
      <c r="I34" s="144"/>
      <c r="J34" s="145"/>
      <c r="K34" s="77"/>
    </row>
    <row r="35" spans="1:17" ht="24" customHeight="1" thickBot="1">
      <c r="A35" s="12" t="s">
        <v>8</v>
      </c>
      <c r="B35" s="108"/>
      <c r="C35" s="3"/>
      <c r="D35" s="148">
        <f>SUM(D18+D33)</f>
        <v>16706851840</v>
      </c>
      <c r="E35" s="144"/>
      <c r="F35" s="148">
        <f>SUM(F18+F33)</f>
        <v>15726766030</v>
      </c>
      <c r="G35" s="145"/>
      <c r="H35" s="148">
        <f>SUM(H18+H33)</f>
        <v>14159128596</v>
      </c>
      <c r="I35" s="144"/>
      <c r="J35" s="148">
        <f>SUM(J18+J33)</f>
        <v>12243849920</v>
      </c>
      <c r="K35" s="77"/>
      <c r="M35" s="62"/>
    </row>
    <row r="36" spans="1:17" ht="23.25" customHeight="1" thickTop="1">
      <c r="A36" s="12"/>
      <c r="B36" s="108"/>
      <c r="C36" s="3"/>
      <c r="D36" s="145"/>
      <c r="E36" s="144"/>
      <c r="F36" s="145"/>
      <c r="G36" s="145"/>
      <c r="H36" s="145"/>
      <c r="I36" s="144"/>
      <c r="J36" s="145"/>
      <c r="K36" s="77"/>
    </row>
    <row r="37" spans="1:17" s="47" customFormat="1" ht="25.5" customHeight="1">
      <c r="A37" s="10" t="s">
        <v>47</v>
      </c>
      <c r="B37" s="46"/>
      <c r="K37" s="77"/>
      <c r="L37" s="48"/>
      <c r="P37" s="48"/>
      <c r="Q37" s="48"/>
    </row>
    <row r="38" spans="1:17" s="47" customFormat="1" ht="25.5" customHeight="1">
      <c r="A38" s="10" t="s">
        <v>48</v>
      </c>
      <c r="B38" s="46"/>
      <c r="K38" s="77"/>
      <c r="L38" s="48"/>
      <c r="P38" s="48"/>
      <c r="Q38" s="48"/>
    </row>
    <row r="39" spans="1:17" ht="23.25" customHeight="1">
      <c r="A39" s="10"/>
      <c r="K39" s="77"/>
    </row>
    <row r="40" spans="1:17" ht="23.25" customHeight="1">
      <c r="A40" s="2"/>
      <c r="B40" s="108"/>
      <c r="C40" s="3"/>
      <c r="D40" s="235" t="s">
        <v>30</v>
      </c>
      <c r="E40" s="235"/>
      <c r="F40" s="235"/>
      <c r="G40" s="235"/>
      <c r="H40" s="236" t="str">
        <f>H4</f>
        <v>งบการเงินเฉพาะกิจการ</v>
      </c>
      <c r="I40" s="236"/>
      <c r="J40" s="236"/>
      <c r="K40" s="77"/>
    </row>
    <row r="41" spans="1:17" ht="23.25" customHeight="1">
      <c r="A41" s="3"/>
      <c r="B41" s="3"/>
      <c r="C41" s="149"/>
      <c r="D41" s="237" t="s">
        <v>73</v>
      </c>
      <c r="E41" s="237"/>
      <c r="F41" s="237"/>
      <c r="G41" s="132"/>
      <c r="H41" s="237" t="s">
        <v>73</v>
      </c>
      <c r="I41" s="237"/>
      <c r="J41" s="237"/>
      <c r="K41" s="77"/>
    </row>
    <row r="42" spans="1:17" ht="23.25" customHeight="1">
      <c r="A42" s="12" t="s">
        <v>9</v>
      </c>
      <c r="B42" s="133" t="s">
        <v>1</v>
      </c>
      <c r="C42" s="149"/>
      <c r="D42" s="134">
        <v>2562</v>
      </c>
      <c r="E42" s="134"/>
      <c r="F42" s="134">
        <v>2561</v>
      </c>
      <c r="G42" s="134"/>
      <c r="H42" s="134">
        <v>2562</v>
      </c>
      <c r="I42" s="134"/>
      <c r="J42" s="134">
        <v>2561</v>
      </c>
      <c r="K42" s="77"/>
    </row>
    <row r="43" spans="1:17" ht="23.25" customHeight="1">
      <c r="A43" s="12"/>
      <c r="B43" s="133"/>
      <c r="C43" s="149"/>
      <c r="D43" s="234" t="s">
        <v>83</v>
      </c>
      <c r="E43" s="234"/>
      <c r="F43" s="234"/>
      <c r="G43" s="234"/>
      <c r="H43" s="234"/>
      <c r="I43" s="234"/>
      <c r="J43" s="234"/>
      <c r="K43" s="77"/>
    </row>
    <row r="44" spans="1:17" ht="23.25" customHeight="1">
      <c r="A44" s="135" t="s">
        <v>10</v>
      </c>
      <c r="B44" s="108"/>
      <c r="C44" s="3"/>
      <c r="D44" s="150"/>
      <c r="E44" s="136"/>
      <c r="F44" s="136"/>
      <c r="G44" s="136"/>
      <c r="H44" s="136"/>
      <c r="I44" s="136"/>
      <c r="J44" s="136"/>
      <c r="K44" s="77"/>
    </row>
    <row r="45" spans="1:17" ht="23.25" customHeight="1">
      <c r="A45" s="3" t="s">
        <v>178</v>
      </c>
      <c r="B45" s="108">
        <v>16</v>
      </c>
      <c r="C45" s="3"/>
      <c r="D45" s="150">
        <v>736163090</v>
      </c>
      <c r="E45" s="151"/>
      <c r="F45" s="150">
        <v>630000000</v>
      </c>
      <c r="G45" s="151"/>
      <c r="H45" s="151">
        <v>736163089</v>
      </c>
      <c r="I45" s="151"/>
      <c r="J45" s="151">
        <v>630000000</v>
      </c>
      <c r="K45" s="77"/>
      <c r="M45" s="54"/>
    </row>
    <row r="46" spans="1:17" ht="23.25" customHeight="1">
      <c r="A46" s="3" t="s">
        <v>184</v>
      </c>
      <c r="B46" s="108"/>
      <c r="C46" s="3"/>
      <c r="D46" s="150">
        <v>322007051</v>
      </c>
      <c r="E46" s="151"/>
      <c r="F46" s="150">
        <v>228373002</v>
      </c>
      <c r="G46" s="151"/>
      <c r="H46" s="151">
        <v>110818387</v>
      </c>
      <c r="I46" s="151"/>
      <c r="J46" s="151">
        <v>140560850</v>
      </c>
      <c r="K46" s="77"/>
      <c r="M46" s="54"/>
    </row>
    <row r="47" spans="1:17" ht="23.25" customHeight="1">
      <c r="A47" s="3" t="s">
        <v>95</v>
      </c>
      <c r="B47" s="108"/>
      <c r="C47" s="3"/>
      <c r="D47" s="137"/>
      <c r="E47" s="151"/>
      <c r="F47" s="137"/>
      <c r="G47" s="152"/>
      <c r="H47" s="151"/>
      <c r="I47" s="151"/>
      <c r="J47" s="151"/>
      <c r="K47" s="77"/>
      <c r="M47" s="54"/>
    </row>
    <row r="48" spans="1:17" ht="23.25" customHeight="1">
      <c r="A48" s="3" t="s">
        <v>96</v>
      </c>
      <c r="B48" s="108">
        <v>16</v>
      </c>
      <c r="C48" s="3"/>
      <c r="D48" s="153">
        <v>146350922</v>
      </c>
      <c r="E48" s="151"/>
      <c r="F48" s="153">
        <v>275119005</v>
      </c>
      <c r="G48" s="140"/>
      <c r="H48" s="151">
        <v>21998922</v>
      </c>
      <c r="I48" s="151"/>
      <c r="J48" s="151">
        <v>192336499</v>
      </c>
      <c r="K48" s="82"/>
      <c r="M48" s="54"/>
    </row>
    <row r="49" spans="1:13" ht="23.25" customHeight="1">
      <c r="A49" s="3" t="s">
        <v>138</v>
      </c>
      <c r="B49" s="108">
        <v>16</v>
      </c>
      <c r="C49" s="3"/>
      <c r="D49" s="153">
        <v>249813545</v>
      </c>
      <c r="E49" s="151"/>
      <c r="F49" s="153">
        <v>658267753</v>
      </c>
      <c r="G49" s="140"/>
      <c r="H49" s="151">
        <v>249813545</v>
      </c>
      <c r="I49" s="151"/>
      <c r="J49" s="151">
        <v>658267753</v>
      </c>
      <c r="M49" s="54"/>
    </row>
    <row r="50" spans="1:13" ht="23.25" customHeight="1">
      <c r="A50" s="3" t="s">
        <v>111</v>
      </c>
      <c r="B50" s="108"/>
      <c r="C50" s="3"/>
      <c r="D50" s="137"/>
      <c r="E50" s="151"/>
      <c r="F50" s="137"/>
      <c r="G50" s="152"/>
      <c r="H50" s="3"/>
      <c r="I50" s="151"/>
      <c r="J50" s="3"/>
      <c r="M50" s="54"/>
    </row>
    <row r="51" spans="1:13" ht="23.25" customHeight="1">
      <c r="A51" s="3" t="s">
        <v>96</v>
      </c>
      <c r="B51" s="108">
        <v>16</v>
      </c>
      <c r="C51" s="3"/>
      <c r="D51" s="153">
        <v>1153528007</v>
      </c>
      <c r="E51" s="151"/>
      <c r="F51" s="153">
        <v>686164067</v>
      </c>
      <c r="G51" s="140"/>
      <c r="H51" s="151">
        <v>999229519</v>
      </c>
      <c r="I51" s="151"/>
      <c r="J51" s="151">
        <v>499670994</v>
      </c>
      <c r="K51" s="82"/>
      <c r="M51" s="54"/>
    </row>
    <row r="52" spans="1:13" ht="23.25" customHeight="1">
      <c r="A52" s="3" t="s">
        <v>139</v>
      </c>
      <c r="B52" s="108" t="s">
        <v>231</v>
      </c>
      <c r="C52" s="3"/>
      <c r="D52" s="140">
        <v>0</v>
      </c>
      <c r="E52" s="151"/>
      <c r="F52" s="140">
        <v>0</v>
      </c>
      <c r="G52" s="140"/>
      <c r="H52" s="151">
        <v>30000000</v>
      </c>
      <c r="I52" s="151"/>
      <c r="J52" s="151">
        <v>202000000</v>
      </c>
      <c r="K52" s="82"/>
      <c r="M52" s="54"/>
    </row>
    <row r="53" spans="1:13" ht="23.25" customHeight="1">
      <c r="A53" s="3" t="s">
        <v>132</v>
      </c>
      <c r="B53" s="108">
        <v>16</v>
      </c>
      <c r="C53" s="3"/>
      <c r="D53" s="153">
        <v>638715015</v>
      </c>
      <c r="E53" s="151"/>
      <c r="F53" s="153">
        <v>352424891</v>
      </c>
      <c r="G53" s="140"/>
      <c r="H53" s="139">
        <v>156014776</v>
      </c>
      <c r="I53" s="151"/>
      <c r="J53" s="140">
        <v>0</v>
      </c>
      <c r="K53" s="82"/>
      <c r="M53" s="54"/>
    </row>
    <row r="54" spans="1:13" ht="23.25" customHeight="1">
      <c r="A54" s="3" t="s">
        <v>50</v>
      </c>
      <c r="B54" s="108"/>
      <c r="C54" s="3"/>
      <c r="D54" s="150"/>
      <c r="E54" s="151"/>
      <c r="F54" s="150"/>
      <c r="G54" s="151"/>
      <c r="H54" s="151"/>
      <c r="I54" s="151"/>
      <c r="J54" s="151"/>
      <c r="M54" s="54"/>
    </row>
    <row r="55" spans="1:13" ht="23.25" customHeight="1">
      <c r="A55" s="3" t="s">
        <v>102</v>
      </c>
      <c r="B55" s="108">
        <v>16</v>
      </c>
      <c r="C55" s="3"/>
      <c r="D55" s="151">
        <v>1510578</v>
      </c>
      <c r="E55" s="151"/>
      <c r="F55" s="151">
        <v>1454317</v>
      </c>
      <c r="G55" s="152"/>
      <c r="H55" s="151">
        <v>893765</v>
      </c>
      <c r="I55" s="151"/>
      <c r="J55" s="151">
        <v>1190702</v>
      </c>
      <c r="K55" s="54"/>
      <c r="M55" s="54"/>
    </row>
    <row r="56" spans="1:13" ht="23.25" customHeight="1">
      <c r="A56" s="3" t="s">
        <v>38</v>
      </c>
      <c r="B56" s="108"/>
      <c r="C56" s="3"/>
      <c r="D56" s="152">
        <v>1626646</v>
      </c>
      <c r="E56" s="151"/>
      <c r="F56" s="152">
        <v>8114847</v>
      </c>
      <c r="G56" s="152"/>
      <c r="H56" s="151">
        <v>1615045</v>
      </c>
      <c r="I56" s="151"/>
      <c r="J56" s="151">
        <v>3956012</v>
      </c>
      <c r="K56" s="54"/>
    </row>
    <row r="57" spans="1:13" ht="23.25" customHeight="1">
      <c r="A57" s="3" t="s">
        <v>118</v>
      </c>
      <c r="B57" s="108"/>
      <c r="C57" s="3"/>
      <c r="D57" s="152">
        <v>9092354</v>
      </c>
      <c r="E57" s="151"/>
      <c r="F57" s="152">
        <v>421986747</v>
      </c>
      <c r="G57" s="152"/>
      <c r="H57" s="151">
        <v>8640718</v>
      </c>
      <c r="I57" s="151"/>
      <c r="J57" s="151">
        <v>31093078</v>
      </c>
      <c r="K57" s="54"/>
    </row>
    <row r="58" spans="1:13" ht="23.25" customHeight="1">
      <c r="A58" s="3" t="s">
        <v>11</v>
      </c>
      <c r="B58" s="108">
        <v>17</v>
      </c>
      <c r="C58" s="3"/>
      <c r="D58" s="152">
        <v>294781139</v>
      </c>
      <c r="E58" s="151"/>
      <c r="F58" s="152">
        <v>250059618</v>
      </c>
      <c r="G58" s="151"/>
      <c r="H58" s="151">
        <v>183648164</v>
      </c>
      <c r="I58" s="151"/>
      <c r="J58" s="151">
        <v>178185736</v>
      </c>
      <c r="K58" s="54"/>
    </row>
    <row r="59" spans="1:13" ht="23.25" customHeight="1">
      <c r="A59" s="12" t="s">
        <v>12</v>
      </c>
      <c r="B59" s="108"/>
      <c r="C59" s="3"/>
      <c r="D59" s="154">
        <f>SUM(D45:D58)</f>
        <v>3553588347</v>
      </c>
      <c r="E59" s="13"/>
      <c r="F59" s="154">
        <f>SUM(F45:F58)</f>
        <v>3511964247</v>
      </c>
      <c r="G59" s="13"/>
      <c r="H59" s="154">
        <f>SUM(H45:H58)</f>
        <v>2498835930</v>
      </c>
      <c r="I59" s="13"/>
      <c r="J59" s="154">
        <f>SUM(J45:J58)</f>
        <v>2537261624</v>
      </c>
      <c r="K59" s="77"/>
    </row>
    <row r="60" spans="1:13" ht="23.25" customHeight="1">
      <c r="A60" s="12"/>
      <c r="B60" s="108"/>
      <c r="C60" s="3"/>
      <c r="D60" s="151"/>
      <c r="E60" s="151"/>
      <c r="F60" s="151"/>
      <c r="G60" s="151"/>
      <c r="H60" s="151"/>
      <c r="I60" s="151"/>
      <c r="J60" s="151"/>
    </row>
    <row r="61" spans="1:13" ht="23.25" customHeight="1">
      <c r="A61" s="135" t="s">
        <v>13</v>
      </c>
      <c r="B61" s="108"/>
      <c r="C61" s="3"/>
      <c r="D61" s="151"/>
      <c r="E61" s="151"/>
      <c r="F61" s="151"/>
      <c r="G61" s="151"/>
      <c r="H61" s="151"/>
      <c r="I61" s="151"/>
      <c r="J61" s="151"/>
    </row>
    <row r="62" spans="1:13" ht="23.25" customHeight="1">
      <c r="A62" s="3" t="s">
        <v>54</v>
      </c>
      <c r="B62" s="108">
        <v>16</v>
      </c>
      <c r="C62" s="3"/>
      <c r="D62" s="9">
        <v>1887500437</v>
      </c>
      <c r="E62" s="151"/>
      <c r="F62" s="9">
        <v>2332076032</v>
      </c>
      <c r="G62" s="9"/>
      <c r="H62" s="151">
        <v>794102152</v>
      </c>
      <c r="I62" s="151"/>
      <c r="J62" s="151">
        <v>448972626</v>
      </c>
    </row>
    <row r="63" spans="1:13" ht="23.25" customHeight="1">
      <c r="A63" s="3" t="s">
        <v>94</v>
      </c>
      <c r="B63" s="108">
        <v>16</v>
      </c>
      <c r="C63" s="3"/>
      <c r="D63" s="9">
        <v>4150958137</v>
      </c>
      <c r="E63" s="151"/>
      <c r="F63" s="9">
        <v>2868085643</v>
      </c>
      <c r="G63" s="140"/>
      <c r="H63" s="151">
        <v>3818304797</v>
      </c>
      <c r="I63" s="151"/>
      <c r="J63" s="151">
        <v>2578639724</v>
      </c>
      <c r="K63" s="82"/>
    </row>
    <row r="64" spans="1:13" ht="23.25" customHeight="1">
      <c r="A64" s="3" t="s">
        <v>50</v>
      </c>
      <c r="B64" s="108">
        <v>16</v>
      </c>
      <c r="C64" s="3"/>
      <c r="D64" s="9">
        <v>5238610</v>
      </c>
      <c r="E64" s="151"/>
      <c r="F64" s="9">
        <v>3963599</v>
      </c>
      <c r="G64" s="140"/>
      <c r="H64" s="151">
        <v>2250708</v>
      </c>
      <c r="I64" s="151"/>
      <c r="J64" s="151">
        <v>3177249</v>
      </c>
    </row>
    <row r="65" spans="1:17" ht="23.25" customHeight="1">
      <c r="A65" s="3" t="s">
        <v>106</v>
      </c>
      <c r="B65" s="108">
        <v>26</v>
      </c>
      <c r="C65" s="3"/>
      <c r="D65" s="9">
        <v>10116088</v>
      </c>
      <c r="E65" s="9"/>
      <c r="F65" s="9">
        <v>17285189</v>
      </c>
      <c r="G65" s="9"/>
      <c r="H65" s="140">
        <v>0</v>
      </c>
      <c r="I65" s="9"/>
      <c r="J65" s="140">
        <v>0</v>
      </c>
    </row>
    <row r="66" spans="1:17" ht="23.25" customHeight="1">
      <c r="A66" s="3" t="s">
        <v>133</v>
      </c>
      <c r="B66" s="108"/>
      <c r="C66" s="3"/>
      <c r="D66" s="3"/>
      <c r="E66" s="9"/>
      <c r="F66" s="3"/>
      <c r="G66" s="9"/>
      <c r="H66" s="151"/>
      <c r="I66" s="9"/>
      <c r="J66" s="151"/>
    </row>
    <row r="67" spans="1:17" ht="23.25" customHeight="1">
      <c r="A67" s="3" t="s">
        <v>134</v>
      </c>
      <c r="B67" s="108">
        <v>18</v>
      </c>
      <c r="C67" s="3"/>
      <c r="D67" s="9">
        <v>78532153</v>
      </c>
      <c r="E67" s="9"/>
      <c r="F67" s="9">
        <v>52098748</v>
      </c>
      <c r="G67" s="9"/>
      <c r="H67" s="151">
        <v>73574536</v>
      </c>
      <c r="I67" s="9"/>
      <c r="J67" s="151">
        <v>49464665</v>
      </c>
    </row>
    <row r="68" spans="1:17" ht="23.25" customHeight="1">
      <c r="A68" s="3" t="s">
        <v>49</v>
      </c>
      <c r="B68" s="108">
        <v>19</v>
      </c>
      <c r="C68" s="3"/>
      <c r="D68" s="9">
        <v>225993536</v>
      </c>
      <c r="E68" s="151"/>
      <c r="F68" s="9">
        <v>295271986</v>
      </c>
      <c r="G68" s="9"/>
      <c r="H68" s="151">
        <v>58677986</v>
      </c>
      <c r="I68" s="151"/>
      <c r="J68" s="151">
        <v>57927845</v>
      </c>
    </row>
    <row r="69" spans="1:17" s="10" customFormat="1" ht="23.25" customHeight="1">
      <c r="A69" s="12" t="s">
        <v>42</v>
      </c>
      <c r="B69" s="155"/>
      <c r="C69" s="12"/>
      <c r="D69" s="154">
        <f>SUM(D62:D68)</f>
        <v>6358338961</v>
      </c>
      <c r="E69" s="156"/>
      <c r="F69" s="154">
        <f>SUM(F62:F68)</f>
        <v>5568781197</v>
      </c>
      <c r="G69" s="13"/>
      <c r="H69" s="154">
        <f>SUM(H62:H68)</f>
        <v>4746910179</v>
      </c>
      <c r="I69" s="156"/>
      <c r="J69" s="154">
        <f>SUM(J62:J68)</f>
        <v>3138182109</v>
      </c>
      <c r="L69" s="70"/>
      <c r="P69" s="70"/>
      <c r="Q69" s="70"/>
    </row>
    <row r="70" spans="1:17" ht="12" customHeight="1">
      <c r="A70" s="3"/>
      <c r="B70" s="108"/>
      <c r="C70" s="3"/>
      <c r="D70" s="9"/>
      <c r="E70" s="151"/>
      <c r="F70" s="9"/>
      <c r="G70" s="9"/>
      <c r="H70" s="9"/>
      <c r="I70" s="151"/>
      <c r="J70" s="9"/>
    </row>
    <row r="71" spans="1:17" ht="23.25" customHeight="1">
      <c r="A71" s="12" t="s">
        <v>14</v>
      </c>
      <c r="B71" s="108"/>
      <c r="C71" s="3"/>
      <c r="D71" s="157">
        <f>D59+D69</f>
        <v>9911927308</v>
      </c>
      <c r="E71" s="156"/>
      <c r="F71" s="157">
        <f>F59+F69</f>
        <v>9080745444</v>
      </c>
      <c r="G71" s="13"/>
      <c r="H71" s="157">
        <f>H59+H69</f>
        <v>7245746109</v>
      </c>
      <c r="I71" s="156"/>
      <c r="J71" s="157">
        <f>J59+J69</f>
        <v>5675443733</v>
      </c>
    </row>
    <row r="72" spans="1:17" ht="23.25" customHeight="1">
      <c r="A72" s="12"/>
      <c r="B72" s="108"/>
      <c r="C72" s="3"/>
      <c r="D72" s="158"/>
      <c r="E72" s="138"/>
      <c r="F72" s="158"/>
      <c r="G72" s="158"/>
      <c r="H72" s="138"/>
      <c r="I72" s="138"/>
      <c r="J72" s="138"/>
    </row>
    <row r="73" spans="1:17" s="47" customFormat="1" ht="25.5" customHeight="1">
      <c r="A73" s="10" t="s">
        <v>47</v>
      </c>
      <c r="B73" s="46"/>
      <c r="L73" s="48"/>
      <c r="P73" s="48"/>
      <c r="Q73" s="48"/>
    </row>
    <row r="74" spans="1:17" s="47" customFormat="1" ht="25.5" customHeight="1">
      <c r="A74" s="10" t="s">
        <v>48</v>
      </c>
      <c r="B74" s="46"/>
      <c r="L74" s="48"/>
      <c r="P74" s="48"/>
      <c r="Q74" s="48"/>
    </row>
    <row r="75" spans="1:17" ht="23.25" customHeight="1">
      <c r="A75" s="10"/>
    </row>
    <row r="76" spans="1:17" ht="23.25" customHeight="1">
      <c r="A76" s="2"/>
      <c r="B76" s="108"/>
      <c r="C76" s="3"/>
      <c r="D76" s="235" t="s">
        <v>30</v>
      </c>
      <c r="E76" s="235"/>
      <c r="F76" s="235"/>
      <c r="G76" s="235"/>
      <c r="H76" s="235" t="s">
        <v>40</v>
      </c>
      <c r="I76" s="235"/>
      <c r="J76" s="235"/>
    </row>
    <row r="77" spans="1:17" ht="23.25" customHeight="1">
      <c r="A77" s="3"/>
      <c r="B77" s="3"/>
      <c r="C77" s="149"/>
      <c r="D77" s="237" t="s">
        <v>73</v>
      </c>
      <c r="E77" s="237"/>
      <c r="F77" s="237"/>
      <c r="G77" s="132"/>
      <c r="H77" s="237" t="s">
        <v>73</v>
      </c>
      <c r="I77" s="237"/>
      <c r="J77" s="237"/>
    </row>
    <row r="78" spans="1:17" ht="23.25" customHeight="1">
      <c r="A78" s="12" t="s">
        <v>9</v>
      </c>
      <c r="B78" s="133" t="s">
        <v>1</v>
      </c>
      <c r="C78" s="149"/>
      <c r="D78" s="134">
        <v>2562</v>
      </c>
      <c r="E78" s="134"/>
      <c r="F78" s="134">
        <v>2561</v>
      </c>
      <c r="G78" s="134"/>
      <c r="H78" s="134">
        <v>2562</v>
      </c>
      <c r="I78" s="134"/>
      <c r="J78" s="134">
        <v>2561</v>
      </c>
    </row>
    <row r="79" spans="1:17" ht="23.25" customHeight="1">
      <c r="A79" s="12"/>
      <c r="B79" s="133"/>
      <c r="C79" s="149"/>
      <c r="D79" s="234" t="s">
        <v>83</v>
      </c>
      <c r="E79" s="234"/>
      <c r="F79" s="234"/>
      <c r="G79" s="234"/>
      <c r="H79" s="234"/>
      <c r="I79" s="234"/>
      <c r="J79" s="234"/>
    </row>
    <row r="80" spans="1:17" ht="23.25" customHeight="1">
      <c r="A80" s="135" t="s">
        <v>15</v>
      </c>
      <c r="B80" s="108"/>
      <c r="C80" s="3"/>
      <c r="D80" s="136"/>
      <c r="E80" s="136"/>
      <c r="F80" s="136"/>
      <c r="G80" s="136"/>
      <c r="H80" s="136"/>
      <c r="I80" s="136"/>
      <c r="J80" s="136"/>
    </row>
    <row r="81" spans="1:17" ht="23.25" customHeight="1">
      <c r="A81" s="3" t="s">
        <v>0</v>
      </c>
      <c r="B81" s="108">
        <v>20</v>
      </c>
      <c r="C81" s="3"/>
      <c r="D81" s="138"/>
      <c r="E81" s="138"/>
      <c r="F81" s="138"/>
      <c r="G81" s="138"/>
      <c r="H81" s="138"/>
      <c r="I81" s="138"/>
      <c r="J81" s="138"/>
    </row>
    <row r="82" spans="1:17" ht="23.25" customHeight="1" thickBot="1">
      <c r="A82" s="3" t="s">
        <v>75</v>
      </c>
      <c r="B82" s="108"/>
      <c r="C82" s="3"/>
      <c r="D82" s="159">
        <v>1117211195</v>
      </c>
      <c r="E82" s="138"/>
      <c r="F82" s="159">
        <v>992010177</v>
      </c>
      <c r="G82" s="158"/>
      <c r="H82" s="159">
        <v>1117211195</v>
      </c>
      <c r="I82" s="138"/>
      <c r="J82" s="159">
        <v>992010177</v>
      </c>
      <c r="M82" s="62"/>
    </row>
    <row r="83" spans="1:17" ht="23.25" customHeight="1" thickTop="1">
      <c r="A83" s="3" t="s">
        <v>76</v>
      </c>
      <c r="B83" s="108"/>
      <c r="C83" s="3"/>
      <c r="D83" s="138">
        <v>1091205066</v>
      </c>
      <c r="E83" s="138"/>
      <c r="F83" s="138">
        <f>F82</f>
        <v>992010177</v>
      </c>
      <c r="G83" s="138"/>
      <c r="H83" s="158">
        <v>1091205066</v>
      </c>
      <c r="I83" s="138"/>
      <c r="J83" s="158">
        <f>J82</f>
        <v>992010177</v>
      </c>
      <c r="M83" s="62"/>
    </row>
    <row r="84" spans="1:17" ht="23.25" customHeight="1">
      <c r="A84" s="3" t="s">
        <v>55</v>
      </c>
      <c r="B84" s="108">
        <v>20</v>
      </c>
      <c r="C84" s="3"/>
      <c r="D84" s="138">
        <v>1484159623</v>
      </c>
      <c r="E84" s="138"/>
      <c r="F84" s="138">
        <v>1484159623</v>
      </c>
      <c r="G84" s="138"/>
      <c r="H84" s="138">
        <v>1484159623</v>
      </c>
      <c r="I84" s="138"/>
      <c r="J84" s="138">
        <v>1484159623</v>
      </c>
      <c r="M84" s="62"/>
    </row>
    <row r="85" spans="1:17" ht="23.25" customHeight="1">
      <c r="A85" s="3" t="s">
        <v>188</v>
      </c>
      <c r="B85" s="108">
        <v>20</v>
      </c>
      <c r="C85" s="3"/>
      <c r="D85" s="138">
        <v>1375352</v>
      </c>
      <c r="E85" s="138"/>
      <c r="F85" s="140">
        <v>0</v>
      </c>
      <c r="G85" s="138"/>
      <c r="H85" s="138">
        <v>1375352</v>
      </c>
      <c r="I85" s="138"/>
      <c r="J85" s="140">
        <v>0</v>
      </c>
      <c r="M85" s="62"/>
    </row>
    <row r="86" spans="1:17" ht="23.25" customHeight="1">
      <c r="A86" s="3" t="s">
        <v>16</v>
      </c>
      <c r="B86" s="108"/>
      <c r="C86" s="3"/>
      <c r="D86" s="138"/>
      <c r="E86" s="138"/>
      <c r="F86" s="138"/>
      <c r="G86" s="138"/>
      <c r="H86" s="138"/>
      <c r="I86" s="138"/>
      <c r="J86" s="138"/>
    </row>
    <row r="87" spans="1:17" ht="23.25" customHeight="1">
      <c r="A87" s="3" t="s">
        <v>77</v>
      </c>
      <c r="B87" s="108"/>
      <c r="C87" s="3"/>
      <c r="D87" s="138"/>
      <c r="E87" s="138"/>
      <c r="F87" s="138"/>
      <c r="G87" s="138"/>
      <c r="H87" s="138"/>
      <c r="I87" s="138"/>
      <c r="J87" s="138"/>
    </row>
    <row r="88" spans="1:17" ht="23.25" customHeight="1">
      <c r="A88" s="160" t="s">
        <v>79</v>
      </c>
      <c r="B88" s="108">
        <v>21</v>
      </c>
      <c r="C88" s="3"/>
      <c r="D88" s="138">
        <v>111721120</v>
      </c>
      <c r="E88" s="138"/>
      <c r="F88" s="138">
        <v>99201018</v>
      </c>
      <c r="G88" s="138"/>
      <c r="H88" s="138">
        <v>111721120</v>
      </c>
      <c r="I88" s="138"/>
      <c r="J88" s="138">
        <v>99201018</v>
      </c>
      <c r="M88" s="62"/>
    </row>
    <row r="89" spans="1:17" ht="23.25" customHeight="1">
      <c r="A89" s="160" t="s">
        <v>78</v>
      </c>
      <c r="B89" s="108"/>
      <c r="C89" s="3"/>
      <c r="D89" s="161">
        <v>4106463371</v>
      </c>
      <c r="E89" s="138"/>
      <c r="F89" s="161">
        <v>4070649768</v>
      </c>
      <c r="G89" s="158"/>
      <c r="H89" s="161">
        <v>4224921326</v>
      </c>
      <c r="I89" s="138"/>
      <c r="J89" s="161">
        <v>3993035369</v>
      </c>
      <c r="K89" s="62"/>
      <c r="M89" s="54"/>
    </row>
    <row r="90" spans="1:17" ht="23.25" customHeight="1">
      <c r="A90" s="12" t="s">
        <v>189</v>
      </c>
      <c r="B90" s="108"/>
      <c r="C90" s="3"/>
      <c r="D90" s="162">
        <f>SUM(D83:D89)</f>
        <v>6794924532</v>
      </c>
      <c r="E90" s="158"/>
      <c r="F90" s="162">
        <f>SUM(F83:F89)</f>
        <v>6646020586</v>
      </c>
      <c r="G90" s="145"/>
      <c r="H90" s="162">
        <f>SUM(H83:H89)</f>
        <v>6913382487</v>
      </c>
      <c r="I90" s="158"/>
      <c r="J90" s="162">
        <f>SUM(J83:J89)</f>
        <v>6568406187</v>
      </c>
    </row>
    <row r="91" spans="1:17" ht="23.25" customHeight="1">
      <c r="A91" s="3" t="s">
        <v>56</v>
      </c>
      <c r="B91" s="108"/>
      <c r="C91" s="3"/>
      <c r="D91" s="140">
        <v>0</v>
      </c>
      <c r="E91" s="138"/>
      <c r="F91" s="140">
        <v>0</v>
      </c>
      <c r="G91" s="158"/>
      <c r="H91" s="140">
        <v>0</v>
      </c>
      <c r="I91" s="138"/>
      <c r="J91" s="140">
        <v>0</v>
      </c>
      <c r="K91" s="62"/>
    </row>
    <row r="92" spans="1:17" ht="23.25" customHeight="1">
      <c r="A92" s="12" t="s">
        <v>17</v>
      </c>
      <c r="B92" s="108"/>
      <c r="C92" s="3"/>
      <c r="D92" s="143">
        <f>SUM(D90:D91)</f>
        <v>6794924532</v>
      </c>
      <c r="E92" s="138"/>
      <c r="F92" s="143">
        <f>SUM(F90:F91)</f>
        <v>6646020586</v>
      </c>
      <c r="G92" s="145"/>
      <c r="H92" s="143">
        <f>SUM(H90:H91)</f>
        <v>6913382487</v>
      </c>
      <c r="I92" s="138"/>
      <c r="J92" s="143">
        <f>SUM(J90:J91)</f>
        <v>6568406187</v>
      </c>
    </row>
    <row r="93" spans="1:17" ht="23.25" customHeight="1">
      <c r="A93" s="12"/>
      <c r="B93" s="108"/>
      <c r="C93" s="3"/>
      <c r="D93" s="138"/>
      <c r="E93" s="138"/>
      <c r="F93" s="138"/>
      <c r="G93" s="138"/>
      <c r="H93" s="138"/>
      <c r="I93" s="138"/>
      <c r="J93" s="138"/>
    </row>
    <row r="94" spans="1:17" ht="23.25" customHeight="1" thickBot="1">
      <c r="A94" s="12" t="s">
        <v>18</v>
      </c>
      <c r="B94" s="108"/>
      <c r="C94" s="3"/>
      <c r="D94" s="148">
        <f>SUM(D71+D92)</f>
        <v>16706851840</v>
      </c>
      <c r="E94" s="144"/>
      <c r="F94" s="148">
        <f>SUM(F71+F92)</f>
        <v>15726766030</v>
      </c>
      <c r="G94" s="145"/>
      <c r="H94" s="148">
        <f>SUM(H92+H71)</f>
        <v>14159128596</v>
      </c>
      <c r="I94" s="144"/>
      <c r="J94" s="148">
        <f>SUM(J92+J71)</f>
        <v>12243849920</v>
      </c>
    </row>
    <row r="95" spans="1:17" s="81" customFormat="1" ht="23.25" customHeight="1" thickTop="1">
      <c r="A95" s="79"/>
      <c r="B95" s="80"/>
      <c r="D95" s="130">
        <f>D94-D35</f>
        <v>0</v>
      </c>
      <c r="E95" s="130"/>
      <c r="F95" s="130">
        <f>F94-F35</f>
        <v>0</v>
      </c>
      <c r="G95" s="130"/>
      <c r="H95" s="130">
        <f>H94-H35</f>
        <v>0</v>
      </c>
      <c r="I95" s="54"/>
      <c r="J95" s="54">
        <f>J94-J35</f>
        <v>0</v>
      </c>
      <c r="K95" s="59"/>
      <c r="L95" s="59"/>
      <c r="M95" s="59"/>
      <c r="N95" s="59"/>
      <c r="P95" s="92"/>
      <c r="Q95" s="92"/>
    </row>
    <row r="96" spans="1:17" ht="23.25" customHeight="1">
      <c r="D96" s="130"/>
      <c r="E96" s="130"/>
      <c r="F96" s="130"/>
      <c r="G96" s="130"/>
      <c r="H96" s="130"/>
    </row>
    <row r="97" spans="2:17" ht="25.5" customHeight="1">
      <c r="B97" s="14"/>
      <c r="L97" s="14"/>
      <c r="P97" s="14"/>
      <c r="Q97" s="14"/>
    </row>
    <row r="98" spans="2:17" ht="25.5" customHeight="1">
      <c r="B98" s="14"/>
      <c r="L98" s="14"/>
      <c r="P98" s="14"/>
      <c r="Q98" s="14"/>
    </row>
    <row r="99" spans="2:17" ht="23.25" customHeight="1">
      <c r="B99" s="14"/>
      <c r="L99" s="14"/>
      <c r="P99" s="14"/>
      <c r="Q99" s="14"/>
    </row>
    <row r="100" spans="2:17" ht="23.25" customHeight="1">
      <c r="B100" s="14"/>
      <c r="L100" s="14"/>
      <c r="P100" s="14"/>
      <c r="Q100" s="14"/>
    </row>
    <row r="101" spans="2:17" ht="23.25" customHeight="1">
      <c r="B101" s="14"/>
      <c r="L101" s="14"/>
      <c r="P101" s="14"/>
      <c r="Q101" s="14"/>
    </row>
    <row r="102" spans="2:17" ht="23.25" customHeight="1">
      <c r="B102" s="14"/>
      <c r="L102" s="14"/>
      <c r="P102" s="14"/>
      <c r="Q102" s="14"/>
    </row>
    <row r="103" spans="2:17" ht="23.25" customHeight="1">
      <c r="B103" s="14"/>
      <c r="L103" s="14"/>
      <c r="P103" s="14"/>
      <c r="Q103" s="14"/>
    </row>
    <row r="104" spans="2:17" ht="23.25" customHeight="1">
      <c r="B104" s="14"/>
      <c r="L104" s="14"/>
      <c r="P104" s="14"/>
      <c r="Q104" s="14"/>
    </row>
    <row r="105" spans="2:17" ht="23.25" customHeight="1">
      <c r="B105" s="14"/>
      <c r="L105" s="14"/>
      <c r="P105" s="14"/>
      <c r="Q105" s="14"/>
    </row>
    <row r="106" spans="2:17" ht="23.25" customHeight="1">
      <c r="B106" s="14"/>
      <c r="L106" s="14"/>
      <c r="P106" s="14"/>
      <c r="Q106" s="14"/>
    </row>
    <row r="107" spans="2:17" ht="23.25" customHeight="1">
      <c r="B107" s="14"/>
      <c r="L107" s="14"/>
      <c r="P107" s="14"/>
      <c r="Q107" s="14"/>
    </row>
    <row r="108" spans="2:17" ht="23.25" customHeight="1">
      <c r="B108" s="14"/>
      <c r="L108" s="14"/>
      <c r="P108" s="14"/>
      <c r="Q108" s="14"/>
    </row>
    <row r="109" spans="2:17" ht="23.25" customHeight="1">
      <c r="B109" s="14"/>
      <c r="L109" s="14"/>
      <c r="P109" s="14"/>
      <c r="Q109" s="14"/>
    </row>
    <row r="110" spans="2:17" ht="23.25" customHeight="1">
      <c r="B110" s="14"/>
      <c r="L110" s="14"/>
      <c r="P110" s="14"/>
      <c r="Q110" s="14"/>
    </row>
    <row r="111" spans="2:17" ht="23.25" customHeight="1">
      <c r="B111" s="14"/>
      <c r="L111" s="14"/>
      <c r="P111" s="14"/>
      <c r="Q111" s="14"/>
    </row>
    <row r="112" spans="2:17" ht="23.25" customHeight="1">
      <c r="B112" s="14"/>
      <c r="L112" s="14"/>
      <c r="P112" s="14"/>
      <c r="Q112" s="14"/>
    </row>
    <row r="113" spans="2:17" ht="23.25" customHeight="1">
      <c r="B113" s="14"/>
      <c r="L113" s="14"/>
    </row>
    <row r="114" spans="2:17" ht="23.25" customHeight="1">
      <c r="B114" s="14"/>
      <c r="L114" s="77"/>
    </row>
    <row r="115" spans="2:17" ht="23.25" customHeight="1">
      <c r="B115" s="14"/>
      <c r="L115" s="14"/>
    </row>
    <row r="116" spans="2:17" ht="23.25" customHeight="1">
      <c r="B116" s="14"/>
      <c r="L116" s="14"/>
    </row>
    <row r="117" spans="2:17" ht="23.25" customHeight="1">
      <c r="B117" s="14"/>
      <c r="L117" s="14"/>
    </row>
    <row r="118" spans="2:17" ht="23.25" customHeight="1">
      <c r="B118" s="14"/>
      <c r="L118" s="14"/>
    </row>
    <row r="119" spans="2:17" ht="23.25" customHeight="1">
      <c r="B119" s="14"/>
      <c r="L119" s="14"/>
    </row>
    <row r="120" spans="2:17" s="10" customFormat="1" ht="23.25" customHeight="1">
      <c r="P120" s="70"/>
      <c r="Q120" s="70"/>
    </row>
    <row r="121" spans="2:17" ht="23.25" customHeight="1">
      <c r="B121" s="14"/>
      <c r="L121" s="14"/>
    </row>
    <row r="122" spans="2:17" s="10" customFormat="1" ht="23.25" customHeight="1">
      <c r="P122" s="70"/>
      <c r="Q122" s="70"/>
    </row>
    <row r="123" spans="2:17" ht="23.25" customHeight="1">
      <c r="B123" s="14"/>
      <c r="L123" s="14"/>
    </row>
    <row r="124" spans="2:17" s="10" customFormat="1" ht="23.25" customHeight="1">
      <c r="P124" s="70"/>
      <c r="Q124" s="70"/>
    </row>
    <row r="125" spans="2:17" ht="23.25" customHeight="1">
      <c r="B125" s="14"/>
      <c r="L125" s="14"/>
    </row>
    <row r="126" spans="2:17" ht="23.25" customHeight="1">
      <c r="B126" s="14"/>
      <c r="L126" s="14"/>
    </row>
    <row r="127" spans="2:17" ht="23.25" customHeight="1">
      <c r="B127" s="14"/>
      <c r="L127" s="14"/>
    </row>
    <row r="128" spans="2:17" ht="23.25" customHeight="1">
      <c r="B128" s="14"/>
      <c r="K128" s="62"/>
      <c r="L128" s="62"/>
      <c r="M128" s="62"/>
      <c r="N128" s="62"/>
    </row>
    <row r="129" spans="2:17" ht="23.25" customHeight="1">
      <c r="B129" s="14"/>
      <c r="L129" s="14"/>
      <c r="P129" s="14"/>
      <c r="Q129" s="14"/>
    </row>
    <row r="130" spans="2:17" ht="25.5" customHeight="1">
      <c r="B130" s="14"/>
      <c r="L130" s="14"/>
      <c r="P130" s="14"/>
      <c r="Q130" s="14"/>
    </row>
    <row r="131" spans="2:17" ht="25.5" customHeight="1">
      <c r="B131" s="14"/>
      <c r="L131" s="14"/>
      <c r="P131" s="14"/>
      <c r="Q131" s="14"/>
    </row>
    <row r="132" spans="2:17" ht="23.25" customHeight="1">
      <c r="B132" s="14"/>
      <c r="L132" s="14"/>
      <c r="P132" s="14"/>
      <c r="Q132" s="14"/>
    </row>
    <row r="133" spans="2:17" ht="23.25" customHeight="1">
      <c r="B133" s="14"/>
      <c r="L133" s="14"/>
      <c r="P133" s="14"/>
      <c r="Q133" s="14"/>
    </row>
    <row r="134" spans="2:17" ht="23.25" customHeight="1">
      <c r="B134" s="14"/>
      <c r="L134" s="14"/>
      <c r="P134" s="14"/>
      <c r="Q134" s="14"/>
    </row>
    <row r="135" spans="2:17" ht="23.25" customHeight="1">
      <c r="B135" s="14"/>
      <c r="L135" s="14"/>
      <c r="P135" s="14"/>
      <c r="Q135" s="14"/>
    </row>
    <row r="136" spans="2:17" ht="23.25" customHeight="1">
      <c r="B136" s="14"/>
      <c r="L136" s="14"/>
      <c r="P136" s="14"/>
      <c r="Q136" s="14"/>
    </row>
    <row r="137" spans="2:17" ht="23.25" customHeight="1">
      <c r="B137" s="14"/>
      <c r="L137" s="14"/>
      <c r="P137" s="14"/>
      <c r="Q137" s="14"/>
    </row>
    <row r="138" spans="2:17" ht="23.25" customHeight="1">
      <c r="B138" s="14"/>
      <c r="L138" s="14"/>
      <c r="P138" s="14"/>
      <c r="Q138" s="14"/>
    </row>
    <row r="139" spans="2:17" ht="23.25" customHeight="1">
      <c r="B139" s="14"/>
      <c r="L139" s="14"/>
      <c r="P139" s="14"/>
      <c r="Q139" s="14"/>
    </row>
    <row r="140" spans="2:17" ht="23.25" customHeight="1">
      <c r="B140" s="14"/>
      <c r="L140" s="14"/>
      <c r="P140" s="14"/>
      <c r="Q140" s="14"/>
    </row>
    <row r="141" spans="2:17" ht="23.25" customHeight="1">
      <c r="B141" s="14"/>
      <c r="L141" s="14"/>
      <c r="P141" s="14"/>
      <c r="Q141" s="14"/>
    </row>
    <row r="142" spans="2:17" ht="23.25" customHeight="1">
      <c r="B142" s="14"/>
      <c r="L142" s="14"/>
      <c r="P142" s="14"/>
      <c r="Q142" s="14"/>
    </row>
    <row r="143" spans="2:17" ht="23.25" customHeight="1">
      <c r="B143" s="14"/>
      <c r="L143" s="14"/>
      <c r="P143" s="14"/>
      <c r="Q143" s="14"/>
    </row>
    <row r="144" spans="2:17" ht="23.25" customHeight="1">
      <c r="B144" s="14"/>
      <c r="L144" s="14"/>
      <c r="P144" s="14"/>
      <c r="Q144" s="14"/>
    </row>
    <row r="145" spans="2:17" ht="23.25" customHeight="1">
      <c r="B145" s="14"/>
      <c r="L145" s="14"/>
      <c r="P145" s="14"/>
      <c r="Q145" s="14"/>
    </row>
    <row r="146" spans="2:17" ht="23.25" customHeight="1">
      <c r="B146" s="14"/>
      <c r="L146" s="14"/>
      <c r="P146" s="14"/>
      <c r="Q146" s="14"/>
    </row>
    <row r="147" spans="2:17" ht="23.25" customHeight="1">
      <c r="B147" s="14"/>
      <c r="L147" s="14"/>
      <c r="P147" s="14"/>
      <c r="Q147" s="14"/>
    </row>
    <row r="148" spans="2:17" ht="23.25" customHeight="1">
      <c r="B148" s="14"/>
      <c r="L148" s="14"/>
      <c r="P148" s="14"/>
      <c r="Q148" s="14"/>
    </row>
    <row r="149" spans="2:17" ht="23.25" customHeight="1">
      <c r="B149" s="14"/>
      <c r="L149" s="14"/>
      <c r="P149" s="14"/>
      <c r="Q149" s="14"/>
    </row>
    <row r="150" spans="2:17" ht="23.25" customHeight="1">
      <c r="B150" s="14"/>
      <c r="L150" s="14"/>
      <c r="P150" s="14"/>
      <c r="Q150" s="14"/>
    </row>
    <row r="151" spans="2:17" ht="23.25" customHeight="1">
      <c r="B151" s="14"/>
      <c r="L151" s="14"/>
      <c r="P151" s="14"/>
      <c r="Q151" s="14"/>
    </row>
    <row r="152" spans="2:17" ht="23.25" customHeight="1">
      <c r="B152" s="14"/>
      <c r="L152" s="14"/>
      <c r="P152" s="14"/>
      <c r="Q152" s="14"/>
    </row>
  </sheetData>
  <mergeCells count="15">
    <mergeCell ref="D79:J79"/>
    <mergeCell ref="D7:J7"/>
    <mergeCell ref="D43:J43"/>
    <mergeCell ref="H4:J4"/>
    <mergeCell ref="H40:J40"/>
    <mergeCell ref="H76:J76"/>
    <mergeCell ref="D4:G4"/>
    <mergeCell ref="D40:G40"/>
    <mergeCell ref="D76:G76"/>
    <mergeCell ref="D5:F5"/>
    <mergeCell ref="H5:J5"/>
    <mergeCell ref="D41:F41"/>
    <mergeCell ref="H41:J41"/>
    <mergeCell ref="D77:F77"/>
    <mergeCell ref="H77:J77"/>
  </mergeCells>
  <phoneticPr fontId="6" type="noConversion"/>
  <pageMargins left="0.8" right="0.8" top="0.48" bottom="0.5" header="0.5" footer="0.5"/>
  <pageSetup paperSize="9" scale="84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4" manualBreakCount="4">
    <brk id="36" max="16383" man="1"/>
    <brk id="72" max="16383" man="1"/>
    <brk id="96" max="16383" man="1"/>
    <brk id="1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26"/>
  <sheetViews>
    <sheetView showGridLines="0" zoomScaleNormal="100" zoomScaleSheetLayoutView="77" workbookViewId="0">
      <selection activeCell="A2" sqref="A2"/>
    </sheetView>
  </sheetViews>
  <sheetFormatPr defaultColWidth="9.28515625" defaultRowHeight="23.25"/>
  <cols>
    <col min="1" max="1" width="47.7109375" style="55" customWidth="1"/>
    <col min="2" max="2" width="8.7109375" style="55" customWidth="1"/>
    <col min="3" max="3" width="1.28515625" style="14" customWidth="1"/>
    <col min="4" max="4" width="14.7109375" style="55" customWidth="1"/>
    <col min="5" max="5" width="1.28515625" style="55" customWidth="1"/>
    <col min="6" max="6" width="14.7109375" style="55" customWidth="1"/>
    <col min="7" max="7" width="1.28515625" style="55" customWidth="1"/>
    <col min="8" max="8" width="14.7109375" style="55" customWidth="1"/>
    <col min="9" max="9" width="1.28515625" style="55" customWidth="1"/>
    <col min="10" max="10" width="14.7109375" style="55" customWidth="1"/>
    <col min="11" max="11" width="13.5703125" style="55" customWidth="1"/>
    <col min="12" max="12" width="3.7109375" style="43" customWidth="1"/>
    <col min="13" max="13" width="18.7109375" style="43" bestFit="1" customWidth="1"/>
    <col min="14" max="14" width="2.7109375" style="43" customWidth="1"/>
    <col min="15" max="15" width="17" style="43" bestFit="1" customWidth="1"/>
    <col min="16" max="16" width="0.5703125" style="43" customWidth="1"/>
    <col min="17" max="18" width="14.7109375" style="43" customWidth="1"/>
    <col min="19" max="16384" width="9.28515625" style="55"/>
  </cols>
  <sheetData>
    <row r="1" spans="1:18" s="49" customFormat="1" ht="24.75">
      <c r="A1" s="10" t="s">
        <v>47</v>
      </c>
      <c r="B1" s="46"/>
      <c r="C1" s="47"/>
      <c r="D1" s="47"/>
      <c r="E1" s="47"/>
      <c r="F1" s="47"/>
      <c r="G1" s="47"/>
      <c r="H1" s="47"/>
      <c r="I1" s="47"/>
      <c r="J1" s="47"/>
      <c r="K1" s="47"/>
      <c r="L1" s="48"/>
      <c r="M1" s="48"/>
      <c r="N1" s="48"/>
      <c r="O1" s="93"/>
      <c r="P1" s="93"/>
      <c r="Q1" s="93"/>
      <c r="R1" s="93"/>
    </row>
    <row r="2" spans="1:18" s="49" customFormat="1" ht="24.75">
      <c r="A2" s="10" t="s">
        <v>88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8"/>
      <c r="M2" s="48"/>
      <c r="N2" s="48"/>
      <c r="O2" s="93"/>
      <c r="P2" s="93"/>
      <c r="Q2" s="93"/>
      <c r="R2" s="93"/>
    </row>
    <row r="3" spans="1:18">
      <c r="A3" s="14"/>
      <c r="B3" s="53"/>
      <c r="C3" s="88"/>
      <c r="D3" s="14"/>
      <c r="E3" s="14"/>
      <c r="F3" s="14"/>
      <c r="G3" s="14"/>
      <c r="H3" s="14"/>
      <c r="I3" s="14"/>
      <c r="J3" s="14"/>
      <c r="K3" s="14"/>
      <c r="L3" s="54"/>
      <c r="M3" s="54"/>
      <c r="N3" s="54"/>
    </row>
    <row r="4" spans="1:18">
      <c r="A4" s="2"/>
      <c r="B4" s="108"/>
      <c r="C4" s="3"/>
      <c r="D4" s="235" t="s">
        <v>30</v>
      </c>
      <c r="E4" s="235"/>
      <c r="F4" s="235"/>
      <c r="G4" s="230"/>
      <c r="H4" s="235" t="s">
        <v>40</v>
      </c>
      <c r="I4" s="235"/>
      <c r="J4" s="235"/>
      <c r="K4" s="87"/>
      <c r="L4" s="85"/>
      <c r="M4" s="54"/>
      <c r="N4" s="54"/>
    </row>
    <row r="5" spans="1:18">
      <c r="A5" s="2"/>
      <c r="B5" s="108"/>
      <c r="C5" s="3"/>
      <c r="D5" s="237" t="s">
        <v>107</v>
      </c>
      <c r="E5" s="237"/>
      <c r="F5" s="237"/>
      <c r="G5" s="231"/>
      <c r="H5" s="237" t="s">
        <v>107</v>
      </c>
      <c r="I5" s="237"/>
      <c r="J5" s="237"/>
      <c r="K5" s="88"/>
      <c r="L5" s="78"/>
      <c r="M5" s="54"/>
      <c r="N5" s="54"/>
    </row>
    <row r="6" spans="1:18">
      <c r="A6" s="2"/>
      <c r="B6" s="108"/>
      <c r="C6" s="3"/>
      <c r="D6" s="237" t="s">
        <v>73</v>
      </c>
      <c r="E6" s="237"/>
      <c r="F6" s="237"/>
      <c r="G6" s="231"/>
      <c r="H6" s="237" t="s">
        <v>73</v>
      </c>
      <c r="I6" s="237"/>
      <c r="J6" s="237"/>
      <c r="K6" s="88"/>
      <c r="L6" s="78"/>
      <c r="M6" s="54"/>
      <c r="N6" s="54"/>
    </row>
    <row r="7" spans="1:18">
      <c r="A7" s="2"/>
      <c r="B7" s="229" t="s">
        <v>1</v>
      </c>
      <c r="C7" s="3"/>
      <c r="D7" s="134">
        <v>2562</v>
      </c>
      <c r="E7" s="134"/>
      <c r="F7" s="134">
        <v>2561</v>
      </c>
      <c r="G7" s="134"/>
      <c r="H7" s="134">
        <v>2562</v>
      </c>
      <c r="I7" s="134"/>
      <c r="J7" s="134">
        <v>2561</v>
      </c>
      <c r="K7" s="57"/>
      <c r="L7" s="94"/>
      <c r="M7" s="54"/>
      <c r="N7" s="54"/>
    </row>
    <row r="8" spans="1:18">
      <c r="A8" s="12"/>
      <c r="B8" s="3"/>
      <c r="C8" s="3"/>
      <c r="D8" s="234" t="s">
        <v>83</v>
      </c>
      <c r="E8" s="234"/>
      <c r="F8" s="234"/>
      <c r="G8" s="234"/>
      <c r="H8" s="234"/>
      <c r="I8" s="234"/>
      <c r="J8" s="234"/>
      <c r="K8" s="86"/>
      <c r="L8" s="95"/>
      <c r="M8" s="54"/>
      <c r="N8" s="54"/>
    </row>
    <row r="9" spans="1:18">
      <c r="A9" s="135" t="s">
        <v>24</v>
      </c>
      <c r="B9" s="163"/>
      <c r="C9" s="3"/>
      <c r="D9" s="136"/>
      <c r="E9" s="164"/>
      <c r="F9" s="136"/>
      <c r="G9" s="164"/>
      <c r="H9" s="136"/>
      <c r="I9" s="136"/>
      <c r="J9" s="136"/>
      <c r="K9" s="15"/>
      <c r="L9" s="96"/>
      <c r="M9" s="54"/>
      <c r="N9" s="54"/>
    </row>
    <row r="10" spans="1:18">
      <c r="A10" s="3" t="s">
        <v>103</v>
      </c>
      <c r="B10" s="163"/>
      <c r="C10" s="3"/>
      <c r="D10" s="150">
        <v>3936766462</v>
      </c>
      <c r="E10" s="164"/>
      <c r="F10" s="150">
        <v>4152925167</v>
      </c>
      <c r="G10" s="158"/>
      <c r="H10" s="153">
        <v>2996483832</v>
      </c>
      <c r="I10" s="158"/>
      <c r="J10" s="153">
        <v>3166480125</v>
      </c>
      <c r="K10" s="60"/>
      <c r="L10" s="96"/>
      <c r="M10" s="54"/>
      <c r="N10" s="54"/>
    </row>
    <row r="11" spans="1:18">
      <c r="A11" s="3" t="s">
        <v>112</v>
      </c>
      <c r="B11" s="163"/>
      <c r="C11" s="3"/>
      <c r="D11" s="150">
        <v>341187933</v>
      </c>
      <c r="E11" s="164"/>
      <c r="F11" s="150">
        <v>252136720</v>
      </c>
      <c r="G11" s="139"/>
      <c r="H11" s="153">
        <v>6589637</v>
      </c>
      <c r="I11" s="139"/>
      <c r="J11" s="153">
        <v>14390565</v>
      </c>
      <c r="K11" s="15"/>
      <c r="L11" s="96"/>
      <c r="M11" s="54"/>
      <c r="N11" s="91"/>
    </row>
    <row r="12" spans="1:18">
      <c r="A12" s="3" t="s">
        <v>113</v>
      </c>
      <c r="B12" s="163"/>
      <c r="C12" s="3"/>
      <c r="D12" s="150">
        <v>119768687</v>
      </c>
      <c r="E12" s="164"/>
      <c r="F12" s="150">
        <v>109249232</v>
      </c>
      <c r="G12" s="139"/>
      <c r="H12" s="153">
        <v>119768687</v>
      </c>
      <c r="I12" s="139"/>
      <c r="J12" s="153">
        <v>109249232</v>
      </c>
      <c r="K12" s="15"/>
      <c r="L12" s="96"/>
      <c r="M12" s="54"/>
      <c r="N12" s="91"/>
    </row>
    <row r="13" spans="1:18">
      <c r="A13" s="3" t="s">
        <v>125</v>
      </c>
      <c r="B13" s="163"/>
      <c r="C13" s="3"/>
      <c r="D13" s="150">
        <v>40387971</v>
      </c>
      <c r="E13" s="164"/>
      <c r="F13" s="150">
        <v>32495939</v>
      </c>
      <c r="G13" s="139"/>
      <c r="H13" s="147">
        <v>0</v>
      </c>
      <c r="I13" s="139"/>
      <c r="J13" s="147">
        <v>0</v>
      </c>
      <c r="K13" s="15"/>
      <c r="L13" s="96"/>
      <c r="M13" s="54"/>
      <c r="N13" s="91"/>
    </row>
    <row r="14" spans="1:18">
      <c r="A14" s="3" t="s">
        <v>131</v>
      </c>
      <c r="B14" s="108">
        <v>11</v>
      </c>
      <c r="C14" s="3"/>
      <c r="D14" s="150">
        <v>11174066</v>
      </c>
      <c r="E14" s="158"/>
      <c r="F14" s="150">
        <v>72307877</v>
      </c>
      <c r="G14" s="139"/>
      <c r="H14" s="153">
        <v>291814141</v>
      </c>
      <c r="I14" s="139"/>
      <c r="J14" s="153">
        <v>117073528</v>
      </c>
      <c r="K14" s="61"/>
      <c r="L14" s="73"/>
      <c r="M14" s="54"/>
      <c r="N14" s="91"/>
    </row>
    <row r="15" spans="1:18">
      <c r="A15" s="3" t="s">
        <v>190</v>
      </c>
      <c r="B15" s="108">
        <v>12</v>
      </c>
      <c r="C15" s="3"/>
      <c r="D15" s="150">
        <v>79609977</v>
      </c>
      <c r="E15" s="158"/>
      <c r="F15" s="147">
        <v>0</v>
      </c>
      <c r="G15" s="139"/>
      <c r="H15" s="147">
        <v>0</v>
      </c>
      <c r="I15" s="139"/>
      <c r="J15" s="147">
        <v>0</v>
      </c>
      <c r="K15" s="61"/>
      <c r="L15" s="73"/>
      <c r="M15" s="54"/>
      <c r="N15" s="91"/>
    </row>
    <row r="16" spans="1:18">
      <c r="A16" s="3" t="s">
        <v>25</v>
      </c>
      <c r="B16" s="163"/>
      <c r="C16" s="3"/>
      <c r="D16" s="161">
        <v>73790534</v>
      </c>
      <c r="E16" s="158"/>
      <c r="F16" s="161">
        <v>94023005</v>
      </c>
      <c r="G16" s="158"/>
      <c r="H16" s="161">
        <v>84498806</v>
      </c>
      <c r="I16" s="158"/>
      <c r="J16" s="161">
        <v>76346005</v>
      </c>
      <c r="K16" s="232"/>
      <c r="L16" s="232"/>
      <c r="M16" s="232"/>
      <c r="N16" s="232"/>
      <c r="O16" s="232"/>
      <c r="P16" s="232"/>
      <c r="Q16" s="232"/>
    </row>
    <row r="17" spans="1:18">
      <c r="A17" s="12" t="s">
        <v>26</v>
      </c>
      <c r="B17" s="108"/>
      <c r="C17" s="3"/>
      <c r="D17" s="165">
        <f>SUM(D10:D16)</f>
        <v>4602685630</v>
      </c>
      <c r="E17" s="145"/>
      <c r="F17" s="165">
        <f>SUM(F10:F16)</f>
        <v>4713137940</v>
      </c>
      <c r="G17" s="145"/>
      <c r="H17" s="165">
        <f>SUM(H10:H16)</f>
        <v>3499155103</v>
      </c>
      <c r="I17" s="145"/>
      <c r="J17" s="165">
        <f>SUM(J10:J16)</f>
        <v>3483539455</v>
      </c>
      <c r="K17" s="64"/>
      <c r="L17" s="97"/>
      <c r="M17" s="54"/>
      <c r="N17" s="91"/>
      <c r="O17" s="55"/>
      <c r="P17" s="55"/>
      <c r="Q17" s="55"/>
      <c r="R17" s="55"/>
    </row>
    <row r="18" spans="1:18">
      <c r="A18" s="3"/>
      <c r="B18" s="108"/>
      <c r="C18" s="3"/>
      <c r="D18" s="138"/>
      <c r="E18" s="158"/>
      <c r="F18" s="138"/>
      <c r="G18" s="158"/>
      <c r="H18" s="138"/>
      <c r="I18" s="158"/>
      <c r="J18" s="138"/>
      <c r="K18" s="58"/>
      <c r="L18" s="96"/>
      <c r="M18" s="54"/>
      <c r="N18" s="91"/>
      <c r="O18" s="55"/>
      <c r="P18" s="55"/>
      <c r="Q18" s="55"/>
      <c r="R18" s="55"/>
    </row>
    <row r="19" spans="1:18">
      <c r="A19" s="135" t="s">
        <v>27</v>
      </c>
      <c r="B19" s="108"/>
      <c r="C19" s="3"/>
      <c r="D19" s="138"/>
      <c r="E19" s="158"/>
      <c r="F19" s="138"/>
      <c r="G19" s="158"/>
      <c r="H19" s="138"/>
      <c r="I19" s="158"/>
      <c r="J19" s="138"/>
      <c r="K19" s="58"/>
      <c r="L19" s="96"/>
      <c r="M19" s="54"/>
      <c r="N19" s="91"/>
      <c r="O19" s="55"/>
      <c r="P19" s="55"/>
      <c r="Q19" s="55"/>
      <c r="R19" s="55"/>
    </row>
    <row r="20" spans="1:18">
      <c r="A20" s="3" t="s">
        <v>104</v>
      </c>
      <c r="B20" s="108"/>
      <c r="C20" s="3"/>
      <c r="D20" s="138">
        <v>2754086911</v>
      </c>
      <c r="E20" s="158"/>
      <c r="F20" s="138">
        <v>2865121570</v>
      </c>
      <c r="G20" s="158"/>
      <c r="H20" s="138">
        <v>2058063434</v>
      </c>
      <c r="I20" s="158"/>
      <c r="J20" s="138">
        <v>2168943422</v>
      </c>
      <c r="K20" s="58"/>
      <c r="L20" s="96"/>
      <c r="M20" s="222"/>
      <c r="N20" s="91"/>
      <c r="O20" s="55"/>
      <c r="P20" s="55"/>
      <c r="Q20" s="55"/>
      <c r="R20" s="55"/>
    </row>
    <row r="21" spans="1:18">
      <c r="A21" s="3" t="s">
        <v>114</v>
      </c>
      <c r="B21" s="108"/>
      <c r="C21" s="146"/>
      <c r="D21" s="138">
        <v>154836996</v>
      </c>
      <c r="E21" s="158"/>
      <c r="F21" s="138">
        <v>115817194</v>
      </c>
      <c r="G21" s="158"/>
      <c r="H21" s="138">
        <v>1496121</v>
      </c>
      <c r="I21" s="158"/>
      <c r="J21" s="138">
        <v>4590228</v>
      </c>
      <c r="K21" s="58"/>
      <c r="L21" s="96"/>
      <c r="M21" s="222"/>
      <c r="N21" s="91"/>
      <c r="O21" s="55"/>
      <c r="P21" s="55"/>
      <c r="Q21" s="55"/>
      <c r="R21" s="55"/>
    </row>
    <row r="22" spans="1:18">
      <c r="A22" s="3" t="s">
        <v>119</v>
      </c>
      <c r="B22" s="108"/>
      <c r="C22" s="146"/>
      <c r="D22" s="138">
        <v>71251660</v>
      </c>
      <c r="E22" s="158"/>
      <c r="F22" s="138">
        <v>64768119</v>
      </c>
      <c r="G22" s="158"/>
      <c r="H22" s="138">
        <v>71251660</v>
      </c>
      <c r="I22" s="158"/>
      <c r="J22" s="138">
        <v>64768119</v>
      </c>
      <c r="K22" s="58"/>
      <c r="L22" s="96"/>
      <c r="M22" s="222"/>
      <c r="N22" s="91"/>
      <c r="O22" s="55"/>
      <c r="P22" s="55"/>
      <c r="Q22" s="55"/>
      <c r="R22" s="55"/>
    </row>
    <row r="23" spans="1:18">
      <c r="A23" s="3" t="s">
        <v>126</v>
      </c>
      <c r="B23" s="108"/>
      <c r="C23" s="146"/>
      <c r="D23" s="138">
        <v>24352562</v>
      </c>
      <c r="E23" s="158"/>
      <c r="F23" s="138">
        <v>15846677</v>
      </c>
      <c r="G23" s="158"/>
      <c r="H23" s="166">
        <v>0</v>
      </c>
      <c r="I23" s="166"/>
      <c r="J23" s="166">
        <v>0</v>
      </c>
      <c r="K23" s="58"/>
      <c r="L23" s="96"/>
      <c r="M23" s="222"/>
      <c r="N23" s="91"/>
      <c r="O23" s="55"/>
      <c r="P23" s="55"/>
      <c r="Q23" s="55"/>
      <c r="R23" s="55"/>
    </row>
    <row r="24" spans="1:18">
      <c r="A24" s="3" t="s">
        <v>158</v>
      </c>
      <c r="B24" s="108"/>
      <c r="C24" s="146"/>
      <c r="D24" s="138">
        <v>332217084</v>
      </c>
      <c r="E24" s="158"/>
      <c r="F24" s="138">
        <v>372964964</v>
      </c>
      <c r="G24" s="158"/>
      <c r="H24" s="138">
        <v>247751189</v>
      </c>
      <c r="I24" s="158"/>
      <c r="J24" s="138">
        <v>286090231</v>
      </c>
      <c r="K24" s="58"/>
      <c r="L24" s="96"/>
      <c r="M24" s="222"/>
      <c r="N24" s="91"/>
      <c r="O24" s="55"/>
      <c r="P24" s="55"/>
      <c r="Q24" s="55"/>
      <c r="R24" s="55"/>
    </row>
    <row r="25" spans="1:18">
      <c r="A25" s="3" t="s">
        <v>43</v>
      </c>
      <c r="B25" s="108"/>
      <c r="C25" s="146"/>
      <c r="D25" s="138">
        <v>678549217</v>
      </c>
      <c r="E25" s="158"/>
      <c r="F25" s="138">
        <v>574255794</v>
      </c>
      <c r="G25" s="158"/>
      <c r="H25" s="138">
        <v>490310647</v>
      </c>
      <c r="I25" s="158"/>
      <c r="J25" s="138">
        <v>404782720</v>
      </c>
      <c r="K25" s="58"/>
      <c r="L25" s="96"/>
      <c r="M25" s="222"/>
      <c r="N25" s="91"/>
      <c r="O25" s="55"/>
      <c r="P25" s="55"/>
      <c r="Q25" s="55"/>
      <c r="R25" s="55"/>
    </row>
    <row r="26" spans="1:18">
      <c r="A26" s="3" t="s">
        <v>44</v>
      </c>
      <c r="B26" s="108">
        <v>25</v>
      </c>
      <c r="C26" s="146"/>
      <c r="D26" s="161">
        <v>328306513</v>
      </c>
      <c r="E26" s="158"/>
      <c r="F26" s="161">
        <v>296497599</v>
      </c>
      <c r="G26" s="158"/>
      <c r="H26" s="161">
        <v>204216906</v>
      </c>
      <c r="I26" s="158"/>
      <c r="J26" s="161">
        <v>178954658</v>
      </c>
      <c r="K26" s="59"/>
      <c r="L26" s="73"/>
      <c r="M26" s="222"/>
      <c r="N26" s="91"/>
      <c r="O26" s="55"/>
      <c r="P26" s="55"/>
      <c r="Q26" s="55"/>
      <c r="R26" s="55"/>
    </row>
    <row r="27" spans="1:18">
      <c r="A27" s="12" t="s">
        <v>28</v>
      </c>
      <c r="B27" s="108"/>
      <c r="C27" s="146"/>
      <c r="D27" s="165">
        <f>SUM(D20:D26)</f>
        <v>4343600943</v>
      </c>
      <c r="E27" s="145"/>
      <c r="F27" s="165">
        <f>SUM(F20:F26)</f>
        <v>4305271917</v>
      </c>
      <c r="G27" s="145"/>
      <c r="H27" s="165">
        <f>SUM(H20:H26)</f>
        <v>3073089957</v>
      </c>
      <c r="I27" s="145"/>
      <c r="J27" s="165">
        <f>SUM(J20:J26)</f>
        <v>3108129378</v>
      </c>
      <c r="K27" s="64"/>
      <c r="L27" s="97"/>
      <c r="M27" s="222"/>
      <c r="N27" s="91"/>
      <c r="O27" s="55"/>
      <c r="P27" s="55"/>
      <c r="Q27" s="55"/>
      <c r="R27" s="55"/>
    </row>
    <row r="28" spans="1:18" ht="16.899999999999999" customHeight="1">
      <c r="A28" s="3"/>
      <c r="B28" s="108"/>
      <c r="C28" s="141"/>
      <c r="D28" s="3"/>
      <c r="E28" s="167"/>
      <c r="F28" s="3"/>
      <c r="G28" s="167"/>
      <c r="H28" s="146"/>
      <c r="I28" s="167"/>
      <c r="J28" s="146"/>
      <c r="K28" s="66"/>
      <c r="L28" s="96"/>
      <c r="M28" s="222"/>
      <c r="N28" s="91"/>
      <c r="O28" s="55"/>
      <c r="P28" s="55"/>
      <c r="Q28" s="55"/>
      <c r="R28" s="55"/>
    </row>
    <row r="29" spans="1:18" ht="20.65" customHeight="1">
      <c r="A29" s="3" t="s">
        <v>220</v>
      </c>
      <c r="B29" s="108"/>
      <c r="C29" s="141"/>
      <c r="D29" s="3"/>
      <c r="E29" s="167"/>
      <c r="F29" s="3"/>
      <c r="G29" s="167"/>
      <c r="H29" s="146"/>
      <c r="I29" s="167"/>
      <c r="J29" s="146"/>
      <c r="K29" s="66"/>
      <c r="L29" s="96"/>
      <c r="M29" s="222"/>
      <c r="N29" s="91"/>
      <c r="O29" s="55"/>
      <c r="P29" s="55"/>
      <c r="Q29" s="55"/>
      <c r="R29" s="55"/>
    </row>
    <row r="30" spans="1:18" ht="21" customHeight="1">
      <c r="A30" s="3" t="s">
        <v>221</v>
      </c>
      <c r="B30" s="108">
        <v>10</v>
      </c>
      <c r="C30" s="146"/>
      <c r="D30" s="161">
        <v>-24063593</v>
      </c>
      <c r="E30" s="167"/>
      <c r="F30" s="161">
        <v>-23903104</v>
      </c>
      <c r="G30" s="167"/>
      <c r="H30" s="168">
        <v>0</v>
      </c>
      <c r="I30" s="167"/>
      <c r="J30" s="168">
        <v>0</v>
      </c>
      <c r="K30" s="67"/>
      <c r="L30" s="94"/>
      <c r="M30" s="54"/>
      <c r="N30" s="91"/>
      <c r="O30" s="55"/>
      <c r="P30" s="55"/>
      <c r="Q30" s="55"/>
      <c r="R30" s="55"/>
    </row>
    <row r="31" spans="1:18" ht="18.600000000000001" customHeight="1">
      <c r="A31" s="12"/>
      <c r="B31" s="108"/>
      <c r="C31" s="146"/>
      <c r="D31" s="149"/>
      <c r="E31" s="167"/>
      <c r="F31" s="149"/>
      <c r="G31" s="167"/>
      <c r="H31" s="167"/>
      <c r="I31" s="167"/>
      <c r="J31" s="167"/>
      <c r="K31" s="65"/>
      <c r="L31" s="73"/>
      <c r="M31" s="54"/>
      <c r="N31" s="54"/>
      <c r="O31" s="55"/>
      <c r="P31" s="55"/>
      <c r="Q31" s="55"/>
      <c r="R31" s="55"/>
    </row>
    <row r="32" spans="1:18">
      <c r="A32" s="12" t="s">
        <v>67</v>
      </c>
      <c r="B32" s="155"/>
      <c r="C32" s="3"/>
      <c r="D32" s="169">
        <f>D17-D27+D30</f>
        <v>235021094</v>
      </c>
      <c r="E32" s="170"/>
      <c r="F32" s="169">
        <f>F17-F27+F30</f>
        <v>383962919</v>
      </c>
      <c r="G32" s="170"/>
      <c r="H32" s="169">
        <f>H17-H27+H30</f>
        <v>426065146</v>
      </c>
      <c r="I32" s="170"/>
      <c r="J32" s="169">
        <f>J17-J27+J30</f>
        <v>375410077</v>
      </c>
      <c r="K32" s="68"/>
      <c r="L32" s="70"/>
      <c r="M32" s="70"/>
      <c r="N32" s="70"/>
      <c r="O32" s="55"/>
      <c r="P32" s="55"/>
      <c r="Q32" s="55"/>
      <c r="R32" s="55"/>
    </row>
    <row r="33" spans="1:18">
      <c r="A33" s="3" t="s">
        <v>51</v>
      </c>
      <c r="B33" s="108">
        <v>26</v>
      </c>
      <c r="C33" s="3"/>
      <c r="D33" s="138">
        <v>-57574328</v>
      </c>
      <c r="E33" s="167"/>
      <c r="F33" s="138">
        <v>-80490070</v>
      </c>
      <c r="G33" s="167"/>
      <c r="H33" s="138">
        <v>-53291599</v>
      </c>
      <c r="I33" s="167"/>
      <c r="J33" s="138">
        <v>-73237366</v>
      </c>
      <c r="K33" s="58"/>
      <c r="L33" s="96"/>
      <c r="M33" s="54"/>
      <c r="N33" s="54"/>
    </row>
    <row r="34" spans="1:18">
      <c r="A34" s="12" t="s">
        <v>84</v>
      </c>
      <c r="B34" s="155"/>
      <c r="C34" s="3"/>
      <c r="D34" s="171">
        <f>SUM(D32:D33)</f>
        <v>177446766</v>
      </c>
      <c r="E34" s="170"/>
      <c r="F34" s="171">
        <f>SUM(F32:F33)</f>
        <v>303472849</v>
      </c>
      <c r="G34" s="170"/>
      <c r="H34" s="171">
        <f>SUM(H32:H33)</f>
        <v>372773547</v>
      </c>
      <c r="I34" s="170"/>
      <c r="J34" s="171">
        <f>SUM(J32:J33)</f>
        <v>302172711</v>
      </c>
      <c r="K34" s="69"/>
      <c r="L34" s="98"/>
      <c r="M34" s="70"/>
      <c r="N34" s="70"/>
    </row>
    <row r="35" spans="1:18" ht="10.5" customHeight="1">
      <c r="A35" s="3"/>
      <c r="B35" s="108"/>
      <c r="C35" s="3"/>
      <c r="D35" s="3"/>
      <c r="E35" s="167"/>
      <c r="F35" s="3"/>
      <c r="G35" s="167"/>
      <c r="H35" s="146"/>
      <c r="I35" s="167"/>
      <c r="J35" s="146"/>
      <c r="K35" s="66"/>
      <c r="L35" s="96"/>
      <c r="M35" s="54"/>
      <c r="N35" s="54"/>
    </row>
    <row r="36" spans="1:18">
      <c r="A36" s="32" t="s">
        <v>175</v>
      </c>
      <c r="B36" s="108"/>
      <c r="C36" s="149"/>
      <c r="D36" s="172"/>
      <c r="E36" s="145"/>
      <c r="F36" s="172"/>
      <c r="G36" s="158"/>
      <c r="H36" s="172"/>
      <c r="I36" s="7"/>
      <c r="J36" s="172"/>
      <c r="K36" s="69"/>
      <c r="L36" s="98"/>
      <c r="M36" s="54"/>
      <c r="N36" s="54"/>
    </row>
    <row r="37" spans="1:18">
      <c r="A37" s="135" t="s">
        <v>191</v>
      </c>
      <c r="B37" s="108"/>
      <c r="C37" s="149"/>
      <c r="D37" s="172"/>
      <c r="E37" s="145"/>
      <c r="F37" s="172"/>
      <c r="G37" s="158"/>
      <c r="H37" s="172"/>
      <c r="I37" s="7"/>
      <c r="J37" s="172"/>
      <c r="K37" s="69"/>
      <c r="L37" s="98"/>
      <c r="M37" s="54"/>
      <c r="N37" s="54"/>
    </row>
    <row r="38" spans="1:18">
      <c r="A38" s="135" t="s">
        <v>192</v>
      </c>
      <c r="B38" s="108"/>
      <c r="C38" s="149"/>
      <c r="D38" s="172"/>
      <c r="E38" s="145"/>
      <c r="F38" s="172"/>
      <c r="G38" s="158"/>
      <c r="H38" s="172"/>
      <c r="I38" s="7"/>
      <c r="J38" s="172"/>
      <c r="K38" s="69"/>
      <c r="L38" s="98"/>
      <c r="M38" s="54"/>
      <c r="N38" s="54"/>
    </row>
    <row r="39" spans="1:18">
      <c r="A39" s="17" t="s">
        <v>193</v>
      </c>
      <c r="B39" s="108"/>
      <c r="C39" s="149"/>
      <c r="D39" s="172"/>
      <c r="E39" s="145"/>
      <c r="F39" s="172"/>
      <c r="G39" s="158"/>
      <c r="H39" s="172"/>
      <c r="I39" s="7"/>
      <c r="J39" s="172"/>
      <c r="K39" s="69"/>
      <c r="L39" s="98"/>
      <c r="M39" s="54"/>
      <c r="N39" s="54"/>
    </row>
    <row r="40" spans="1:18">
      <c r="A40" s="17" t="s">
        <v>194</v>
      </c>
      <c r="B40" s="108"/>
      <c r="C40" s="149"/>
      <c r="D40" s="41">
        <v>-18895323</v>
      </c>
      <c r="E40" s="145"/>
      <c r="F40" s="173">
        <v>0</v>
      </c>
      <c r="G40" s="158"/>
      <c r="H40" s="41">
        <v>-18149910</v>
      </c>
      <c r="I40" s="7"/>
      <c r="J40" s="173">
        <v>0</v>
      </c>
      <c r="K40" s="69"/>
      <c r="L40" s="98"/>
      <c r="M40" s="54"/>
      <c r="N40" s="54"/>
    </row>
    <row r="41" spans="1:18">
      <c r="A41" s="12" t="s">
        <v>195</v>
      </c>
      <c r="B41" s="108"/>
      <c r="C41" s="149"/>
      <c r="D41" s="42">
        <f>D40</f>
        <v>-18895323</v>
      </c>
      <c r="E41" s="145"/>
      <c r="F41" s="42">
        <v>0</v>
      </c>
      <c r="G41" s="158"/>
      <c r="H41" s="42">
        <f>H40</f>
        <v>-18149910</v>
      </c>
      <c r="I41" s="7"/>
      <c r="J41" s="42">
        <v>0</v>
      </c>
      <c r="K41" s="69"/>
      <c r="L41" s="98"/>
      <c r="M41" s="54"/>
      <c r="N41" s="54"/>
    </row>
    <row r="42" spans="1:18" ht="24" thickBot="1">
      <c r="A42" s="32" t="s">
        <v>120</v>
      </c>
      <c r="B42" s="108"/>
      <c r="C42" s="149"/>
      <c r="D42" s="174">
        <f>D34+D41</f>
        <v>158551443</v>
      </c>
      <c r="E42" s="170"/>
      <c r="F42" s="174">
        <f>F34+F41</f>
        <v>303472849</v>
      </c>
      <c r="G42" s="170"/>
      <c r="H42" s="174">
        <f>H34+H41</f>
        <v>354623637</v>
      </c>
      <c r="I42" s="170"/>
      <c r="J42" s="174">
        <f>J34+J41</f>
        <v>302172711</v>
      </c>
      <c r="K42" s="69"/>
      <c r="L42" s="98"/>
      <c r="M42" s="54"/>
      <c r="N42" s="54"/>
    </row>
    <row r="43" spans="1:18" s="49" customFormat="1" ht="25.5" thickTop="1">
      <c r="A43" s="10" t="s">
        <v>47</v>
      </c>
      <c r="B43" s="46"/>
      <c r="C43" s="44"/>
      <c r="D43" s="47"/>
      <c r="E43" s="47"/>
      <c r="F43" s="47"/>
      <c r="G43" s="47"/>
      <c r="H43" s="47"/>
      <c r="I43" s="47"/>
      <c r="J43" s="47"/>
      <c r="K43" s="47"/>
      <c r="L43" s="48"/>
      <c r="M43" s="48"/>
      <c r="N43" s="48"/>
      <c r="O43" s="93"/>
      <c r="P43" s="93"/>
      <c r="Q43" s="93"/>
      <c r="R43" s="93"/>
    </row>
    <row r="44" spans="1:18" s="49" customFormat="1" ht="24.75">
      <c r="A44" s="10" t="s">
        <v>88</v>
      </c>
      <c r="B44" s="46"/>
      <c r="C44" s="14"/>
      <c r="D44" s="47"/>
      <c r="E44" s="47"/>
      <c r="F44" s="47"/>
      <c r="G44" s="47"/>
      <c r="H44" s="47"/>
      <c r="I44" s="47"/>
      <c r="J44" s="47"/>
      <c r="K44" s="47"/>
      <c r="L44" s="48"/>
      <c r="M44" s="48"/>
      <c r="N44" s="48"/>
      <c r="O44" s="93"/>
      <c r="P44" s="93"/>
      <c r="Q44" s="93"/>
      <c r="R44" s="93"/>
    </row>
    <row r="45" spans="1:18">
      <c r="A45" s="3"/>
      <c r="B45" s="11"/>
      <c r="C45" s="3"/>
      <c r="D45" s="3"/>
      <c r="E45" s="3"/>
      <c r="F45" s="3"/>
      <c r="G45" s="3"/>
      <c r="H45" s="3"/>
      <c r="I45" s="3"/>
      <c r="J45" s="3"/>
      <c r="K45" s="14"/>
      <c r="L45" s="54"/>
      <c r="M45" s="54"/>
      <c r="N45" s="54"/>
    </row>
    <row r="46" spans="1:18">
      <c r="A46" s="2"/>
      <c r="B46" s="108"/>
      <c r="C46" s="3"/>
      <c r="D46" s="235" t="s">
        <v>30</v>
      </c>
      <c r="E46" s="235"/>
      <c r="F46" s="235"/>
      <c r="G46" s="230"/>
      <c r="H46" s="235" t="s">
        <v>40</v>
      </c>
      <c r="I46" s="235"/>
      <c r="J46" s="235"/>
      <c r="K46" s="87"/>
      <c r="L46" s="85"/>
      <c r="M46" s="54"/>
      <c r="N46" s="54"/>
    </row>
    <row r="47" spans="1:18">
      <c r="A47" s="2"/>
      <c r="B47" s="108"/>
      <c r="C47" s="3"/>
      <c r="D47" s="237" t="s">
        <v>107</v>
      </c>
      <c r="E47" s="237"/>
      <c r="F47" s="237"/>
      <c r="G47" s="231"/>
      <c r="H47" s="237" t="s">
        <v>107</v>
      </c>
      <c r="I47" s="237"/>
      <c r="J47" s="237"/>
      <c r="K47" s="88"/>
      <c r="L47" s="78"/>
      <c r="M47" s="54"/>
      <c r="N47" s="54"/>
    </row>
    <row r="48" spans="1:18">
      <c r="A48" s="2"/>
      <c r="B48" s="108"/>
      <c r="C48" s="3"/>
      <c r="D48" s="237" t="s">
        <v>73</v>
      </c>
      <c r="E48" s="237"/>
      <c r="F48" s="237"/>
      <c r="G48" s="231"/>
      <c r="H48" s="237" t="s">
        <v>73</v>
      </c>
      <c r="I48" s="237"/>
      <c r="J48" s="237"/>
      <c r="K48" s="88"/>
      <c r="L48" s="78"/>
      <c r="M48" s="54"/>
      <c r="N48" s="54"/>
    </row>
    <row r="49" spans="1:18">
      <c r="A49" s="2"/>
      <c r="B49" s="229" t="s">
        <v>1</v>
      </c>
      <c r="C49" s="3"/>
      <c r="D49" s="134">
        <v>2562</v>
      </c>
      <c r="E49" s="134"/>
      <c r="F49" s="134">
        <v>2561</v>
      </c>
      <c r="G49" s="134"/>
      <c r="H49" s="134">
        <v>2562</v>
      </c>
      <c r="I49" s="134"/>
      <c r="J49" s="134">
        <v>2561</v>
      </c>
      <c r="K49" s="57"/>
      <c r="L49" s="94"/>
      <c r="M49" s="54"/>
      <c r="N49" s="54"/>
      <c r="O49" s="55"/>
      <c r="P49" s="55"/>
      <c r="Q49" s="55"/>
      <c r="R49" s="55"/>
    </row>
    <row r="50" spans="1:18">
      <c r="A50" s="12"/>
      <c r="B50" s="11"/>
      <c r="C50" s="3"/>
      <c r="D50" s="234" t="s">
        <v>83</v>
      </c>
      <c r="E50" s="234"/>
      <c r="F50" s="234"/>
      <c r="G50" s="234"/>
      <c r="H50" s="234"/>
      <c r="I50" s="234"/>
      <c r="J50" s="234"/>
      <c r="K50" s="86"/>
      <c r="L50" s="95"/>
      <c r="M50" s="54"/>
      <c r="N50" s="54"/>
      <c r="O50" s="55"/>
      <c r="P50" s="55"/>
      <c r="Q50" s="55"/>
      <c r="R50" s="55"/>
    </row>
    <row r="51" spans="1:18">
      <c r="A51" s="12" t="s">
        <v>115</v>
      </c>
      <c r="B51" s="108"/>
      <c r="C51" s="3"/>
      <c r="D51" s="175"/>
      <c r="E51" s="176"/>
      <c r="F51" s="175"/>
      <c r="G51" s="176"/>
      <c r="H51" s="175"/>
      <c r="I51" s="176"/>
      <c r="J51" s="175"/>
      <c r="K51" s="71"/>
      <c r="L51" s="98"/>
      <c r="M51" s="54"/>
      <c r="N51" s="54"/>
      <c r="O51" s="55"/>
      <c r="P51" s="55"/>
      <c r="Q51" s="55"/>
      <c r="R51" s="55"/>
    </row>
    <row r="52" spans="1:18">
      <c r="A52" s="3" t="s">
        <v>196</v>
      </c>
      <c r="B52" s="108"/>
      <c r="C52" s="3"/>
      <c r="D52" s="138">
        <f>D34</f>
        <v>177446766</v>
      </c>
      <c r="E52" s="138"/>
      <c r="F52" s="138">
        <v>305924724</v>
      </c>
      <c r="G52" s="138"/>
      <c r="H52" s="138">
        <f>H34</f>
        <v>372773547</v>
      </c>
      <c r="I52" s="138"/>
      <c r="J52" s="138">
        <f>+J42</f>
        <v>302172711</v>
      </c>
      <c r="K52" s="58"/>
      <c r="L52" s="96"/>
      <c r="M52" s="54"/>
      <c r="N52" s="54"/>
      <c r="O52" s="55"/>
      <c r="P52" s="55"/>
      <c r="Q52" s="55"/>
      <c r="R52" s="55"/>
    </row>
    <row r="53" spans="1:18">
      <c r="A53" s="3" t="s">
        <v>98</v>
      </c>
      <c r="B53" s="108"/>
      <c r="C53" s="3"/>
      <c r="D53" s="168">
        <v>0</v>
      </c>
      <c r="E53" s="146"/>
      <c r="F53" s="161">
        <v>-2451875</v>
      </c>
      <c r="G53" s="146"/>
      <c r="H53" s="168">
        <v>0</v>
      </c>
      <c r="I53" s="146"/>
      <c r="J53" s="168">
        <v>0</v>
      </c>
      <c r="K53" s="63"/>
      <c r="L53" s="99"/>
      <c r="M53" s="54"/>
      <c r="N53" s="54"/>
      <c r="O53" s="55"/>
      <c r="P53" s="55"/>
      <c r="Q53" s="55"/>
      <c r="R53" s="55"/>
    </row>
    <row r="54" spans="1:18" ht="24" thickBot="1">
      <c r="A54" s="32" t="s">
        <v>84</v>
      </c>
      <c r="B54" s="108"/>
      <c r="C54" s="3"/>
      <c r="D54" s="177">
        <f>SUM(D52:D53)</f>
        <v>177446766</v>
      </c>
      <c r="E54" s="145"/>
      <c r="F54" s="177">
        <f>SUM(F52:F53)</f>
        <v>303472849</v>
      </c>
      <c r="G54" s="145"/>
      <c r="H54" s="177">
        <f>H34</f>
        <v>372773547</v>
      </c>
      <c r="I54" s="145"/>
      <c r="J54" s="177">
        <f>J34</f>
        <v>302172711</v>
      </c>
      <c r="K54" s="64"/>
      <c r="L54" s="97"/>
      <c r="M54" s="54"/>
      <c r="N54" s="54"/>
      <c r="O54" s="55"/>
      <c r="P54" s="55"/>
      <c r="Q54" s="55"/>
      <c r="R54" s="55"/>
    </row>
    <row r="55" spans="1:18" ht="24" thickTop="1">
      <c r="A55" s="32"/>
      <c r="B55" s="108"/>
      <c r="C55" s="3"/>
      <c r="D55" s="145"/>
      <c r="E55" s="145"/>
      <c r="F55" s="145"/>
      <c r="G55" s="145"/>
      <c r="H55" s="145"/>
      <c r="I55" s="145"/>
      <c r="J55" s="145"/>
      <c r="K55" s="64"/>
      <c r="L55" s="97"/>
      <c r="M55" s="54"/>
      <c r="N55" s="54"/>
      <c r="O55" s="55"/>
      <c r="P55" s="55"/>
      <c r="Q55" s="55"/>
      <c r="R55" s="55"/>
    </row>
    <row r="56" spans="1:18">
      <c r="A56" s="12" t="s">
        <v>121</v>
      </c>
      <c r="B56" s="108"/>
      <c r="C56" s="3"/>
      <c r="D56" s="175"/>
      <c r="E56" s="12"/>
      <c r="F56" s="175"/>
      <c r="G56" s="12"/>
      <c r="H56" s="175"/>
      <c r="I56" s="12"/>
      <c r="J56" s="175"/>
      <c r="K56" s="71"/>
      <c r="L56" s="98"/>
      <c r="M56" s="54"/>
      <c r="N56" s="54"/>
      <c r="O56" s="55"/>
      <c r="P56" s="55"/>
      <c r="Q56" s="55"/>
      <c r="R56" s="55"/>
    </row>
    <row r="57" spans="1:18">
      <c r="A57" s="3" t="s">
        <v>196</v>
      </c>
      <c r="B57" s="108"/>
      <c r="C57" s="3"/>
      <c r="D57" s="158">
        <f>D42</f>
        <v>158551443</v>
      </c>
      <c r="E57" s="138"/>
      <c r="F57" s="158">
        <f>+F52</f>
        <v>305924724</v>
      </c>
      <c r="G57" s="138"/>
      <c r="H57" s="138">
        <f>H42</f>
        <v>354623637</v>
      </c>
      <c r="I57" s="138"/>
      <c r="J57" s="138">
        <f>+J42</f>
        <v>302172711</v>
      </c>
      <c r="K57" s="58"/>
      <c r="L57" s="96"/>
      <c r="M57" s="54"/>
      <c r="N57" s="54"/>
      <c r="O57" s="55"/>
      <c r="P57" s="55"/>
      <c r="Q57" s="55"/>
      <c r="R57" s="55"/>
    </row>
    <row r="58" spans="1:18">
      <c r="A58" s="3" t="s">
        <v>98</v>
      </c>
      <c r="B58" s="108"/>
      <c r="C58" s="3"/>
      <c r="D58" s="168">
        <f>+D53</f>
        <v>0</v>
      </c>
      <c r="E58" s="146"/>
      <c r="F58" s="158">
        <f>+F53</f>
        <v>-2451875</v>
      </c>
      <c r="G58" s="146"/>
      <c r="H58" s="168">
        <v>0</v>
      </c>
      <c r="I58" s="146"/>
      <c r="J58" s="168">
        <v>0</v>
      </c>
      <c r="K58" s="63"/>
      <c r="L58" s="99"/>
      <c r="M58" s="54"/>
      <c r="N58" s="54"/>
      <c r="O58" s="55"/>
      <c r="P58" s="55"/>
      <c r="Q58" s="55"/>
      <c r="R58" s="55"/>
    </row>
    <row r="59" spans="1:18" ht="24" thickBot="1">
      <c r="A59" s="32" t="s">
        <v>120</v>
      </c>
      <c r="B59" s="108"/>
      <c r="C59" s="3"/>
      <c r="D59" s="177">
        <f>SUM(D57:D58)</f>
        <v>158551443</v>
      </c>
      <c r="E59" s="145"/>
      <c r="F59" s="177">
        <f>SUM(F57:F58)</f>
        <v>303472849</v>
      </c>
      <c r="G59" s="145"/>
      <c r="H59" s="177">
        <f>SUM(H57:H58)</f>
        <v>354623637</v>
      </c>
      <c r="I59" s="145"/>
      <c r="J59" s="177">
        <f>SUM(J57:J58)</f>
        <v>302172711</v>
      </c>
      <c r="K59" s="64"/>
      <c r="L59" s="97"/>
      <c r="M59" s="54"/>
      <c r="N59" s="54"/>
      <c r="O59" s="55"/>
      <c r="P59" s="55"/>
      <c r="Q59" s="55"/>
      <c r="R59" s="55"/>
    </row>
    <row r="60" spans="1:18" ht="19.5" customHeight="1" thickTop="1">
      <c r="A60" s="12"/>
      <c r="B60" s="108"/>
      <c r="C60" s="3"/>
      <c r="D60" s="149"/>
      <c r="E60" s="146"/>
      <c r="F60" s="149"/>
      <c r="G60" s="146"/>
      <c r="H60" s="146"/>
      <c r="I60" s="146"/>
      <c r="J60" s="146"/>
      <c r="K60" s="66"/>
      <c r="L60" s="96"/>
      <c r="M60" s="54"/>
      <c r="N60" s="54"/>
      <c r="O60" s="55"/>
      <c r="P60" s="55"/>
      <c r="Q60" s="55"/>
      <c r="R60" s="55"/>
    </row>
    <row r="61" spans="1:18" ht="28.5" customHeight="1" thickBot="1">
      <c r="A61" s="32" t="s">
        <v>243</v>
      </c>
      <c r="B61" s="108">
        <v>27</v>
      </c>
      <c r="C61" s="3"/>
      <c r="D61" s="178">
        <f>+D54/'SFP6-8'!D83</f>
        <v>0.16261541623011491</v>
      </c>
      <c r="E61" s="145"/>
      <c r="F61" s="178">
        <f>+F54/'SFP6-8'!D83</f>
        <v>0.27810799129849345</v>
      </c>
      <c r="G61" s="145"/>
      <c r="H61" s="178">
        <f>+H54/'SFP6-8'!H83</f>
        <v>0.34161640063353593</v>
      </c>
      <c r="I61" s="145"/>
      <c r="J61" s="178">
        <f>+J54/'SFP6-8'!H83</f>
        <v>0.2769165213901234</v>
      </c>
      <c r="K61" s="72"/>
      <c r="L61" s="73"/>
      <c r="M61" s="54"/>
      <c r="N61" s="54"/>
      <c r="O61" s="55"/>
      <c r="P61" s="55"/>
      <c r="Q61" s="55"/>
      <c r="R61" s="55"/>
    </row>
    <row r="62" spans="1:18" ht="6.75" customHeight="1" thickTop="1">
      <c r="A62" s="3"/>
      <c r="B62" s="108"/>
      <c r="C62" s="3"/>
      <c r="D62" s="179"/>
      <c r="E62" s="180"/>
      <c r="F62" s="179"/>
      <c r="G62" s="180"/>
      <c r="H62" s="179"/>
      <c r="I62" s="180"/>
      <c r="J62" s="179"/>
      <c r="K62" s="74"/>
      <c r="L62" s="100"/>
      <c r="M62" s="54"/>
      <c r="N62" s="54"/>
      <c r="O62" s="55"/>
      <c r="P62" s="55"/>
      <c r="Q62" s="55"/>
      <c r="R62" s="55"/>
    </row>
    <row r="63" spans="1:18">
      <c r="A63" s="3"/>
      <c r="B63" s="11"/>
      <c r="C63" s="3"/>
      <c r="D63" s="107"/>
      <c r="E63" s="3"/>
      <c r="F63" s="107"/>
      <c r="G63" s="3"/>
      <c r="H63" s="3"/>
      <c r="I63" s="3"/>
      <c r="J63" s="3"/>
      <c r="K63" s="14"/>
      <c r="L63" s="54"/>
      <c r="M63" s="54"/>
      <c r="N63" s="54"/>
      <c r="O63" s="55"/>
      <c r="P63" s="55"/>
      <c r="Q63" s="55"/>
      <c r="R63" s="55"/>
    </row>
    <row r="65" spans="3:18">
      <c r="D65" s="75"/>
      <c r="L65" s="55"/>
      <c r="M65" s="55"/>
      <c r="N65" s="55"/>
      <c r="O65" s="55"/>
      <c r="P65" s="55"/>
      <c r="Q65" s="55"/>
      <c r="R65" s="55"/>
    </row>
    <row r="66" spans="3:18">
      <c r="D66" s="43"/>
      <c r="L66" s="55"/>
      <c r="M66" s="55"/>
      <c r="N66" s="55"/>
      <c r="O66" s="55"/>
      <c r="P66" s="55"/>
      <c r="Q66" s="55"/>
      <c r="R66" s="55"/>
    </row>
    <row r="72" spans="3:18">
      <c r="C72" s="10"/>
      <c r="L72" s="55"/>
      <c r="M72" s="55"/>
      <c r="N72" s="55"/>
      <c r="O72" s="55"/>
      <c r="P72" s="55"/>
      <c r="Q72" s="55"/>
      <c r="R72" s="55"/>
    </row>
    <row r="76" spans="3:18" ht="24.75">
      <c r="C76" s="47"/>
      <c r="L76" s="55"/>
      <c r="M76" s="55"/>
      <c r="N76" s="55"/>
      <c r="O76" s="55"/>
      <c r="P76" s="55"/>
      <c r="Q76" s="55"/>
      <c r="R76" s="55"/>
    </row>
    <row r="77" spans="3:18" ht="24.75">
      <c r="C77" s="47"/>
      <c r="L77" s="55"/>
      <c r="M77" s="55"/>
      <c r="N77" s="55"/>
      <c r="O77" s="55"/>
      <c r="P77" s="55"/>
      <c r="Q77" s="55"/>
      <c r="R77" s="55"/>
    </row>
    <row r="80" spans="3:18">
      <c r="C80" s="44"/>
      <c r="L80" s="55"/>
      <c r="M80" s="55"/>
      <c r="N80" s="55"/>
      <c r="O80" s="55"/>
      <c r="P80" s="55"/>
      <c r="Q80" s="55"/>
      <c r="R80" s="55"/>
    </row>
    <row r="81" spans="3:18">
      <c r="C81" s="44"/>
      <c r="L81" s="55"/>
      <c r="M81" s="55"/>
      <c r="N81" s="55"/>
      <c r="O81" s="55"/>
      <c r="P81" s="55"/>
      <c r="Q81" s="55"/>
      <c r="R81" s="55"/>
    </row>
    <row r="82" spans="3:18">
      <c r="C82" s="44"/>
      <c r="L82" s="55"/>
      <c r="M82" s="55"/>
      <c r="N82" s="55"/>
      <c r="O82" s="55"/>
      <c r="P82" s="55"/>
      <c r="Q82" s="55"/>
      <c r="R82" s="55"/>
    </row>
    <row r="97" spans="3:18">
      <c r="C97" s="81"/>
      <c r="L97" s="55"/>
      <c r="M97" s="55"/>
      <c r="N97" s="55"/>
      <c r="O97" s="55"/>
      <c r="P97" s="55"/>
      <c r="Q97" s="55"/>
      <c r="R97" s="55"/>
    </row>
    <row r="122" spans="3:18">
      <c r="C122" s="10"/>
      <c r="L122" s="55"/>
      <c r="M122" s="55"/>
      <c r="N122" s="55"/>
      <c r="O122" s="55"/>
      <c r="P122" s="55"/>
      <c r="Q122" s="55"/>
      <c r="R122" s="55"/>
    </row>
    <row r="124" spans="3:18">
      <c r="C124" s="10"/>
      <c r="L124" s="55"/>
      <c r="M124" s="55"/>
      <c r="N124" s="55"/>
      <c r="O124" s="55"/>
      <c r="P124" s="55"/>
      <c r="Q124" s="55"/>
      <c r="R124" s="55"/>
    </row>
    <row r="126" spans="3:18">
      <c r="C126" s="10"/>
      <c r="L126" s="55"/>
      <c r="M126" s="55"/>
      <c r="N126" s="55"/>
      <c r="O126" s="55"/>
      <c r="P126" s="55"/>
      <c r="Q126" s="55"/>
      <c r="R126" s="55"/>
    </row>
  </sheetData>
  <mergeCells count="14">
    <mergeCell ref="D50:J50"/>
    <mergeCell ref="H4:J4"/>
    <mergeCell ref="D4:F4"/>
    <mergeCell ref="D6:F6"/>
    <mergeCell ref="H5:J5"/>
    <mergeCell ref="H6:J6"/>
    <mergeCell ref="D5:F5"/>
    <mergeCell ref="D8:J8"/>
    <mergeCell ref="D46:F46"/>
    <mergeCell ref="D48:F48"/>
    <mergeCell ref="H47:J47"/>
    <mergeCell ref="H48:J48"/>
    <mergeCell ref="H46:J46"/>
    <mergeCell ref="D47:F47"/>
  </mergeCells>
  <pageMargins left="0.8" right="0.8" top="0.48" bottom="0.5" header="0.5" footer="0.5"/>
  <pageSetup paperSize="9" scale="75" firstPageNumber="9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S35"/>
  <sheetViews>
    <sheetView zoomScaleNormal="100" zoomScaleSheetLayoutView="80" workbookViewId="0">
      <selection activeCell="A4" sqref="A4"/>
    </sheetView>
  </sheetViews>
  <sheetFormatPr defaultColWidth="9.28515625" defaultRowHeight="22.5" customHeight="1"/>
  <cols>
    <col min="1" max="1" width="48.7109375" style="14" customWidth="1"/>
    <col min="2" max="2" width="6.28515625" style="14" customWidth="1"/>
    <col min="3" max="3" width="9" style="14" customWidth="1"/>
    <col min="4" max="4" width="1.28515625" style="55" customWidth="1"/>
    <col min="5" max="5" width="15.28515625" style="14" bestFit="1" customWidth="1"/>
    <col min="6" max="6" width="1.28515625" style="14" customWidth="1"/>
    <col min="7" max="7" width="14.7109375" style="14" customWidth="1"/>
    <col min="8" max="8" width="1.28515625" style="14" customWidth="1"/>
    <col min="9" max="9" width="13.42578125" style="14" customWidth="1"/>
    <col min="10" max="10" width="0.7109375" style="14" customWidth="1"/>
    <col min="11" max="11" width="14.7109375" style="14" customWidth="1"/>
    <col min="12" max="12" width="1.28515625" style="44" customWidth="1"/>
    <col min="13" max="13" width="14.7109375" style="14" customWidth="1"/>
    <col min="14" max="14" width="1.28515625" style="44" customWidth="1"/>
    <col min="15" max="15" width="15" style="14" customWidth="1"/>
    <col min="16" max="16" width="1.28515625" style="44" customWidth="1"/>
    <col min="17" max="17" width="14.7109375" style="14" customWidth="1"/>
    <col min="18" max="19" width="14.5703125" style="14" customWidth="1"/>
    <col min="20" max="16384" width="9.28515625" style="14"/>
  </cols>
  <sheetData>
    <row r="1" spans="1:17" s="47" customFormat="1" ht="24" customHeight="1">
      <c r="A1" s="10" t="s">
        <v>47</v>
      </c>
      <c r="I1" s="50"/>
      <c r="J1" s="50"/>
      <c r="K1" s="50"/>
      <c r="L1" s="51" t="s">
        <v>110</v>
      </c>
      <c r="M1" s="45"/>
      <c r="N1" s="51"/>
      <c r="O1" s="45"/>
      <c r="P1" s="51"/>
    </row>
    <row r="2" spans="1:17" s="47" customFormat="1" ht="24" customHeight="1">
      <c r="A2" s="10" t="s">
        <v>81</v>
      </c>
      <c r="L2" s="52"/>
      <c r="N2" s="52"/>
      <c r="P2" s="52"/>
    </row>
    <row r="3" spans="1:17" ht="9.75" customHeight="1">
      <c r="A3" s="10"/>
      <c r="D3" s="14"/>
    </row>
    <row r="4" spans="1:17" ht="22.5" customHeight="1">
      <c r="A4" s="19"/>
      <c r="B4" s="20"/>
      <c r="C4" s="3"/>
      <c r="D4" s="3"/>
      <c r="E4" s="238" t="s">
        <v>30</v>
      </c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7" ht="22.5" customHeight="1">
      <c r="A5" s="19"/>
      <c r="B5" s="22"/>
      <c r="C5" s="3"/>
      <c r="D5" s="3"/>
      <c r="E5" s="2"/>
      <c r="F5" s="1"/>
      <c r="G5" s="16"/>
      <c r="H5" s="22"/>
      <c r="I5" s="28"/>
      <c r="J5" s="28"/>
      <c r="K5" s="28"/>
      <c r="L5" s="1"/>
      <c r="M5" s="2"/>
      <c r="N5" s="22"/>
      <c r="O5" s="181"/>
      <c r="P5" s="22"/>
      <c r="Q5" s="2"/>
    </row>
    <row r="6" spans="1:17" ht="22.5" customHeight="1">
      <c r="A6" s="24"/>
      <c r="B6" s="26"/>
      <c r="C6" s="3"/>
      <c r="D6" s="3"/>
      <c r="E6" s="23" t="s">
        <v>0</v>
      </c>
      <c r="F6" s="182"/>
      <c r="G6" s="27"/>
      <c r="H6" s="26"/>
      <c r="I6" s="239" t="s">
        <v>16</v>
      </c>
      <c r="J6" s="239"/>
      <c r="K6" s="239"/>
      <c r="L6" s="182"/>
      <c r="M6" s="3"/>
      <c r="N6" s="26"/>
      <c r="O6" s="23" t="s">
        <v>57</v>
      </c>
      <c r="P6" s="26"/>
      <c r="Q6" s="3"/>
    </row>
    <row r="7" spans="1:17" ht="22.5" customHeight="1">
      <c r="A7" s="24"/>
      <c r="B7" s="26"/>
      <c r="C7" s="3"/>
      <c r="D7" s="134"/>
      <c r="E7" s="27" t="s">
        <v>72</v>
      </c>
      <c r="F7" s="26"/>
      <c r="G7" s="23" t="s">
        <v>32</v>
      </c>
      <c r="H7" s="26"/>
      <c r="I7" s="23" t="s">
        <v>60</v>
      </c>
      <c r="J7" s="26"/>
      <c r="K7" s="26"/>
      <c r="L7" s="26"/>
      <c r="M7" s="23" t="s">
        <v>34</v>
      </c>
      <c r="N7" s="26"/>
      <c r="O7" s="23" t="s">
        <v>58</v>
      </c>
      <c r="P7" s="26"/>
      <c r="Q7" s="23" t="s">
        <v>34</v>
      </c>
    </row>
    <row r="8" spans="1:17" ht="22.5" customHeight="1">
      <c r="A8" s="24"/>
      <c r="B8" s="26"/>
      <c r="C8" s="183" t="s">
        <v>1</v>
      </c>
      <c r="D8" s="3"/>
      <c r="E8" s="23" t="s">
        <v>31</v>
      </c>
      <c r="F8" s="26"/>
      <c r="G8" s="23" t="s">
        <v>122</v>
      </c>
      <c r="H8" s="26"/>
      <c r="I8" s="23" t="s">
        <v>61</v>
      </c>
      <c r="J8" s="26"/>
      <c r="K8" s="28" t="s">
        <v>39</v>
      </c>
      <c r="L8" s="26"/>
      <c r="M8" s="23" t="s">
        <v>197</v>
      </c>
      <c r="N8" s="26"/>
      <c r="O8" s="23" t="s">
        <v>59</v>
      </c>
      <c r="P8" s="26"/>
      <c r="Q8" s="23" t="s">
        <v>33</v>
      </c>
    </row>
    <row r="9" spans="1:17" ht="22.5" customHeight="1">
      <c r="A9" s="19"/>
      <c r="B9" s="22"/>
      <c r="C9" s="21"/>
      <c r="D9" s="164"/>
      <c r="E9" s="240" t="s">
        <v>83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</row>
    <row r="10" spans="1:17" ht="24" customHeight="1">
      <c r="A10" s="110" t="s">
        <v>168</v>
      </c>
      <c r="B10" s="184"/>
      <c r="C10" s="21"/>
      <c r="D10" s="3"/>
      <c r="E10" s="185"/>
      <c r="F10" s="186"/>
      <c r="G10" s="185"/>
      <c r="H10" s="5"/>
      <c r="I10" s="185"/>
      <c r="J10" s="186"/>
      <c r="K10" s="185"/>
      <c r="L10" s="5"/>
      <c r="M10" s="113"/>
      <c r="N10" s="7"/>
      <c r="O10" s="185"/>
      <c r="P10" s="7"/>
      <c r="Q10" s="113"/>
    </row>
    <row r="11" spans="1:17" ht="22.5" customHeight="1">
      <c r="A11" s="32" t="s">
        <v>169</v>
      </c>
      <c r="B11" s="184"/>
      <c r="C11" s="21"/>
      <c r="D11" s="3"/>
      <c r="E11" s="187">
        <v>992010177</v>
      </c>
      <c r="F11" s="5"/>
      <c r="G11" s="187">
        <v>1484159623</v>
      </c>
      <c r="H11" s="5"/>
      <c r="I11" s="187">
        <v>99201018</v>
      </c>
      <c r="J11" s="5"/>
      <c r="K11" s="187">
        <v>3984713629</v>
      </c>
      <c r="L11" s="188"/>
      <c r="M11" s="187">
        <f>SUM(I11:K11)+G11+E11</f>
        <v>6560084447</v>
      </c>
      <c r="N11" s="188"/>
      <c r="O11" s="187">
        <v>107802451</v>
      </c>
      <c r="P11" s="188"/>
      <c r="Q11" s="187">
        <f>SUM(M11:O11)</f>
        <v>6667886898</v>
      </c>
    </row>
    <row r="12" spans="1:17" ht="8.25" customHeight="1">
      <c r="A12" s="12"/>
      <c r="B12" s="184"/>
      <c r="C12" s="21"/>
      <c r="D12" s="2"/>
      <c r="E12" s="189"/>
      <c r="F12" s="5"/>
      <c r="G12" s="153"/>
      <c r="H12" s="7"/>
      <c r="I12" s="9"/>
      <c r="J12" s="5"/>
      <c r="K12" s="9"/>
      <c r="L12" s="9"/>
      <c r="M12" s="9"/>
      <c r="N12" s="9"/>
      <c r="O12" s="9"/>
      <c r="P12" s="9"/>
      <c r="Q12" s="9"/>
    </row>
    <row r="13" spans="1:17" ht="22.5" customHeight="1">
      <c r="A13" s="12" t="s">
        <v>85</v>
      </c>
      <c r="B13" s="184"/>
      <c r="C13" s="30"/>
      <c r="D13" s="3"/>
      <c r="E13" s="189"/>
      <c r="F13" s="5"/>
      <c r="G13" s="153"/>
      <c r="H13" s="7"/>
      <c r="I13" s="9"/>
      <c r="J13" s="5"/>
      <c r="K13" s="9"/>
      <c r="L13" s="9"/>
      <c r="M13" s="9"/>
      <c r="N13" s="9"/>
      <c r="O13" s="9"/>
      <c r="P13" s="9"/>
      <c r="Q13" s="9"/>
    </row>
    <row r="14" spans="1:17" ht="22.5" customHeight="1">
      <c r="A14" s="135" t="s">
        <v>128</v>
      </c>
      <c r="B14" s="184"/>
      <c r="C14" s="30"/>
      <c r="D14" s="3"/>
      <c r="E14" s="189"/>
      <c r="F14" s="5"/>
      <c r="G14" s="153"/>
      <c r="H14" s="7"/>
      <c r="I14" s="9"/>
      <c r="J14" s="5"/>
      <c r="K14" s="9"/>
      <c r="L14" s="9"/>
      <c r="M14" s="9"/>
      <c r="N14" s="9"/>
      <c r="O14" s="9"/>
      <c r="P14" s="9"/>
      <c r="Q14" s="9"/>
    </row>
    <row r="15" spans="1:17" ht="22.5" customHeight="1">
      <c r="A15" s="3" t="s">
        <v>159</v>
      </c>
      <c r="B15" s="184"/>
      <c r="C15" s="21">
        <v>28</v>
      </c>
      <c r="D15" s="134"/>
      <c r="E15" s="172">
        <v>0</v>
      </c>
      <c r="F15" s="5"/>
      <c r="G15" s="172">
        <v>0</v>
      </c>
      <c r="H15" s="7"/>
      <c r="I15" s="172">
        <v>0</v>
      </c>
      <c r="J15" s="5"/>
      <c r="K15" s="172">
        <v>-218229061</v>
      </c>
      <c r="L15" s="172"/>
      <c r="M15" s="172">
        <f>SUM(E15:K15)</f>
        <v>-218229061</v>
      </c>
      <c r="N15" s="172"/>
      <c r="O15" s="172">
        <v>0</v>
      </c>
      <c r="P15" s="172"/>
      <c r="Q15" s="172">
        <f>+M15+O15</f>
        <v>-218229061</v>
      </c>
    </row>
    <row r="16" spans="1:17" ht="22.5" customHeight="1">
      <c r="A16" s="3" t="s">
        <v>160</v>
      </c>
      <c r="B16" s="184"/>
      <c r="C16" s="21" t="s">
        <v>92</v>
      </c>
      <c r="D16" s="3"/>
      <c r="E16" s="172">
        <v>0</v>
      </c>
      <c r="F16" s="5"/>
      <c r="G16" s="172">
        <v>0</v>
      </c>
      <c r="H16" s="7"/>
      <c r="I16" s="172">
        <v>0</v>
      </c>
      <c r="J16" s="190"/>
      <c r="K16" s="172">
        <v>0</v>
      </c>
      <c r="L16" s="172"/>
      <c r="M16" s="172">
        <v>0</v>
      </c>
      <c r="N16" s="172"/>
      <c r="O16" s="172">
        <v>-180000</v>
      </c>
      <c r="P16" s="172"/>
      <c r="Q16" s="172">
        <f>+M16+O16</f>
        <v>-180000</v>
      </c>
    </row>
    <row r="17" spans="1:19" ht="22.5" customHeight="1">
      <c r="A17" s="135" t="s">
        <v>129</v>
      </c>
      <c r="B17" s="184"/>
      <c r="C17" s="21"/>
      <c r="D17" s="176"/>
      <c r="E17" s="191">
        <f>SUM(E15:E16)</f>
        <v>0</v>
      </c>
      <c r="F17" s="5"/>
      <c r="G17" s="191">
        <f>SUM(G15:G16)</f>
        <v>0</v>
      </c>
      <c r="H17" s="5"/>
      <c r="I17" s="191">
        <f>SUM(I15:I16)</f>
        <v>0</v>
      </c>
      <c r="J17" s="5"/>
      <c r="K17" s="192">
        <f>SUM(K15:K16)</f>
        <v>-218229061</v>
      </c>
      <c r="L17" s="193"/>
      <c r="M17" s="192">
        <f>SUM(M15:M16)</f>
        <v>-218229061</v>
      </c>
      <c r="N17" s="193"/>
      <c r="O17" s="192">
        <f>SUM(O15:O16)</f>
        <v>-180000</v>
      </c>
      <c r="P17" s="193"/>
      <c r="Q17" s="192">
        <f>SUM(Q15:Q16)</f>
        <v>-218409061</v>
      </c>
    </row>
    <row r="18" spans="1:19" ht="8.25" customHeight="1">
      <c r="A18" s="3"/>
      <c r="B18" s="184"/>
      <c r="C18" s="21"/>
      <c r="D18" s="138"/>
      <c r="E18" s="194"/>
      <c r="F18" s="5"/>
      <c r="G18" s="4"/>
      <c r="H18" s="7"/>
      <c r="I18" s="4"/>
      <c r="J18" s="5"/>
      <c r="K18" s="172"/>
      <c r="L18" s="172"/>
      <c r="M18" s="172"/>
      <c r="N18" s="172"/>
      <c r="O18" s="172"/>
      <c r="P18" s="172"/>
      <c r="Q18" s="172"/>
    </row>
    <row r="19" spans="1:19" ht="22.5" customHeight="1">
      <c r="A19" s="135" t="s">
        <v>100</v>
      </c>
      <c r="B19" s="184"/>
      <c r="C19" s="21"/>
      <c r="D19" s="146"/>
      <c r="E19" s="194"/>
      <c r="F19" s="5"/>
      <c r="G19" s="4"/>
      <c r="H19" s="7"/>
      <c r="I19" s="4"/>
      <c r="J19" s="5"/>
      <c r="K19" s="172"/>
      <c r="L19" s="172"/>
      <c r="M19" s="172"/>
      <c r="N19" s="172"/>
      <c r="O19" s="172"/>
      <c r="P19" s="172"/>
      <c r="Q19" s="172"/>
    </row>
    <row r="20" spans="1:19" ht="22.5" customHeight="1">
      <c r="A20" s="3" t="s">
        <v>161</v>
      </c>
      <c r="B20" s="184"/>
      <c r="C20" s="3"/>
      <c r="D20" s="145"/>
      <c r="E20" s="4"/>
      <c r="F20" s="5"/>
      <c r="G20" s="4"/>
      <c r="H20" s="7"/>
      <c r="I20" s="4"/>
      <c r="J20" s="5"/>
      <c r="K20" s="172"/>
      <c r="L20" s="172"/>
      <c r="M20" s="172"/>
      <c r="N20" s="172"/>
      <c r="O20" s="172"/>
      <c r="P20" s="172"/>
      <c r="Q20" s="172"/>
    </row>
    <row r="21" spans="1:19" ht="22.5" customHeight="1">
      <c r="A21" s="3" t="s">
        <v>163</v>
      </c>
      <c r="B21" s="184"/>
      <c r="C21" s="21"/>
      <c r="D21" s="145"/>
      <c r="E21" s="41">
        <v>0</v>
      </c>
      <c r="F21" s="5"/>
      <c r="G21" s="41">
        <v>0</v>
      </c>
      <c r="H21" s="7"/>
      <c r="I21" s="41">
        <v>0</v>
      </c>
      <c r="J21" s="7"/>
      <c r="K21" s="41">
        <v>-1759524</v>
      </c>
      <c r="L21" s="172"/>
      <c r="M21" s="41">
        <f>SUM(E21:K21)</f>
        <v>-1759524</v>
      </c>
      <c r="N21" s="172"/>
      <c r="O21" s="41">
        <v>-105170576</v>
      </c>
      <c r="P21" s="172"/>
      <c r="Q21" s="41">
        <f>M21+O21</f>
        <v>-106930100</v>
      </c>
    </row>
    <row r="22" spans="1:19" ht="22.5" customHeight="1">
      <c r="A22" s="12" t="s">
        <v>219</v>
      </c>
      <c r="B22" s="184"/>
      <c r="C22" s="3"/>
      <c r="D22" s="12"/>
      <c r="E22" s="195">
        <f>E21</f>
        <v>0</v>
      </c>
      <c r="F22" s="196"/>
      <c r="G22" s="195">
        <f>G21</f>
        <v>0</v>
      </c>
      <c r="H22" s="104"/>
      <c r="I22" s="195">
        <f>I21</f>
        <v>0</v>
      </c>
      <c r="J22" s="104"/>
      <c r="K22" s="42">
        <f>K21</f>
        <v>-1759524</v>
      </c>
      <c r="L22" s="193"/>
      <c r="M22" s="42">
        <f>M21</f>
        <v>-1759524</v>
      </c>
      <c r="N22" s="193"/>
      <c r="O22" s="42">
        <f>O21</f>
        <v>-105170576</v>
      </c>
      <c r="P22" s="193"/>
      <c r="Q22" s="42">
        <f>Q21</f>
        <v>-106930100</v>
      </c>
    </row>
    <row r="23" spans="1:19" ht="8.25" customHeight="1">
      <c r="A23" s="12"/>
      <c r="B23" s="184"/>
      <c r="C23" s="3"/>
      <c r="D23" s="138"/>
      <c r="E23" s="197"/>
      <c r="F23" s="196"/>
      <c r="G23" s="197"/>
      <c r="H23" s="104"/>
      <c r="I23" s="197"/>
      <c r="J23" s="104"/>
      <c r="K23" s="198"/>
      <c r="L23" s="198"/>
      <c r="M23" s="198"/>
      <c r="N23" s="198"/>
      <c r="O23" s="198"/>
      <c r="P23" s="198"/>
      <c r="Q23" s="198"/>
    </row>
    <row r="24" spans="1:19" ht="22.5" customHeight="1">
      <c r="A24" s="12" t="s">
        <v>124</v>
      </c>
      <c r="B24" s="184"/>
      <c r="C24" s="3"/>
      <c r="D24" s="146"/>
      <c r="E24" s="195">
        <f>E17+E22</f>
        <v>0</v>
      </c>
      <c r="F24" s="187"/>
      <c r="G24" s="195">
        <f>G17+G22</f>
        <v>0</v>
      </c>
      <c r="H24" s="104"/>
      <c r="I24" s="195">
        <f>I17+I22</f>
        <v>0</v>
      </c>
      <c r="J24" s="104"/>
      <c r="K24" s="42">
        <f>K17+K22</f>
        <v>-219988585</v>
      </c>
      <c r="L24" s="193"/>
      <c r="M24" s="42">
        <f>M17+M22</f>
        <v>-219988585</v>
      </c>
      <c r="N24" s="193"/>
      <c r="O24" s="42">
        <f>O17+O22</f>
        <v>-105350576</v>
      </c>
      <c r="P24" s="193"/>
      <c r="Q24" s="42">
        <f>Q17+Q22</f>
        <v>-325339161</v>
      </c>
    </row>
    <row r="25" spans="1:19" ht="21" customHeight="1">
      <c r="A25" s="12"/>
      <c r="B25" s="184"/>
      <c r="C25" s="2"/>
      <c r="D25" s="145"/>
      <c r="E25" s="36"/>
      <c r="F25" s="5"/>
      <c r="G25" s="9"/>
      <c r="H25" s="7"/>
      <c r="I25" s="9"/>
      <c r="J25" s="5"/>
      <c r="K25" s="9"/>
      <c r="L25" s="9"/>
      <c r="M25" s="9"/>
      <c r="N25" s="9"/>
      <c r="O25" s="9"/>
      <c r="P25" s="9"/>
      <c r="Q25" s="9"/>
    </row>
    <row r="26" spans="1:19" ht="22.5" customHeight="1">
      <c r="A26" s="12" t="s">
        <v>86</v>
      </c>
      <c r="B26" s="184"/>
      <c r="C26" s="3"/>
      <c r="D26" s="146"/>
      <c r="E26" s="36"/>
      <c r="F26" s="5"/>
      <c r="G26" s="9"/>
      <c r="H26" s="7"/>
      <c r="I26" s="9"/>
      <c r="J26" s="5"/>
      <c r="K26" s="9"/>
      <c r="L26" s="9"/>
      <c r="M26" s="9"/>
      <c r="N26" s="9"/>
      <c r="O26" s="9"/>
      <c r="P26" s="9"/>
      <c r="Q26" s="9"/>
    </row>
    <row r="27" spans="1:19" ht="22.5" customHeight="1">
      <c r="A27" s="3" t="s">
        <v>123</v>
      </c>
      <c r="B27" s="184"/>
      <c r="C27" s="3"/>
      <c r="D27" s="145"/>
      <c r="E27" s="41">
        <v>0</v>
      </c>
      <c r="F27" s="5"/>
      <c r="G27" s="41">
        <v>0</v>
      </c>
      <c r="H27" s="7"/>
      <c r="I27" s="41">
        <v>0</v>
      </c>
      <c r="J27" s="7"/>
      <c r="K27" s="41">
        <v>305924724</v>
      </c>
      <c r="L27" s="172"/>
      <c r="M27" s="41">
        <f>K27</f>
        <v>305924724</v>
      </c>
      <c r="N27" s="172"/>
      <c r="O27" s="41">
        <v>-2451875</v>
      </c>
      <c r="P27" s="172"/>
      <c r="Q27" s="41">
        <f>M27+O27</f>
        <v>303472849</v>
      </c>
    </row>
    <row r="28" spans="1:19" ht="22.5" customHeight="1">
      <c r="A28" s="32" t="s">
        <v>87</v>
      </c>
      <c r="B28" s="184"/>
      <c r="C28" s="3"/>
      <c r="D28" s="3"/>
      <c r="E28" s="195">
        <f>SUM(E27:E27)</f>
        <v>0</v>
      </c>
      <c r="F28" s="186"/>
      <c r="G28" s="195">
        <f>SUM(G27:G27)</f>
        <v>0</v>
      </c>
      <c r="H28" s="5"/>
      <c r="I28" s="195">
        <f>SUM(I27:I27)</f>
        <v>0</v>
      </c>
      <c r="J28" s="186"/>
      <c r="K28" s="42">
        <f>SUM(K27:K27)</f>
        <v>305924724</v>
      </c>
      <c r="L28" s="193"/>
      <c r="M28" s="42">
        <f>SUM(M27:M27)</f>
        <v>305924724</v>
      </c>
      <c r="N28" s="193"/>
      <c r="O28" s="42">
        <f>SUM(O27:O27)</f>
        <v>-2451875</v>
      </c>
      <c r="P28" s="193"/>
      <c r="Q28" s="42">
        <f>SUM(Q27:Q27)</f>
        <v>303472849</v>
      </c>
    </row>
    <row r="29" spans="1:19" ht="22.5" customHeight="1">
      <c r="A29" s="17"/>
      <c r="B29" s="184"/>
      <c r="C29" s="21"/>
      <c r="D29" s="2"/>
      <c r="E29" s="4"/>
      <c r="F29" s="139"/>
      <c r="G29" s="4"/>
      <c r="H29" s="139"/>
      <c r="I29" s="199"/>
      <c r="J29" s="139"/>
      <c r="K29" s="199"/>
      <c r="L29" s="172"/>
      <c r="M29" s="199"/>
      <c r="N29" s="172"/>
      <c r="O29" s="199"/>
      <c r="P29" s="172"/>
      <c r="Q29" s="199"/>
    </row>
    <row r="30" spans="1:19" ht="8.25" customHeight="1">
      <c r="A30" s="12"/>
      <c r="B30" s="184"/>
      <c r="C30" s="2"/>
      <c r="D30" s="2"/>
      <c r="E30" s="36"/>
      <c r="F30" s="5"/>
      <c r="G30" s="9"/>
      <c r="H30" s="7"/>
      <c r="I30" s="9"/>
      <c r="J30" s="5"/>
      <c r="K30" s="9"/>
      <c r="L30" s="9"/>
      <c r="M30" s="9"/>
      <c r="N30" s="9"/>
      <c r="O30" s="9"/>
      <c r="P30" s="9"/>
      <c r="Q30" s="9"/>
    </row>
    <row r="31" spans="1:19" ht="22.5" customHeight="1" thickBot="1">
      <c r="A31" s="32" t="s">
        <v>170</v>
      </c>
      <c r="B31" s="184"/>
      <c r="C31" s="3"/>
      <c r="D31" s="2"/>
      <c r="E31" s="200">
        <f>E11+E24+E28+E29</f>
        <v>992010177</v>
      </c>
      <c r="F31" s="201"/>
      <c r="G31" s="200">
        <f>G11+G24+G28+G29</f>
        <v>1484159623</v>
      </c>
      <c r="H31" s="201"/>
      <c r="I31" s="200">
        <f>I11+I24+I28+I29</f>
        <v>99201018</v>
      </c>
      <c r="J31" s="13"/>
      <c r="K31" s="200">
        <f>K11+K24+K28+K29</f>
        <v>4070649768</v>
      </c>
      <c r="L31" s="116"/>
      <c r="M31" s="200">
        <f>M11+M24+M28+M29</f>
        <v>6646020586</v>
      </c>
      <c r="N31" s="116"/>
      <c r="O31" s="202">
        <v>0</v>
      </c>
      <c r="P31" s="116"/>
      <c r="Q31" s="200">
        <f>Q11+Q24+Q28+Q29</f>
        <v>6646020586</v>
      </c>
      <c r="R31" s="89"/>
      <c r="S31" s="89"/>
    </row>
    <row r="32" spans="1:19" ht="22.5" customHeight="1" thickTop="1">
      <c r="D32" s="65"/>
      <c r="O32" s="76"/>
      <c r="Q32" s="62"/>
    </row>
    <row r="33" spans="11:11" ht="22.5" customHeight="1">
      <c r="K33" s="89"/>
    </row>
    <row r="35" spans="11:11" ht="8.25" customHeight="1"/>
  </sheetData>
  <mergeCells count="3">
    <mergeCell ref="E4:Q4"/>
    <mergeCell ref="I6:K6"/>
    <mergeCell ref="E9:Q9"/>
  </mergeCells>
  <pageMargins left="0.8" right="0.8" top="0.48" bottom="0.5" header="0.5" footer="0.5"/>
  <pageSetup paperSize="9" scale="78" firstPageNumber="11" fitToWidth="0" orientation="landscape" useFirstPageNumber="1" r:id="rId1"/>
  <headerFooter>
    <oddFooter xml:space="preserve">&amp;L&amp;15  หมายเหตุประกอบงบการเงินเป็นส่วนหนึ่งของงบการเงินนี้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30"/>
  <sheetViews>
    <sheetView zoomScaleNormal="100" zoomScaleSheetLayoutView="80" workbookViewId="0"/>
  </sheetViews>
  <sheetFormatPr defaultColWidth="9.28515625" defaultRowHeight="22.5" customHeight="1"/>
  <cols>
    <col min="1" max="1" width="42.28515625" style="14" customWidth="1"/>
    <col min="2" max="2" width="1.5703125" style="14" customWidth="1"/>
    <col min="3" max="3" width="7.7109375" style="14" customWidth="1"/>
    <col min="4" max="4" width="1.28515625" style="55" customWidth="1"/>
    <col min="5" max="5" width="14.7109375" style="14" customWidth="1"/>
    <col min="6" max="6" width="0.7109375" style="14" customWidth="1"/>
    <col min="7" max="7" width="14.7109375" style="14" customWidth="1"/>
    <col min="8" max="8" width="0.7109375" style="14" customWidth="1"/>
    <col min="9" max="9" width="14.7109375" style="14" customWidth="1"/>
    <col min="10" max="10" width="0.7109375" style="14" customWidth="1"/>
    <col min="11" max="11" width="14.7109375" style="14" customWidth="1"/>
    <col min="12" max="12" width="0.7109375" style="44" customWidth="1"/>
    <col min="13" max="13" width="14.7109375" style="14" customWidth="1"/>
    <col min="14" max="14" width="0.7109375" style="44" customWidth="1"/>
    <col min="15" max="15" width="14.7109375" style="14" customWidth="1"/>
    <col min="16" max="16" width="0.7109375" style="44" customWidth="1"/>
    <col min="17" max="17" width="14.7109375" style="14" customWidth="1"/>
    <col min="18" max="18" width="0.7109375" style="14" customWidth="1"/>
    <col min="19" max="19" width="14.7109375" style="14" customWidth="1"/>
    <col min="20" max="20" width="14.5703125" style="14" customWidth="1"/>
    <col min="21" max="16384" width="9.28515625" style="14"/>
  </cols>
  <sheetData>
    <row r="1" spans="1:19" ht="24" customHeight="1">
      <c r="A1" s="10" t="s">
        <v>47</v>
      </c>
      <c r="B1" s="47"/>
      <c r="C1" s="47"/>
      <c r="D1" s="64"/>
      <c r="E1" s="47"/>
      <c r="F1" s="47"/>
      <c r="G1" s="47"/>
      <c r="H1" s="47"/>
      <c r="I1" s="50"/>
      <c r="J1" s="50"/>
      <c r="K1" s="112"/>
      <c r="L1" s="51" t="s">
        <v>110</v>
      </c>
      <c r="M1" s="45"/>
      <c r="N1" s="51"/>
      <c r="O1" s="45"/>
      <c r="P1" s="51"/>
      <c r="Q1" s="47"/>
    </row>
    <row r="2" spans="1:19" ht="24" customHeight="1">
      <c r="A2" s="10" t="s">
        <v>81</v>
      </c>
      <c r="B2" s="47"/>
      <c r="C2" s="47"/>
      <c r="D2" s="64"/>
      <c r="E2" s="47"/>
      <c r="F2" s="47"/>
      <c r="G2" s="47"/>
      <c r="H2" s="47"/>
      <c r="I2" s="47"/>
      <c r="J2" s="47"/>
      <c r="K2" s="47"/>
      <c r="L2" s="52"/>
      <c r="M2" s="47"/>
      <c r="N2" s="52"/>
      <c r="O2" s="47"/>
      <c r="P2" s="52"/>
      <c r="Q2" s="47"/>
    </row>
    <row r="3" spans="1:19" ht="22.5" customHeight="1">
      <c r="A3" s="19"/>
      <c r="B3" s="20"/>
      <c r="C3" s="3"/>
      <c r="D3" s="145"/>
      <c r="E3" s="238" t="s">
        <v>30</v>
      </c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</row>
    <row r="4" spans="1:19" ht="22.5" customHeight="1">
      <c r="A4" s="19"/>
      <c r="B4" s="22"/>
      <c r="C4" s="3"/>
      <c r="D4" s="145"/>
      <c r="E4" s="2"/>
      <c r="F4" s="1"/>
      <c r="G4" s="16"/>
      <c r="H4" s="22"/>
      <c r="I4" s="185"/>
      <c r="J4" s="186"/>
      <c r="K4" s="185"/>
      <c r="L4" s="5"/>
      <c r="M4" s="113"/>
      <c r="N4" s="7"/>
      <c r="O4" s="185"/>
      <c r="P4" s="22"/>
      <c r="Q4" s="2"/>
      <c r="R4" s="3"/>
      <c r="S4" s="3"/>
    </row>
    <row r="5" spans="1:19" ht="22.5" customHeight="1">
      <c r="A5" s="24"/>
      <c r="B5" s="26"/>
      <c r="C5" s="3"/>
      <c r="D5" s="145"/>
      <c r="E5" s="23" t="s">
        <v>0</v>
      </c>
      <c r="F5" s="182"/>
      <c r="G5" s="27"/>
      <c r="H5" s="26"/>
      <c r="I5" s="26" t="s">
        <v>198</v>
      </c>
      <c r="J5" s="5"/>
      <c r="K5" s="239" t="s">
        <v>16</v>
      </c>
      <c r="L5" s="239"/>
      <c r="M5" s="239"/>
      <c r="N5" s="188"/>
      <c r="O5" s="193"/>
      <c r="P5" s="26"/>
      <c r="Q5" s="23" t="s">
        <v>57</v>
      </c>
      <c r="R5" s="3"/>
      <c r="S5" s="3"/>
    </row>
    <row r="6" spans="1:19" ht="22.5" customHeight="1">
      <c r="A6" s="24"/>
      <c r="B6" s="26"/>
      <c r="C6" s="3"/>
      <c r="D6" s="145"/>
      <c r="E6" s="27" t="s">
        <v>72</v>
      </c>
      <c r="F6" s="26"/>
      <c r="G6" s="23" t="s">
        <v>32</v>
      </c>
      <c r="H6" s="26"/>
      <c r="I6" s="26" t="s">
        <v>199</v>
      </c>
      <c r="J6" s="5"/>
      <c r="K6" s="23" t="s">
        <v>60</v>
      </c>
      <c r="L6" s="26"/>
      <c r="M6" s="26"/>
      <c r="N6" s="9"/>
      <c r="O6" s="23" t="s">
        <v>34</v>
      </c>
      <c r="P6" s="26"/>
      <c r="Q6" s="23" t="s">
        <v>58</v>
      </c>
      <c r="R6" s="3"/>
      <c r="S6" s="23" t="s">
        <v>34</v>
      </c>
    </row>
    <row r="7" spans="1:19" ht="22.5" customHeight="1">
      <c r="A7" s="24"/>
      <c r="B7" s="26"/>
      <c r="C7" s="183" t="s">
        <v>1</v>
      </c>
      <c r="D7" s="170"/>
      <c r="E7" s="23" t="s">
        <v>31</v>
      </c>
      <c r="F7" s="26"/>
      <c r="G7" s="23" t="s">
        <v>122</v>
      </c>
      <c r="H7" s="26"/>
      <c r="I7" s="26" t="s">
        <v>200</v>
      </c>
      <c r="J7" s="5"/>
      <c r="K7" s="23" t="s">
        <v>61</v>
      </c>
      <c r="L7" s="26"/>
      <c r="M7" s="28" t="s">
        <v>39</v>
      </c>
      <c r="N7" s="9"/>
      <c r="O7" s="23" t="s">
        <v>197</v>
      </c>
      <c r="P7" s="26"/>
      <c r="Q7" s="23" t="s">
        <v>59</v>
      </c>
      <c r="R7" s="3"/>
      <c r="S7" s="23" t="s">
        <v>33</v>
      </c>
    </row>
    <row r="8" spans="1:19" ht="22.5" customHeight="1">
      <c r="A8" s="19"/>
      <c r="B8" s="22"/>
      <c r="C8" s="21"/>
      <c r="D8" s="3"/>
      <c r="E8" s="240" t="s">
        <v>83</v>
      </c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</row>
    <row r="9" spans="1:19" ht="24" customHeight="1">
      <c r="A9" s="110" t="s">
        <v>185</v>
      </c>
      <c r="B9" s="184"/>
      <c r="C9" s="21"/>
      <c r="D9" s="3"/>
      <c r="E9" s="185"/>
      <c r="F9" s="186"/>
      <c r="G9" s="185"/>
      <c r="H9" s="5"/>
      <c r="I9" s="172"/>
      <c r="J9" s="5"/>
      <c r="K9" s="172"/>
      <c r="L9" s="172"/>
      <c r="M9" s="172"/>
      <c r="N9" s="172"/>
      <c r="O9" s="172"/>
      <c r="P9" s="7"/>
      <c r="Q9" s="113"/>
      <c r="R9" s="3"/>
      <c r="S9" s="3"/>
    </row>
    <row r="10" spans="1:19" ht="22.5" customHeight="1">
      <c r="A10" s="32" t="s">
        <v>186</v>
      </c>
      <c r="B10" s="184"/>
      <c r="C10" s="21"/>
      <c r="D10" s="3"/>
      <c r="E10" s="187">
        <v>992010177</v>
      </c>
      <c r="F10" s="5"/>
      <c r="G10" s="187">
        <v>1484159623</v>
      </c>
      <c r="H10" s="5"/>
      <c r="I10" s="172">
        <v>0</v>
      </c>
      <c r="J10" s="3"/>
      <c r="K10" s="187">
        <v>99201018</v>
      </c>
      <c r="L10" s="5"/>
      <c r="M10" s="187">
        <v>4070649768</v>
      </c>
      <c r="N10" s="188"/>
      <c r="O10" s="187">
        <v>6646020586</v>
      </c>
      <c r="P10" s="188"/>
      <c r="Q10" s="193">
        <v>0</v>
      </c>
      <c r="R10" s="188"/>
      <c r="S10" s="187">
        <f>SUM(O10:Q10)</f>
        <v>6646020586</v>
      </c>
    </row>
    <row r="11" spans="1:19" ht="8.25" customHeight="1">
      <c r="A11" s="12"/>
      <c r="B11" s="184"/>
      <c r="C11" s="21"/>
      <c r="D11" s="2"/>
      <c r="E11" s="189"/>
      <c r="F11" s="5"/>
      <c r="G11" s="153"/>
      <c r="H11" s="7"/>
      <c r="I11" s="3"/>
      <c r="J11" s="3"/>
      <c r="K11" s="9"/>
      <c r="L11" s="5"/>
      <c r="M11" s="9"/>
      <c r="N11" s="9"/>
      <c r="O11" s="9"/>
      <c r="P11" s="9"/>
      <c r="Q11" s="9"/>
      <c r="R11" s="9"/>
      <c r="S11" s="9"/>
    </row>
    <row r="12" spans="1:19" ht="22.5" customHeight="1">
      <c r="A12" s="12" t="s">
        <v>85</v>
      </c>
      <c r="B12" s="184"/>
      <c r="C12" s="30"/>
      <c r="D12" s="3"/>
      <c r="E12" s="189"/>
      <c r="F12" s="5"/>
      <c r="G12" s="153"/>
      <c r="H12" s="7"/>
      <c r="I12" s="3"/>
      <c r="J12" s="3"/>
      <c r="K12" s="9"/>
      <c r="L12" s="5"/>
      <c r="M12" s="9"/>
      <c r="N12" s="9"/>
      <c r="O12" s="9"/>
      <c r="P12" s="9"/>
      <c r="Q12" s="9"/>
      <c r="R12" s="9"/>
      <c r="S12" s="9"/>
    </row>
    <row r="13" spans="1:19" ht="22.5" customHeight="1">
      <c r="A13" s="135" t="s">
        <v>128</v>
      </c>
      <c r="B13" s="184"/>
      <c r="C13" s="131"/>
      <c r="D13" s="3"/>
      <c r="E13" s="189"/>
      <c r="F13" s="5"/>
      <c r="G13" s="153"/>
      <c r="H13" s="7"/>
      <c r="I13" s="3"/>
      <c r="J13" s="3"/>
      <c r="K13" s="9"/>
      <c r="L13" s="5"/>
      <c r="M13" s="9"/>
      <c r="N13" s="9"/>
      <c r="O13" s="9"/>
      <c r="P13" s="9"/>
      <c r="Q13" s="9"/>
      <c r="R13" s="9"/>
      <c r="S13" s="9"/>
    </row>
    <row r="14" spans="1:19" ht="22.5" customHeight="1">
      <c r="A14" s="17" t="s">
        <v>201</v>
      </c>
      <c r="B14" s="21"/>
      <c r="C14" s="21">
        <v>20</v>
      </c>
      <c r="D14" s="3"/>
      <c r="E14" s="126">
        <v>0</v>
      </c>
      <c r="F14" s="5"/>
      <c r="G14" s="126">
        <v>0</v>
      </c>
      <c r="H14" s="7"/>
      <c r="I14" s="126">
        <v>1375352</v>
      </c>
      <c r="J14" s="3"/>
      <c r="K14" s="126">
        <v>0</v>
      </c>
      <c r="L14" s="5"/>
      <c r="M14" s="126">
        <v>0</v>
      </c>
      <c r="N14" s="9"/>
      <c r="O14" s="126">
        <f>SUM(E14:M14)</f>
        <v>1375352</v>
      </c>
      <c r="P14" s="9"/>
      <c r="Q14" s="126">
        <v>0</v>
      </c>
      <c r="R14" s="9"/>
      <c r="S14" s="172">
        <f>+O14+Q14</f>
        <v>1375352</v>
      </c>
    </row>
    <row r="15" spans="1:19" ht="22.5" customHeight="1">
      <c r="A15" s="17" t="s">
        <v>202</v>
      </c>
      <c r="B15" s="21"/>
      <c r="C15" s="21" t="s">
        <v>232</v>
      </c>
      <c r="D15" s="3"/>
      <c r="E15" s="189">
        <v>99194889</v>
      </c>
      <c r="F15" s="5"/>
      <c r="G15" s="126">
        <v>0</v>
      </c>
      <c r="H15" s="7"/>
      <c r="I15" s="126">
        <v>0</v>
      </c>
      <c r="J15" s="3"/>
      <c r="K15" s="126">
        <v>0</v>
      </c>
      <c r="L15" s="5"/>
      <c r="M15" s="9">
        <f>-E15</f>
        <v>-99194889</v>
      </c>
      <c r="N15" s="9"/>
      <c r="O15" s="126">
        <f>SUM(E15:M15)</f>
        <v>0</v>
      </c>
      <c r="P15" s="9"/>
      <c r="Q15" s="126">
        <v>0</v>
      </c>
      <c r="R15" s="9"/>
      <c r="S15" s="172">
        <f t="shared" ref="S15" si="0">+O15+Q15</f>
        <v>0</v>
      </c>
    </row>
    <row r="16" spans="1:19" ht="22.5" customHeight="1">
      <c r="A16" s="3" t="s">
        <v>159</v>
      </c>
      <c r="B16" s="184"/>
      <c r="C16" s="21">
        <v>28</v>
      </c>
      <c r="D16" s="134"/>
      <c r="E16" s="128">
        <v>0</v>
      </c>
      <c r="F16" s="5"/>
      <c r="G16" s="128">
        <v>0</v>
      </c>
      <c r="H16" s="7"/>
      <c r="I16" s="128">
        <v>0</v>
      </c>
      <c r="J16" s="3"/>
      <c r="K16" s="128">
        <v>0</v>
      </c>
      <c r="L16" s="5"/>
      <c r="M16" s="172">
        <f>-11022689-160</f>
        <v>-11022849</v>
      </c>
      <c r="N16" s="172"/>
      <c r="O16" s="172">
        <f>SUM(E16:M16)</f>
        <v>-11022849</v>
      </c>
      <c r="P16" s="172"/>
      <c r="Q16" s="172">
        <v>0</v>
      </c>
      <c r="R16" s="172"/>
      <c r="S16" s="172">
        <f>+O16+Q16</f>
        <v>-11022849</v>
      </c>
    </row>
    <row r="17" spans="1:20" ht="22.5" customHeight="1">
      <c r="A17" s="135" t="s">
        <v>129</v>
      </c>
      <c r="B17" s="184"/>
      <c r="C17" s="21"/>
      <c r="D17" s="176"/>
      <c r="E17" s="192">
        <f>SUM(E14:E16)</f>
        <v>99194889</v>
      </c>
      <c r="F17" s="5"/>
      <c r="G17" s="192">
        <f>SUM(G14:G16)</f>
        <v>0</v>
      </c>
      <c r="H17" s="5"/>
      <c r="I17" s="192">
        <f>SUM(I14:I16)</f>
        <v>1375352</v>
      </c>
      <c r="J17" s="149"/>
      <c r="K17" s="192">
        <f>SUM(K14:K16)</f>
        <v>0</v>
      </c>
      <c r="L17" s="5"/>
      <c r="M17" s="192">
        <f>SUM(M14:M16)</f>
        <v>-110217738</v>
      </c>
      <c r="N17" s="193"/>
      <c r="O17" s="192">
        <f>SUM(O14:O16)</f>
        <v>-9647497</v>
      </c>
      <c r="P17" s="193"/>
      <c r="Q17" s="192">
        <f>SUM(Q14:Q16)</f>
        <v>0</v>
      </c>
      <c r="R17" s="193"/>
      <c r="S17" s="192">
        <f>SUM(S14:S16)</f>
        <v>-9647497</v>
      </c>
    </row>
    <row r="18" spans="1:20" ht="16.899999999999999" customHeight="1">
      <c r="A18" s="12"/>
      <c r="B18" s="184"/>
      <c r="C18" s="2"/>
      <c r="D18" s="145"/>
      <c r="E18" s="36"/>
      <c r="F18" s="5"/>
      <c r="G18" s="9"/>
      <c r="H18" s="7"/>
      <c r="I18" s="3"/>
      <c r="J18" s="149"/>
      <c r="K18" s="5"/>
      <c r="L18" s="9"/>
      <c r="M18" s="9"/>
      <c r="N18" s="9"/>
      <c r="O18" s="9"/>
      <c r="P18" s="9"/>
      <c r="Q18" s="9"/>
      <c r="R18" s="9"/>
      <c r="S18" s="3"/>
    </row>
    <row r="19" spans="1:20" ht="22.5" customHeight="1">
      <c r="A19" s="12" t="s">
        <v>86</v>
      </c>
      <c r="B19" s="184"/>
      <c r="C19" s="3"/>
      <c r="D19" s="146"/>
      <c r="E19" s="36"/>
      <c r="F19" s="5"/>
      <c r="G19" s="9"/>
      <c r="H19" s="7"/>
      <c r="I19" s="3"/>
      <c r="J19" s="149"/>
      <c r="K19" s="9"/>
      <c r="L19" s="5"/>
      <c r="M19" s="9"/>
      <c r="N19" s="9"/>
      <c r="O19" s="9"/>
      <c r="P19" s="9"/>
      <c r="Q19" s="9"/>
      <c r="R19" s="9"/>
      <c r="S19" s="9"/>
    </row>
    <row r="20" spans="1:20" ht="22.5" customHeight="1">
      <c r="A20" s="3" t="s">
        <v>123</v>
      </c>
      <c r="B20" s="184"/>
      <c r="C20" s="3"/>
      <c r="D20" s="145"/>
      <c r="E20" s="228">
        <v>0</v>
      </c>
      <c r="F20" s="5"/>
      <c r="G20" s="228">
        <v>0</v>
      </c>
      <c r="H20" s="7"/>
      <c r="I20" s="228">
        <v>0</v>
      </c>
      <c r="J20" s="149"/>
      <c r="K20" s="228">
        <v>0</v>
      </c>
      <c r="L20" s="7"/>
      <c r="M20" s="172">
        <f>'PL9-10'!D34</f>
        <v>177446766</v>
      </c>
      <c r="N20" s="172"/>
      <c r="O20" s="172">
        <f>SUM(E20:M20)</f>
        <v>177446766</v>
      </c>
      <c r="P20" s="172"/>
      <c r="Q20" s="172">
        <v>0</v>
      </c>
      <c r="R20" s="172"/>
      <c r="S20" s="172">
        <f>O20+Q20</f>
        <v>177446766</v>
      </c>
    </row>
    <row r="21" spans="1:20" ht="22.5" customHeight="1">
      <c r="A21" s="3" t="s">
        <v>244</v>
      </c>
      <c r="B21" s="184"/>
      <c r="C21" s="3"/>
      <c r="D21" s="145"/>
      <c r="E21" s="128">
        <v>0</v>
      </c>
      <c r="F21" s="5"/>
      <c r="G21" s="128">
        <v>0</v>
      </c>
      <c r="H21" s="7"/>
      <c r="I21" s="128">
        <v>0</v>
      </c>
      <c r="J21" s="149"/>
      <c r="K21" s="128">
        <v>0</v>
      </c>
      <c r="L21" s="7"/>
      <c r="M21" s="41">
        <f>'PL9-10'!D40</f>
        <v>-18895323</v>
      </c>
      <c r="N21" s="172"/>
      <c r="O21" s="41">
        <v>-18895323</v>
      </c>
      <c r="P21" s="172"/>
      <c r="Q21" s="172">
        <v>0</v>
      </c>
      <c r="R21" s="172"/>
      <c r="S21" s="172">
        <f>O21+Q21</f>
        <v>-18895323</v>
      </c>
    </row>
    <row r="22" spans="1:20" ht="22.5" customHeight="1">
      <c r="A22" s="32" t="s">
        <v>87</v>
      </c>
      <c r="B22" s="184"/>
      <c r="C22" s="3"/>
      <c r="D22" s="3"/>
      <c r="E22" s="127">
        <f>SUM(E20)</f>
        <v>0</v>
      </c>
      <c r="F22" s="186"/>
      <c r="G22" s="127">
        <f>SUM(G20)</f>
        <v>0</v>
      </c>
      <c r="H22" s="5"/>
      <c r="I22" s="127">
        <f>SUM(I20)</f>
        <v>0</v>
      </c>
      <c r="J22" s="149"/>
      <c r="K22" s="127">
        <f>SUM(K20)</f>
        <v>0</v>
      </c>
      <c r="L22" s="186"/>
      <c r="M22" s="127">
        <f>SUM(M20:M21)</f>
        <v>158551443</v>
      </c>
      <c r="N22" s="193"/>
      <c r="O22" s="127">
        <f>SUM(O20:O21)</f>
        <v>158551443</v>
      </c>
      <c r="P22" s="193"/>
      <c r="Q22" s="192">
        <f>SUM(Q20:Q20)</f>
        <v>0</v>
      </c>
      <c r="R22" s="193"/>
      <c r="S22" s="127">
        <f>SUM(S20:S21)</f>
        <v>158551443</v>
      </c>
    </row>
    <row r="23" spans="1:20" ht="8.25" customHeight="1">
      <c r="A23" s="17"/>
      <c r="B23" s="184"/>
      <c r="C23" s="21"/>
      <c r="D23" s="2"/>
      <c r="E23" s="4"/>
      <c r="F23" s="139"/>
      <c r="G23" s="4"/>
      <c r="H23" s="139"/>
      <c r="I23" s="3"/>
      <c r="J23" s="149"/>
      <c r="K23" s="172"/>
      <c r="L23" s="139"/>
      <c r="M23" s="172"/>
      <c r="N23" s="172"/>
      <c r="O23" s="172"/>
      <c r="P23" s="172"/>
      <c r="Q23" s="172"/>
      <c r="R23" s="172"/>
      <c r="S23" s="172"/>
    </row>
    <row r="24" spans="1:20" ht="22.5" customHeight="1">
      <c r="A24" s="12"/>
      <c r="B24" s="184"/>
      <c r="C24" s="2"/>
      <c r="D24" s="2"/>
      <c r="E24" s="36"/>
      <c r="F24" s="5"/>
      <c r="G24" s="9"/>
      <c r="H24" s="7"/>
      <c r="I24" s="3"/>
      <c r="J24" s="3"/>
      <c r="K24" s="9"/>
      <c r="L24" s="5"/>
      <c r="M24" s="9"/>
      <c r="N24" s="9"/>
      <c r="O24" s="9"/>
      <c r="P24" s="9"/>
      <c r="Q24" s="9"/>
      <c r="R24" s="9"/>
      <c r="S24" s="9"/>
    </row>
    <row r="25" spans="1:20" ht="22.5" customHeight="1">
      <c r="A25" s="204" t="s">
        <v>203</v>
      </c>
      <c r="B25" s="184"/>
      <c r="C25" s="108">
        <v>21</v>
      </c>
      <c r="D25" s="2"/>
      <c r="E25" s="41">
        <v>0</v>
      </c>
      <c r="F25" s="5"/>
      <c r="G25" s="41">
        <v>0</v>
      </c>
      <c r="H25" s="7"/>
      <c r="I25" s="41">
        <v>0</v>
      </c>
      <c r="J25" s="3"/>
      <c r="K25" s="41">
        <v>12520102</v>
      </c>
      <c r="L25" s="5"/>
      <c r="M25" s="41">
        <f>-K25</f>
        <v>-12520102</v>
      </c>
      <c r="N25" s="9"/>
      <c r="O25" s="128">
        <f>SUM(E25:M25)</f>
        <v>0</v>
      </c>
      <c r="P25" s="9"/>
      <c r="Q25" s="172">
        <v>0</v>
      </c>
      <c r="R25" s="9"/>
      <c r="S25" s="41">
        <f>O25+Q25</f>
        <v>0</v>
      </c>
    </row>
    <row r="26" spans="1:20" ht="21" customHeight="1" thickBot="1">
      <c r="A26" s="32" t="s">
        <v>187</v>
      </c>
      <c r="B26" s="184"/>
      <c r="C26" s="3"/>
      <c r="D26" s="2"/>
      <c r="E26" s="200">
        <f>E10+E22+E17+E25</f>
        <v>1091205066</v>
      </c>
      <c r="F26" s="201"/>
      <c r="G26" s="200">
        <f>G10+G22+G17+G25</f>
        <v>1484159623</v>
      </c>
      <c r="H26" s="201"/>
      <c r="I26" s="200">
        <f>I10+I22+I17+I25</f>
        <v>1375352</v>
      </c>
      <c r="J26" s="3"/>
      <c r="K26" s="200">
        <f>K10+K22+K17+K25</f>
        <v>111721120</v>
      </c>
      <c r="L26" s="13"/>
      <c r="M26" s="200">
        <f>M10+M22+M17+M25</f>
        <v>4106463371</v>
      </c>
      <c r="N26" s="116"/>
      <c r="O26" s="200">
        <f>O10+O22+O17+O25</f>
        <v>6794924532</v>
      </c>
      <c r="P26" s="116"/>
      <c r="Q26" s="205">
        <f>Q10+Q22+Q17</f>
        <v>0</v>
      </c>
      <c r="R26" s="116"/>
      <c r="S26" s="200">
        <f>S10+S22+S17</f>
        <v>6794924532</v>
      </c>
      <c r="T26" s="89"/>
    </row>
    <row r="27" spans="1:20" ht="22.5" customHeight="1" thickTop="1"/>
    <row r="28" spans="1:20" ht="22.5" customHeight="1">
      <c r="K28" s="89"/>
    </row>
    <row r="30" spans="1:20" ht="8.25" customHeight="1"/>
  </sheetData>
  <mergeCells count="3">
    <mergeCell ref="K5:M5"/>
    <mergeCell ref="E8:S8"/>
    <mergeCell ref="E3:S3"/>
  </mergeCells>
  <phoneticPr fontId="7" type="noConversion"/>
  <pageMargins left="0.8" right="0.8" top="0.48" bottom="0.5" header="0.5" footer="0.5"/>
  <pageSetup paperSize="9" scale="78" firstPageNumber="12" fitToWidth="0" orientation="landscape" useFirstPageNumber="1" r:id="rId1"/>
  <headerFooter>
    <oddFooter xml:space="preserve">&amp;L&amp;15  หมายเหตุประกอบงบการเงินเป็นส่วนหนึ่งของงบการเงินนี้
&amp;C&amp;15
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O22"/>
  <sheetViews>
    <sheetView zoomScaleNormal="100" zoomScaleSheetLayoutView="80" workbookViewId="0"/>
  </sheetViews>
  <sheetFormatPr defaultColWidth="9.28515625" defaultRowHeight="21.75" customHeight="1"/>
  <cols>
    <col min="1" max="1" width="49.28515625" style="3" customWidth="1"/>
    <col min="2" max="2" width="9.5703125" style="11" customWidth="1"/>
    <col min="3" max="3" width="2" style="3" customWidth="1"/>
    <col min="4" max="4" width="14.28515625" style="3" customWidth="1"/>
    <col min="5" max="5" width="2" style="3" customWidth="1"/>
    <col min="6" max="6" width="14.28515625" style="3" customWidth="1"/>
    <col min="7" max="7" width="2" style="3" customWidth="1"/>
    <col min="8" max="8" width="14.28515625" style="3" customWidth="1"/>
    <col min="9" max="9" width="2" style="3" customWidth="1"/>
    <col min="10" max="10" width="15.42578125" style="3" customWidth="1"/>
    <col min="11" max="11" width="2" style="3" customWidth="1"/>
    <col min="12" max="12" width="16" style="3" customWidth="1"/>
    <col min="13" max="13" width="1.5703125" style="3" customWidth="1"/>
    <col min="14" max="14" width="15" style="3" customWidth="1"/>
    <col min="15" max="15" width="1.7109375" style="3" customWidth="1"/>
    <col min="16" max="16" width="15" style="3" customWidth="1"/>
    <col min="17" max="16384" width="9.28515625" style="3"/>
  </cols>
  <sheetData>
    <row r="1" spans="1:15" s="14" customFormat="1" ht="24" customHeight="1">
      <c r="A1" s="10" t="s">
        <v>47</v>
      </c>
      <c r="B1" s="47"/>
      <c r="C1" s="47"/>
      <c r="D1" s="64"/>
      <c r="E1" s="47"/>
      <c r="F1" s="47"/>
      <c r="G1" s="47"/>
      <c r="H1" s="47"/>
      <c r="I1" s="50"/>
      <c r="J1" s="50"/>
      <c r="K1" s="112" t="s">
        <v>110</v>
      </c>
      <c r="L1" s="51"/>
      <c r="M1" s="45"/>
      <c r="N1" s="51"/>
      <c r="O1" s="47"/>
    </row>
    <row r="2" spans="1:15" s="14" customFormat="1" ht="24" customHeight="1">
      <c r="A2" s="10" t="s">
        <v>80</v>
      </c>
      <c r="B2" s="47"/>
      <c r="C2" s="47"/>
      <c r="D2" s="64"/>
      <c r="E2" s="47"/>
      <c r="F2" s="47"/>
      <c r="G2" s="47"/>
      <c r="H2" s="47"/>
      <c r="I2" s="50"/>
      <c r="J2" s="50"/>
      <c r="K2" s="112"/>
      <c r="L2" s="51"/>
      <c r="M2" s="45"/>
      <c r="N2" s="51"/>
      <c r="O2" s="47"/>
    </row>
    <row r="3" spans="1:15" ht="21.75" customHeight="1">
      <c r="A3" s="12"/>
    </row>
    <row r="4" spans="1:15" ht="21.75" customHeight="1">
      <c r="A4" s="19"/>
      <c r="B4" s="20"/>
      <c r="C4" s="20"/>
      <c r="D4" s="238" t="s">
        <v>40</v>
      </c>
      <c r="E4" s="238"/>
      <c r="F4" s="238"/>
      <c r="G4" s="238"/>
      <c r="H4" s="238"/>
      <c r="I4" s="238"/>
      <c r="J4" s="238"/>
      <c r="K4" s="238"/>
      <c r="L4" s="238"/>
    </row>
    <row r="5" spans="1:15" ht="21.75" customHeight="1">
      <c r="A5" s="19"/>
      <c r="B5" s="21"/>
      <c r="C5" s="22"/>
      <c r="D5" s="23" t="s">
        <v>0</v>
      </c>
      <c r="E5" s="1"/>
      <c r="F5" s="16"/>
      <c r="G5" s="22"/>
      <c r="H5" s="239" t="s">
        <v>16</v>
      </c>
      <c r="I5" s="239"/>
      <c r="J5" s="239"/>
      <c r="K5" s="1"/>
      <c r="L5" s="2"/>
    </row>
    <row r="6" spans="1:15" ht="21.75" customHeight="1">
      <c r="A6" s="24"/>
      <c r="B6" s="25"/>
      <c r="C6" s="26"/>
      <c r="D6" s="27" t="s">
        <v>72</v>
      </c>
      <c r="E6" s="26"/>
      <c r="F6" s="23" t="s">
        <v>32</v>
      </c>
      <c r="G6" s="26"/>
      <c r="H6" s="23" t="s">
        <v>60</v>
      </c>
      <c r="I6" s="26"/>
      <c r="J6" s="26"/>
      <c r="K6" s="26"/>
      <c r="L6" s="23" t="s">
        <v>34</v>
      </c>
    </row>
    <row r="7" spans="1:15" ht="21.75" customHeight="1">
      <c r="A7" s="24"/>
      <c r="B7" s="21" t="s">
        <v>1</v>
      </c>
      <c r="C7" s="26"/>
      <c r="D7" s="23" t="s">
        <v>31</v>
      </c>
      <c r="E7" s="26"/>
      <c r="F7" s="23" t="s">
        <v>122</v>
      </c>
      <c r="G7" s="26"/>
      <c r="H7" s="23" t="s">
        <v>61</v>
      </c>
      <c r="I7" s="26"/>
      <c r="J7" s="28" t="s">
        <v>39</v>
      </c>
      <c r="K7" s="26"/>
      <c r="L7" s="23" t="s">
        <v>33</v>
      </c>
    </row>
    <row r="8" spans="1:15" ht="21.75" customHeight="1">
      <c r="A8" s="19"/>
      <c r="B8" s="21"/>
      <c r="C8" s="22"/>
      <c r="D8" s="240" t="s">
        <v>83</v>
      </c>
      <c r="E8" s="240"/>
      <c r="F8" s="240"/>
      <c r="G8" s="240"/>
      <c r="H8" s="240"/>
      <c r="I8" s="240"/>
      <c r="J8" s="240"/>
      <c r="K8" s="240"/>
      <c r="L8" s="240"/>
    </row>
    <row r="9" spans="1:15" ht="26.65" customHeight="1">
      <c r="A9" s="29" t="s">
        <v>168</v>
      </c>
      <c r="B9" s="30"/>
      <c r="C9" s="6"/>
      <c r="D9" s="9"/>
      <c r="E9" s="5"/>
      <c r="F9" s="9"/>
      <c r="G9" s="5"/>
      <c r="H9" s="9"/>
      <c r="I9" s="5"/>
      <c r="J9" s="7"/>
      <c r="K9" s="5"/>
      <c r="L9" s="31"/>
    </row>
    <row r="10" spans="1:15" ht="21.75" customHeight="1">
      <c r="A10" s="32" t="s">
        <v>169</v>
      </c>
      <c r="B10" s="30"/>
      <c r="C10" s="6"/>
      <c r="D10" s="13">
        <v>992010177</v>
      </c>
      <c r="E10" s="7"/>
      <c r="F10" s="13">
        <v>1484159623</v>
      </c>
      <c r="G10" s="7"/>
      <c r="H10" s="13">
        <v>99201018</v>
      </c>
      <c r="I10" s="7"/>
      <c r="J10" s="13">
        <v>3909091719</v>
      </c>
      <c r="K10" s="7"/>
      <c r="L10" s="13">
        <f>SUM(D10:J10)</f>
        <v>6484462537</v>
      </c>
    </row>
    <row r="11" spans="1:15" ht="21.75" customHeight="1">
      <c r="A11" s="32"/>
      <c r="B11" s="33"/>
      <c r="C11" s="34"/>
      <c r="D11" s="1"/>
      <c r="E11" s="1"/>
      <c r="F11" s="1"/>
      <c r="G11" s="1"/>
      <c r="H11" s="1"/>
      <c r="I11" s="35"/>
      <c r="J11" s="35"/>
      <c r="K11" s="35"/>
      <c r="L11" s="35"/>
    </row>
    <row r="12" spans="1:15" ht="21.75" customHeight="1">
      <c r="A12" s="12" t="s">
        <v>164</v>
      </c>
      <c r="B12" s="30"/>
      <c r="C12" s="6"/>
      <c r="D12" s="36"/>
      <c r="E12" s="5"/>
      <c r="F12" s="9"/>
      <c r="G12" s="7"/>
      <c r="H12" s="9"/>
      <c r="I12" s="5"/>
      <c r="J12" s="9"/>
      <c r="K12" s="5"/>
      <c r="L12" s="9"/>
    </row>
    <row r="13" spans="1:15" ht="21.75" customHeight="1">
      <c r="A13" s="3" t="s">
        <v>159</v>
      </c>
      <c r="B13" s="21">
        <v>28</v>
      </c>
      <c r="C13" s="6"/>
      <c r="D13" s="117">
        <v>0</v>
      </c>
      <c r="E13" s="5"/>
      <c r="F13" s="117">
        <v>0</v>
      </c>
      <c r="G13" s="5"/>
      <c r="H13" s="117">
        <v>0</v>
      </c>
      <c r="I13" s="5"/>
      <c r="J13" s="41">
        <v>-218229061</v>
      </c>
      <c r="K13" s="5"/>
      <c r="L13" s="38">
        <f>J13</f>
        <v>-218229061</v>
      </c>
    </row>
    <row r="14" spans="1:15" ht="21.75" customHeight="1">
      <c r="A14" s="12" t="s">
        <v>165</v>
      </c>
      <c r="B14" s="37"/>
      <c r="C14" s="6"/>
      <c r="D14" s="42">
        <f>SUM(D13)</f>
        <v>0</v>
      </c>
      <c r="E14" s="5"/>
      <c r="F14" s="42">
        <f>SUM(F13)</f>
        <v>0</v>
      </c>
      <c r="G14" s="40"/>
      <c r="H14" s="42">
        <f>SUM(H13)</f>
        <v>0</v>
      </c>
      <c r="I14" s="40"/>
      <c r="J14" s="42">
        <f>SUM(J13)</f>
        <v>-218229061</v>
      </c>
      <c r="K14" s="39"/>
      <c r="L14" s="42">
        <f>SUM(L13)</f>
        <v>-218229061</v>
      </c>
    </row>
    <row r="15" spans="1:15" ht="21.75" customHeight="1">
      <c r="A15" s="12"/>
      <c r="B15" s="30"/>
      <c r="C15" s="6"/>
      <c r="D15" s="36"/>
      <c r="E15" s="5"/>
      <c r="F15" s="9"/>
      <c r="G15" s="7"/>
      <c r="H15" s="9"/>
      <c r="I15" s="5"/>
      <c r="J15" s="9"/>
      <c r="K15" s="5"/>
      <c r="L15" s="13"/>
    </row>
    <row r="16" spans="1:15" ht="21.75" customHeight="1">
      <c r="A16" s="12" t="s">
        <v>86</v>
      </c>
      <c r="B16" s="30"/>
      <c r="C16" s="6"/>
      <c r="D16" s="36"/>
      <c r="E16" s="5"/>
      <c r="F16" s="9"/>
      <c r="G16" s="7"/>
      <c r="H16" s="9"/>
      <c r="I16" s="5"/>
      <c r="J16" s="9"/>
      <c r="K16" s="5"/>
      <c r="L16" s="9"/>
    </row>
    <row r="17" spans="1:14" ht="21.75" customHeight="1">
      <c r="A17" s="3" t="s">
        <v>162</v>
      </c>
      <c r="B17" s="30"/>
      <c r="C17" s="6"/>
      <c r="D17" s="117">
        <v>0</v>
      </c>
      <c r="E17" s="5"/>
      <c r="F17" s="117">
        <v>0</v>
      </c>
      <c r="G17" s="5"/>
      <c r="H17" s="117">
        <v>0</v>
      </c>
      <c r="I17" s="5"/>
      <c r="J17" s="41">
        <v>302172711</v>
      </c>
      <c r="K17" s="5"/>
      <c r="L17" s="38">
        <f>SUM(D17:J17)</f>
        <v>302172711</v>
      </c>
    </row>
    <row r="18" spans="1:14" ht="21.75" customHeight="1">
      <c r="A18" s="32" t="s">
        <v>87</v>
      </c>
      <c r="B18" s="30"/>
      <c r="C18" s="6"/>
      <c r="D18" s="42">
        <f>SUM(D17)</f>
        <v>0</v>
      </c>
      <c r="E18" s="102"/>
      <c r="F18" s="42">
        <f>SUM(F17)</f>
        <v>0</v>
      </c>
      <c r="G18" s="104"/>
      <c r="H18" s="42">
        <f>SUM(H17)</f>
        <v>0</v>
      </c>
      <c r="I18" s="104"/>
      <c r="J18" s="106">
        <f>SUM(J17:J17)</f>
        <v>302172711</v>
      </c>
      <c r="K18" s="105"/>
      <c r="L18" s="106">
        <f>SUM(L17:L17)</f>
        <v>302172711</v>
      </c>
    </row>
    <row r="19" spans="1:14" ht="21.75" customHeight="1">
      <c r="A19" s="17"/>
      <c r="B19" s="21"/>
      <c r="C19" s="6"/>
      <c r="D19" s="4"/>
      <c r="E19" s="5"/>
      <c r="F19" s="4"/>
      <c r="G19" s="5"/>
      <c r="H19" s="90"/>
      <c r="I19" s="5"/>
      <c r="J19" s="90"/>
      <c r="K19" s="5"/>
      <c r="L19" s="4"/>
    </row>
    <row r="20" spans="1:14" ht="21.75" customHeight="1" thickBot="1">
      <c r="A20" s="32" t="s">
        <v>170</v>
      </c>
      <c r="B20" s="6"/>
      <c r="C20" s="6"/>
      <c r="D20" s="8">
        <f>+D10+D14+D18</f>
        <v>992010177</v>
      </c>
      <c r="E20" s="13"/>
      <c r="F20" s="8">
        <f>+F10+F14+F18</f>
        <v>1484159623</v>
      </c>
      <c r="G20" s="13"/>
      <c r="H20" s="8">
        <f>+H10+H14+H18</f>
        <v>99201018</v>
      </c>
      <c r="I20" s="13"/>
      <c r="J20" s="8">
        <f>+J10+J14+J18</f>
        <v>3993035369</v>
      </c>
      <c r="K20" s="13"/>
      <c r="L20" s="8">
        <f>+L10+L14+L18</f>
        <v>6568406187</v>
      </c>
      <c r="N20" s="6"/>
    </row>
    <row r="21" spans="1:14" ht="21.75" customHeight="1" thickTop="1"/>
    <row r="22" spans="1:14" ht="21.75" customHeight="1">
      <c r="N22" s="6"/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96" firstPageNumber="13" fitToHeight="0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25"/>
  <sheetViews>
    <sheetView zoomScaleNormal="100" zoomScaleSheetLayoutView="80" workbookViewId="0"/>
  </sheetViews>
  <sheetFormatPr defaultColWidth="9.28515625" defaultRowHeight="21.75" customHeight="1"/>
  <cols>
    <col min="1" max="1" width="39.28515625" style="3" customWidth="1"/>
    <col min="2" max="2" width="9.5703125" style="11" customWidth="1"/>
    <col min="3" max="3" width="2" style="3" customWidth="1"/>
    <col min="4" max="4" width="14.28515625" style="3" customWidth="1"/>
    <col min="5" max="5" width="2" style="3" customWidth="1"/>
    <col min="6" max="6" width="14.28515625" style="3" customWidth="1"/>
    <col min="7" max="7" width="2" style="3" customWidth="1"/>
    <col min="8" max="8" width="14.28515625" style="3" customWidth="1"/>
    <col min="9" max="9" width="2" style="3" customWidth="1"/>
    <col min="10" max="10" width="15.42578125" style="3" customWidth="1"/>
    <col min="11" max="11" width="2" style="3" customWidth="1"/>
    <col min="12" max="12" width="16.28515625" style="3" customWidth="1"/>
    <col min="13" max="13" width="1.7109375" style="3" customWidth="1"/>
    <col min="14" max="14" width="17.28515625" style="3" customWidth="1"/>
    <col min="15" max="15" width="1.5703125" style="3" customWidth="1"/>
    <col min="16" max="16" width="15" style="3" customWidth="1"/>
    <col min="17" max="17" width="1.7109375" style="3" customWidth="1"/>
    <col min="18" max="18" width="15" style="3" customWidth="1"/>
    <col min="19" max="16384" width="9.28515625" style="3"/>
  </cols>
  <sheetData>
    <row r="1" spans="1:18" s="14" customFormat="1" ht="24" customHeight="1">
      <c r="A1" s="10" t="s">
        <v>47</v>
      </c>
      <c r="B1" s="47"/>
      <c r="C1" s="47"/>
      <c r="D1" s="64"/>
      <c r="E1" s="47"/>
      <c r="F1" s="47"/>
      <c r="G1" s="47"/>
      <c r="H1" s="47"/>
      <c r="I1" s="50"/>
      <c r="J1" s="50"/>
      <c r="K1" s="112" t="s">
        <v>110</v>
      </c>
      <c r="L1" s="51"/>
      <c r="M1" s="45"/>
      <c r="N1" s="51"/>
      <c r="O1" s="45"/>
      <c r="P1" s="51"/>
      <c r="Q1" s="47"/>
    </row>
    <row r="2" spans="1:18" s="14" customFormat="1" ht="24" customHeight="1">
      <c r="A2" s="10" t="s">
        <v>80</v>
      </c>
      <c r="B2" s="47"/>
      <c r="C2" s="47"/>
      <c r="D2" s="64"/>
      <c r="E2" s="47"/>
      <c r="F2" s="47"/>
      <c r="G2" s="47"/>
      <c r="H2" s="47"/>
      <c r="I2" s="50"/>
      <c r="J2" s="50"/>
      <c r="K2" s="112"/>
      <c r="L2" s="51"/>
      <c r="M2" s="45"/>
      <c r="N2" s="51"/>
      <c r="O2" s="45"/>
      <c r="P2" s="51"/>
      <c r="Q2" s="47"/>
    </row>
    <row r="3" spans="1:18" ht="21.75" customHeight="1">
      <c r="A3" s="10"/>
    </row>
    <row r="4" spans="1:18" ht="21.75" customHeight="1">
      <c r="A4" s="19"/>
      <c r="B4" s="20"/>
      <c r="C4" s="20"/>
      <c r="D4" s="238" t="s">
        <v>40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0"/>
      <c r="P4" s="20"/>
      <c r="Q4" s="20"/>
      <c r="R4" s="20"/>
    </row>
    <row r="5" spans="1:18" ht="21.75" customHeight="1">
      <c r="A5" s="19"/>
      <c r="B5" s="21"/>
      <c r="C5" s="22"/>
      <c r="D5" s="23" t="s">
        <v>0</v>
      </c>
      <c r="E5" s="1"/>
      <c r="F5" s="16"/>
      <c r="G5" s="22"/>
      <c r="H5" s="26" t="s">
        <v>198</v>
      </c>
      <c r="I5" s="5"/>
      <c r="J5" s="239" t="s">
        <v>16</v>
      </c>
      <c r="K5" s="239"/>
      <c r="L5" s="239"/>
      <c r="M5" s="188"/>
      <c r="N5" s="193"/>
      <c r="O5" s="84"/>
      <c r="P5" s="23"/>
      <c r="Q5" s="14"/>
      <c r="R5" s="14"/>
    </row>
    <row r="6" spans="1:18" ht="21.75" customHeight="1">
      <c r="A6" s="24"/>
      <c r="B6" s="25"/>
      <c r="C6" s="26"/>
      <c r="D6" s="27" t="s">
        <v>72</v>
      </c>
      <c r="E6" s="26"/>
      <c r="F6" s="23" t="s">
        <v>32</v>
      </c>
      <c r="G6" s="26"/>
      <c r="H6" s="26" t="s">
        <v>199</v>
      </c>
      <c r="I6" s="5"/>
      <c r="J6" s="23" t="s">
        <v>60</v>
      </c>
      <c r="K6" s="26"/>
      <c r="L6" s="26"/>
      <c r="M6" s="9"/>
      <c r="N6" s="23" t="s">
        <v>34</v>
      </c>
      <c r="O6" s="84"/>
      <c r="P6" s="23"/>
      <c r="Q6" s="14"/>
    </row>
    <row r="7" spans="1:18" ht="21.75" customHeight="1">
      <c r="A7" s="24"/>
      <c r="B7" s="21" t="s">
        <v>1</v>
      </c>
      <c r="C7" s="26"/>
      <c r="D7" s="23" t="s">
        <v>31</v>
      </c>
      <c r="E7" s="26"/>
      <c r="F7" s="23" t="s">
        <v>122</v>
      </c>
      <c r="G7" s="26"/>
      <c r="H7" s="26" t="s">
        <v>200</v>
      </c>
      <c r="I7" s="5"/>
      <c r="J7" s="23" t="s">
        <v>61</v>
      </c>
      <c r="K7" s="26"/>
      <c r="L7" s="28" t="s">
        <v>39</v>
      </c>
      <c r="M7" s="9"/>
      <c r="N7" s="23" t="s">
        <v>33</v>
      </c>
      <c r="O7" s="84"/>
      <c r="P7" s="23"/>
      <c r="Q7" s="14"/>
    </row>
    <row r="8" spans="1:18" ht="21.75" customHeight="1">
      <c r="A8" s="19"/>
      <c r="B8" s="21"/>
      <c r="C8" s="22"/>
      <c r="D8" s="240" t="s">
        <v>83</v>
      </c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1"/>
      <c r="P8" s="1"/>
      <c r="Q8" s="1"/>
      <c r="R8" s="1"/>
    </row>
    <row r="9" spans="1:18" ht="25.15" customHeight="1">
      <c r="A9" s="29" t="s">
        <v>185</v>
      </c>
      <c r="B9" s="30"/>
      <c r="C9" s="6"/>
      <c r="D9" s="9"/>
      <c r="E9" s="5"/>
      <c r="F9" s="9"/>
      <c r="G9" s="5"/>
      <c r="H9" s="9"/>
      <c r="I9" s="5"/>
      <c r="J9" s="7"/>
      <c r="K9" s="5"/>
      <c r="L9" s="31"/>
    </row>
    <row r="10" spans="1:18" ht="21.75" customHeight="1">
      <c r="A10" s="32" t="s">
        <v>186</v>
      </c>
      <c r="B10" s="30"/>
      <c r="C10" s="6"/>
      <c r="D10" s="13">
        <v>992010177</v>
      </c>
      <c r="E10" s="7"/>
      <c r="F10" s="13">
        <v>1484159623</v>
      </c>
      <c r="G10" s="7"/>
      <c r="H10" s="227">
        <v>0</v>
      </c>
      <c r="I10" s="7"/>
      <c r="J10" s="13">
        <v>99201018</v>
      </c>
      <c r="K10" s="7"/>
      <c r="L10" s="13">
        <v>3993035369</v>
      </c>
      <c r="M10" s="7"/>
      <c r="N10" s="13">
        <v>6568406187</v>
      </c>
    </row>
    <row r="11" spans="1:18" ht="21.75" customHeight="1">
      <c r="A11" s="32"/>
      <c r="B11" s="33"/>
      <c r="C11" s="34"/>
      <c r="D11" s="1"/>
      <c r="E11" s="1"/>
      <c r="F11" s="1"/>
      <c r="G11" s="1"/>
      <c r="H11" s="1"/>
      <c r="I11" s="35"/>
      <c r="J11" s="1"/>
      <c r="K11" s="35"/>
      <c r="L11" s="35"/>
      <c r="M11" s="35"/>
      <c r="N11" s="35"/>
    </row>
    <row r="12" spans="1:18" ht="21.75" customHeight="1">
      <c r="A12" s="12" t="s">
        <v>164</v>
      </c>
      <c r="B12" s="30"/>
      <c r="C12" s="6"/>
      <c r="D12" s="36"/>
      <c r="E12" s="5"/>
      <c r="F12" s="9"/>
      <c r="G12" s="7"/>
      <c r="H12" s="9"/>
      <c r="I12" s="5"/>
      <c r="J12" s="9"/>
      <c r="K12" s="5"/>
      <c r="L12" s="9"/>
      <c r="M12" s="5"/>
      <c r="N12" s="9"/>
    </row>
    <row r="13" spans="1:18" ht="21.75" customHeight="1">
      <c r="A13" s="17" t="s">
        <v>201</v>
      </c>
      <c r="B13" s="21">
        <v>20</v>
      </c>
      <c r="C13" s="6"/>
      <c r="D13" s="120">
        <v>0</v>
      </c>
      <c r="E13" s="118">
        <v>0</v>
      </c>
      <c r="F13" s="120">
        <v>0</v>
      </c>
      <c r="G13" s="119">
        <v>0</v>
      </c>
      <c r="H13" s="120">
        <v>1375352</v>
      </c>
      <c r="I13" s="118">
        <v>0</v>
      </c>
      <c r="J13" s="120">
        <v>0</v>
      </c>
      <c r="K13" s="118">
        <v>0</v>
      </c>
      <c r="L13" s="120">
        <v>0</v>
      </c>
      <c r="M13" s="118">
        <v>0</v>
      </c>
      <c r="N13" s="120">
        <f>SUM(D13:L13)</f>
        <v>1375352</v>
      </c>
    </row>
    <row r="14" spans="1:18" ht="21.75" customHeight="1">
      <c r="A14" s="17" t="s">
        <v>202</v>
      </c>
      <c r="B14" s="21">
        <v>28</v>
      </c>
      <c r="C14" s="6"/>
      <c r="D14" s="120">
        <v>99194889</v>
      </c>
      <c r="E14" s="118">
        <v>0</v>
      </c>
      <c r="F14" s="120">
        <v>0</v>
      </c>
      <c r="G14" s="119">
        <v>0</v>
      </c>
      <c r="H14" s="120">
        <v>0</v>
      </c>
      <c r="I14" s="118">
        <v>0</v>
      </c>
      <c r="J14" s="122">
        <v>0</v>
      </c>
      <c r="K14" s="118">
        <v>0</v>
      </c>
      <c r="L14" s="122">
        <f>-D14</f>
        <v>-99194889</v>
      </c>
      <c r="M14" s="118">
        <v>0</v>
      </c>
      <c r="N14" s="122">
        <f t="shared" ref="N14" si="0">SUM(D14:L14)</f>
        <v>0</v>
      </c>
    </row>
    <row r="15" spans="1:18" ht="21.75" customHeight="1">
      <c r="A15" s="3" t="s">
        <v>159</v>
      </c>
      <c r="B15" s="21" t="s">
        <v>232</v>
      </c>
      <c r="C15" s="6"/>
      <c r="D15" s="121">
        <v>0</v>
      </c>
      <c r="E15" s="118"/>
      <c r="F15" s="121">
        <v>0</v>
      </c>
      <c r="G15" s="118"/>
      <c r="H15" s="121">
        <v>0</v>
      </c>
      <c r="I15" s="118"/>
      <c r="J15" s="121">
        <v>0</v>
      </c>
      <c r="K15" s="118"/>
      <c r="L15" s="121">
        <v>-11022689</v>
      </c>
      <c r="M15" s="118"/>
      <c r="N15" s="121">
        <f>SUM(D15:L15)</f>
        <v>-11022689</v>
      </c>
    </row>
    <row r="16" spans="1:18" ht="21.75" customHeight="1">
      <c r="A16" s="12" t="s">
        <v>165</v>
      </c>
      <c r="B16" s="37"/>
      <c r="C16" s="6"/>
      <c r="D16" s="123">
        <f>SUM(D13:D15)</f>
        <v>99194889</v>
      </c>
      <c r="E16" s="5"/>
      <c r="F16" s="123">
        <f>SUM(F13:F15)</f>
        <v>0</v>
      </c>
      <c r="G16" s="40"/>
      <c r="H16" s="123">
        <f>SUM(H13:H15)</f>
        <v>1375352</v>
      </c>
      <c r="I16" s="40"/>
      <c r="J16" s="123">
        <f>SUM(J13:J15)</f>
        <v>0</v>
      </c>
      <c r="K16" s="40"/>
      <c r="L16" s="123">
        <f>SUM(L13:L15)</f>
        <v>-110217578</v>
      </c>
      <c r="M16" s="39"/>
      <c r="N16" s="123">
        <f>SUM(N13:N15)</f>
        <v>-9647337</v>
      </c>
    </row>
    <row r="17" spans="1:16" ht="21.75" customHeight="1">
      <c r="A17" s="12"/>
      <c r="B17" s="30"/>
      <c r="C17" s="6"/>
      <c r="D17" s="36"/>
      <c r="E17" s="5"/>
      <c r="F17" s="9"/>
      <c r="G17" s="7"/>
      <c r="H17" s="9"/>
      <c r="I17" s="5"/>
      <c r="J17" s="9"/>
      <c r="K17" s="5"/>
      <c r="L17" s="9"/>
      <c r="M17" s="5"/>
      <c r="N17" s="13"/>
    </row>
    <row r="18" spans="1:16" ht="21.75" customHeight="1">
      <c r="A18" s="12" t="s">
        <v>86</v>
      </c>
      <c r="B18" s="30"/>
      <c r="C18" s="6"/>
      <c r="D18" s="36"/>
      <c r="E18" s="5"/>
      <c r="F18" s="9"/>
      <c r="G18" s="7"/>
      <c r="H18" s="9"/>
      <c r="I18" s="5"/>
      <c r="J18" s="9"/>
      <c r="K18" s="5"/>
      <c r="L18" s="9"/>
      <c r="M18" s="5"/>
      <c r="N18" s="9"/>
    </row>
    <row r="19" spans="1:16" ht="21.75" customHeight="1">
      <c r="A19" s="3" t="s">
        <v>162</v>
      </c>
      <c r="B19" s="30"/>
      <c r="C19" s="6"/>
      <c r="D19" s="122">
        <v>0</v>
      </c>
      <c r="E19" s="7"/>
      <c r="F19" s="122">
        <v>0</v>
      </c>
      <c r="G19" s="7"/>
      <c r="H19" s="122">
        <v>0</v>
      </c>
      <c r="I19" s="7"/>
      <c r="J19" s="122">
        <v>0</v>
      </c>
      <c r="K19" s="7"/>
      <c r="L19" s="194">
        <f>'PL9-10'!H34</f>
        <v>372773547</v>
      </c>
      <c r="M19" s="7"/>
      <c r="N19" s="122">
        <f>SUM(D19:L19)</f>
        <v>372773547</v>
      </c>
    </row>
    <row r="20" spans="1:16" ht="21.75" customHeight="1">
      <c r="A20" s="3" t="s">
        <v>245</v>
      </c>
      <c r="B20" s="30"/>
      <c r="C20" s="6"/>
      <c r="D20" s="121">
        <v>0</v>
      </c>
      <c r="E20" s="7"/>
      <c r="F20" s="121">
        <v>0</v>
      </c>
      <c r="G20" s="7"/>
      <c r="H20" s="121">
        <v>0</v>
      </c>
      <c r="I20" s="7"/>
      <c r="J20" s="121">
        <v>0</v>
      </c>
      <c r="K20" s="7"/>
      <c r="L20" s="125">
        <f>'PL9-10'!H40</f>
        <v>-18149910</v>
      </c>
      <c r="M20" s="7"/>
      <c r="N20" s="121">
        <f>SUM(D20:L20)</f>
        <v>-18149910</v>
      </c>
    </row>
    <row r="21" spans="1:16" ht="21.75" customHeight="1">
      <c r="A21" s="32" t="s">
        <v>87</v>
      </c>
      <c r="B21" s="30"/>
      <c r="C21" s="6"/>
      <c r="D21" s="124">
        <f>SUM(D19)</f>
        <v>0</v>
      </c>
      <c r="E21" s="102"/>
      <c r="F21" s="124">
        <f>SUM(F19)</f>
        <v>0</v>
      </c>
      <c r="G21" s="104"/>
      <c r="H21" s="124">
        <f>SUM(H19)</f>
        <v>0</v>
      </c>
      <c r="I21" s="104"/>
      <c r="J21" s="124">
        <f>SUM(J19)</f>
        <v>0</v>
      </c>
      <c r="K21" s="104"/>
      <c r="L21" s="124">
        <f>SUM(L19:L20)</f>
        <v>354623637</v>
      </c>
      <c r="M21" s="105"/>
      <c r="N21" s="124">
        <f>SUM(N19:N20)</f>
        <v>354623637</v>
      </c>
    </row>
    <row r="22" spans="1:16" ht="21.75" customHeight="1">
      <c r="A22" s="32"/>
      <c r="B22" s="30"/>
      <c r="C22" s="6"/>
      <c r="D22" s="115"/>
      <c r="E22" s="102"/>
      <c r="F22" s="115"/>
      <c r="G22" s="104"/>
      <c r="H22" s="114"/>
      <c r="I22" s="104"/>
      <c r="J22" s="115"/>
      <c r="K22" s="104"/>
      <c r="L22" s="116"/>
      <c r="M22" s="105"/>
      <c r="N22" s="116"/>
      <c r="P22" s="6"/>
    </row>
    <row r="23" spans="1:16" ht="21.75" customHeight="1">
      <c r="A23" s="17" t="s">
        <v>203</v>
      </c>
      <c r="B23" s="21">
        <v>21</v>
      </c>
      <c r="C23" s="6"/>
      <c r="D23" s="117">
        <v>0</v>
      </c>
      <c r="E23" s="5"/>
      <c r="F23" s="117">
        <v>0</v>
      </c>
      <c r="G23" s="5"/>
      <c r="H23" s="117">
        <v>0</v>
      </c>
      <c r="I23" s="5"/>
      <c r="J23" s="125">
        <v>12520102</v>
      </c>
      <c r="K23" s="5"/>
      <c r="L23" s="125">
        <f>-J23</f>
        <v>-12520102</v>
      </c>
      <c r="M23" s="5"/>
      <c r="N23" s="103">
        <v>0</v>
      </c>
    </row>
    <row r="24" spans="1:16" ht="21.75" customHeight="1" thickBot="1">
      <c r="A24" s="32" t="s">
        <v>187</v>
      </c>
      <c r="B24" s="6"/>
      <c r="C24" s="6"/>
      <c r="D24" s="8">
        <f>+D10+D16+D21+D23</f>
        <v>1091205066</v>
      </c>
      <c r="E24" s="13"/>
      <c r="F24" s="8">
        <f>+F10+F16+F21+F23</f>
        <v>1484159623</v>
      </c>
      <c r="G24" s="13"/>
      <c r="H24" s="8">
        <f>+H10+H16+H21+H23</f>
        <v>1375352</v>
      </c>
      <c r="I24" s="13"/>
      <c r="J24" s="8">
        <f>+J10+J16+J21+J23</f>
        <v>111721120</v>
      </c>
      <c r="K24" s="13"/>
      <c r="L24" s="8">
        <f>+L10+L16+L21+L23</f>
        <v>4224921326</v>
      </c>
      <c r="M24" s="13"/>
      <c r="N24" s="8">
        <f>+N10+N16+N21+N23</f>
        <v>6913382487</v>
      </c>
      <c r="P24" s="6"/>
    </row>
    <row r="25" spans="1:16" ht="21.75" customHeight="1" thickTop="1">
      <c r="P25" s="6"/>
    </row>
  </sheetData>
  <mergeCells count="3">
    <mergeCell ref="D8:N8"/>
    <mergeCell ref="J5:L5"/>
    <mergeCell ref="D4:N4"/>
  </mergeCells>
  <phoneticPr fontId="7" type="noConversion"/>
  <pageMargins left="0.8" right="0.8" top="0.48" bottom="0.5" header="0.5" footer="0.5"/>
  <pageSetup paperSize="9" scale="89" firstPageNumber="14" fitToWidth="0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130"/>
  <sheetViews>
    <sheetView zoomScale="90" zoomScaleNormal="90" zoomScaleSheetLayoutView="90" workbookViewId="0">
      <selection activeCell="A2" sqref="A2"/>
    </sheetView>
  </sheetViews>
  <sheetFormatPr defaultColWidth="9.28515625" defaultRowHeight="23.25" customHeight="1"/>
  <cols>
    <col min="1" max="1" width="54.28515625" style="55" customWidth="1"/>
    <col min="2" max="2" width="0.7109375" style="55" customWidth="1"/>
    <col min="3" max="3" width="17" style="55" customWidth="1"/>
    <col min="4" max="4" width="1.42578125" style="55" customWidth="1"/>
    <col min="5" max="5" width="17" style="55" customWidth="1"/>
    <col min="6" max="6" width="1.42578125" style="55" customWidth="1"/>
    <col min="7" max="7" width="17" style="55" customWidth="1"/>
    <col min="8" max="8" width="1.42578125" style="55" customWidth="1"/>
    <col min="9" max="9" width="17" style="55" customWidth="1"/>
    <col min="10" max="10" width="15.7109375" style="55" bestFit="1" customWidth="1"/>
    <col min="11" max="11" width="2.28515625" style="55" customWidth="1"/>
    <col min="12" max="12" width="15.7109375" style="55" customWidth="1"/>
    <col min="13" max="13" width="2.7109375" style="55" customWidth="1"/>
    <col min="14" max="14" width="11.28515625" style="55" bestFit="1" customWidth="1"/>
    <col min="15" max="15" width="17" style="43" bestFit="1" customWidth="1"/>
    <col min="16" max="16384" width="9.28515625" style="55"/>
  </cols>
  <sheetData>
    <row r="1" spans="1:15" s="49" customFormat="1" ht="23.25" customHeight="1">
      <c r="A1" s="10" t="s">
        <v>47</v>
      </c>
      <c r="B1" s="45"/>
      <c r="C1" s="47"/>
      <c r="D1" s="47"/>
      <c r="E1" s="47"/>
      <c r="F1" s="47"/>
      <c r="G1" s="47"/>
      <c r="H1" s="47"/>
      <c r="I1" s="47"/>
      <c r="O1" s="93"/>
    </row>
    <row r="2" spans="1:15" s="49" customFormat="1" ht="23.25" customHeight="1">
      <c r="A2" s="10" t="s">
        <v>82</v>
      </c>
      <c r="B2" s="47"/>
      <c r="C2" s="50"/>
      <c r="D2" s="47"/>
      <c r="E2" s="47"/>
      <c r="F2" s="47"/>
      <c r="G2" s="47"/>
      <c r="H2" s="47"/>
      <c r="I2" s="47"/>
      <c r="O2" s="93"/>
    </row>
    <row r="3" spans="1:15" ht="23.25" customHeight="1">
      <c r="A3" s="10"/>
      <c r="B3" s="14"/>
      <c r="C3" s="15"/>
      <c r="D3" s="14"/>
      <c r="E3" s="14"/>
      <c r="F3" s="14"/>
      <c r="G3" s="14"/>
      <c r="H3" s="14"/>
      <c r="I3" s="14"/>
    </row>
    <row r="4" spans="1:15" ht="23.25" customHeight="1">
      <c r="A4" s="2"/>
      <c r="B4" s="2"/>
      <c r="C4" s="235" t="s">
        <v>30</v>
      </c>
      <c r="D4" s="235"/>
      <c r="E4" s="235"/>
      <c r="F4" s="230"/>
      <c r="G4" s="235" t="s">
        <v>40</v>
      </c>
      <c r="H4" s="235"/>
      <c r="I4" s="235"/>
    </row>
    <row r="5" spans="1:15" ht="23.25" customHeight="1">
      <c r="A5" s="2"/>
      <c r="B5" s="2"/>
      <c r="C5" s="237" t="s">
        <v>107</v>
      </c>
      <c r="D5" s="237"/>
      <c r="E5" s="237"/>
      <c r="F5" s="230"/>
      <c r="G5" s="237" t="s">
        <v>107</v>
      </c>
      <c r="H5" s="237"/>
      <c r="I5" s="237"/>
    </row>
    <row r="6" spans="1:15" ht="23.25" customHeight="1">
      <c r="A6" s="2"/>
      <c r="B6" s="2"/>
      <c r="C6" s="237" t="s">
        <v>73</v>
      </c>
      <c r="D6" s="237"/>
      <c r="E6" s="237"/>
      <c r="F6" s="230"/>
      <c r="G6" s="237" t="s">
        <v>73</v>
      </c>
      <c r="H6" s="237"/>
      <c r="I6" s="237"/>
    </row>
    <row r="7" spans="1:15" ht="23.25" customHeight="1">
      <c r="A7" s="12"/>
      <c r="B7" s="229"/>
      <c r="C7" s="134">
        <v>2562</v>
      </c>
      <c r="D7" s="134"/>
      <c r="E7" s="134">
        <v>2561</v>
      </c>
      <c r="F7" s="134"/>
      <c r="G7" s="134">
        <v>2562</v>
      </c>
      <c r="H7" s="134"/>
      <c r="I7" s="134">
        <v>2561</v>
      </c>
    </row>
    <row r="8" spans="1:15" ht="20.25" customHeight="1">
      <c r="A8" s="3"/>
      <c r="B8" s="3"/>
      <c r="C8" s="240" t="s">
        <v>83</v>
      </c>
      <c r="D8" s="240"/>
      <c r="E8" s="240"/>
      <c r="F8" s="240"/>
      <c r="G8" s="240"/>
      <c r="H8" s="240"/>
      <c r="I8" s="240"/>
    </row>
    <row r="9" spans="1:15" ht="22.5" customHeight="1">
      <c r="A9" s="206" t="s">
        <v>19</v>
      </c>
      <c r="B9" s="206"/>
      <c r="C9" s="136"/>
      <c r="D9" s="146"/>
      <c r="E9" s="150"/>
      <c r="F9" s="146"/>
      <c r="G9" s="146"/>
      <c r="H9" s="146"/>
      <c r="I9" s="150"/>
    </row>
    <row r="10" spans="1:15" ht="22.5" customHeight="1">
      <c r="A10" s="160" t="s">
        <v>84</v>
      </c>
      <c r="B10" s="160"/>
      <c r="C10" s="150">
        <f>'PL9-10'!D34</f>
        <v>177446766</v>
      </c>
      <c r="D10" s="150"/>
      <c r="E10" s="150">
        <v>303472849</v>
      </c>
      <c r="F10" s="150"/>
      <c r="G10" s="150">
        <f>'PL9-10'!H34</f>
        <v>372773547</v>
      </c>
      <c r="H10" s="150"/>
      <c r="I10" s="150">
        <v>302172711</v>
      </c>
    </row>
    <row r="11" spans="1:15" ht="22.5" customHeight="1">
      <c r="A11" s="207" t="s">
        <v>140</v>
      </c>
      <c r="B11" s="207"/>
      <c r="C11" s="223"/>
      <c r="D11" s="146"/>
      <c r="E11" s="146"/>
      <c r="F11" s="146"/>
      <c r="G11" s="146"/>
      <c r="H11" s="146"/>
      <c r="I11" s="146"/>
    </row>
    <row r="12" spans="1:15" ht="22.5" customHeight="1">
      <c r="A12" s="160" t="s">
        <v>62</v>
      </c>
      <c r="B12" s="160"/>
      <c r="C12" s="150">
        <v>210622685</v>
      </c>
      <c r="D12" s="146"/>
      <c r="E12" s="150">
        <f>175319265+312663</f>
        <v>175631928</v>
      </c>
      <c r="F12" s="146"/>
      <c r="G12" s="150">
        <f>SUM([1]CF!$C$10:$C$14)</f>
        <v>51510989</v>
      </c>
      <c r="H12" s="146"/>
      <c r="I12" s="150">
        <v>46004656</v>
      </c>
      <c r="L12" s="43"/>
    </row>
    <row r="13" spans="1:15" ht="22.5" customHeight="1">
      <c r="A13" s="160" t="s">
        <v>204</v>
      </c>
      <c r="B13" s="160"/>
      <c r="C13" s="150">
        <v>-1254659</v>
      </c>
      <c r="D13" s="146"/>
      <c r="E13" s="172">
        <v>11805824</v>
      </c>
      <c r="F13" s="146"/>
      <c r="G13" s="150">
        <f>SUM([1]CF!$C$15:$C$17,[1]CF!$C$20)</f>
        <v>-1286133</v>
      </c>
      <c r="H13" s="146"/>
      <c r="I13" s="172">
        <v>11805824</v>
      </c>
      <c r="L13" s="43"/>
    </row>
    <row r="14" spans="1:15" ht="22.5" customHeight="1">
      <c r="A14" s="160" t="s">
        <v>205</v>
      </c>
      <c r="B14" s="160"/>
      <c r="C14" s="150">
        <v>3131881</v>
      </c>
      <c r="D14" s="146"/>
      <c r="E14" s="150">
        <v>2696874</v>
      </c>
      <c r="F14" s="146"/>
      <c r="G14" s="4">
        <v>0</v>
      </c>
      <c r="H14" s="146"/>
      <c r="I14" s="4">
        <v>0</v>
      </c>
      <c r="L14" s="43"/>
    </row>
    <row r="15" spans="1:15" ht="22.5" customHeight="1">
      <c r="A15" s="160" t="s">
        <v>190</v>
      </c>
      <c r="B15" s="160"/>
      <c r="C15" s="150">
        <v>-79609977</v>
      </c>
      <c r="D15" s="146"/>
      <c r="E15" s="129">
        <v>0</v>
      </c>
      <c r="F15" s="146"/>
      <c r="G15" s="4">
        <v>0</v>
      </c>
      <c r="H15" s="146"/>
      <c r="I15" s="129">
        <v>0</v>
      </c>
      <c r="L15" s="43"/>
    </row>
    <row r="16" spans="1:15" ht="22.5" customHeight="1">
      <c r="A16" s="160" t="s">
        <v>116</v>
      </c>
      <c r="B16" s="160"/>
      <c r="C16" s="150">
        <v>-633419</v>
      </c>
      <c r="D16" s="146"/>
      <c r="E16" s="4">
        <v>0</v>
      </c>
      <c r="F16" s="146"/>
      <c r="G16" s="172">
        <f>[1]CF!$C$22</f>
        <v>-615128</v>
      </c>
      <c r="H16" s="146"/>
      <c r="I16" s="4">
        <v>0</v>
      </c>
      <c r="L16" s="43"/>
    </row>
    <row r="17" spans="1:12" ht="22.5" customHeight="1">
      <c r="A17" s="160" t="s">
        <v>206</v>
      </c>
      <c r="B17" s="160"/>
      <c r="C17" s="150">
        <v>1375352</v>
      </c>
      <c r="D17" s="146"/>
      <c r="E17" s="129">
        <v>0</v>
      </c>
      <c r="F17" s="146"/>
      <c r="G17" s="172">
        <v>1375352</v>
      </c>
      <c r="H17" s="146"/>
      <c r="I17" s="129">
        <v>0</v>
      </c>
      <c r="L17" s="43"/>
    </row>
    <row r="18" spans="1:12" ht="22.5" customHeight="1">
      <c r="A18" s="160" t="s">
        <v>222</v>
      </c>
      <c r="B18" s="160"/>
      <c r="C18" s="4">
        <v>0</v>
      </c>
      <c r="D18" s="146"/>
      <c r="E18" s="172">
        <f>+-60052822</f>
        <v>-60052822</v>
      </c>
      <c r="F18" s="146"/>
      <c r="G18" s="172">
        <f>[1]CF!$C$24</f>
        <v>-57995200</v>
      </c>
      <c r="H18" s="146"/>
      <c r="I18" s="150">
        <v>-22010300</v>
      </c>
    </row>
    <row r="19" spans="1:12" ht="22.5" customHeight="1">
      <c r="A19" s="160" t="s">
        <v>179</v>
      </c>
      <c r="B19" s="160"/>
      <c r="C19" s="4">
        <v>0</v>
      </c>
      <c r="D19" s="146"/>
      <c r="E19" s="150">
        <v>303660</v>
      </c>
      <c r="F19" s="146"/>
      <c r="G19" s="4">
        <v>0</v>
      </c>
      <c r="H19" s="146"/>
      <c r="I19" s="4">
        <v>0</v>
      </c>
    </row>
    <row r="20" spans="1:12" ht="22.5" customHeight="1">
      <c r="A20" s="160" t="s">
        <v>52</v>
      </c>
      <c r="B20" s="160"/>
      <c r="C20" s="223">
        <v>-221758</v>
      </c>
      <c r="D20" s="146"/>
      <c r="E20" s="146">
        <v>-887028</v>
      </c>
      <c r="F20" s="146"/>
      <c r="G20" s="146">
        <v>-221758</v>
      </c>
      <c r="H20" s="146"/>
      <c r="I20" s="146">
        <v>-887028</v>
      </c>
    </row>
    <row r="21" spans="1:12" ht="22.5" customHeight="1">
      <c r="A21" s="160" t="s">
        <v>64</v>
      </c>
      <c r="B21" s="160"/>
      <c r="C21" s="150">
        <v>-5637100</v>
      </c>
      <c r="D21" s="146"/>
      <c r="E21" s="150">
        <f>+-6929331</f>
        <v>-6929331</v>
      </c>
      <c r="F21" s="146"/>
      <c r="G21" s="150">
        <v>-68563489</v>
      </c>
      <c r="H21" s="146"/>
      <c r="I21" s="150">
        <v>-87687547</v>
      </c>
    </row>
    <row r="22" spans="1:12" ht="22.5" customHeight="1">
      <c r="A22" s="160" t="s">
        <v>45</v>
      </c>
      <c r="B22" s="160"/>
      <c r="C22" s="150">
        <v>-1827634</v>
      </c>
      <c r="D22" s="146"/>
      <c r="E22" s="150">
        <f>+-1259163</f>
        <v>-1259163</v>
      </c>
      <c r="F22" s="146"/>
      <c r="G22" s="150">
        <v>-161639564</v>
      </c>
      <c r="H22" s="146"/>
      <c r="I22" s="150">
        <v>-4938231</v>
      </c>
    </row>
    <row r="23" spans="1:12" ht="22.5" customHeight="1">
      <c r="A23" s="160" t="s">
        <v>44</v>
      </c>
      <c r="B23" s="160"/>
      <c r="C23" s="150">
        <v>328306513</v>
      </c>
      <c r="D23" s="146"/>
      <c r="E23" s="150">
        <v>296497599</v>
      </c>
      <c r="F23" s="146"/>
      <c r="G23" s="150">
        <v>204216906</v>
      </c>
      <c r="H23" s="146"/>
      <c r="I23" s="150">
        <v>178954658</v>
      </c>
      <c r="J23" s="43"/>
      <c r="K23" s="43"/>
      <c r="L23" s="43"/>
    </row>
    <row r="24" spans="1:12" ht="22.5" customHeight="1">
      <c r="A24" s="160" t="s">
        <v>141</v>
      </c>
      <c r="B24" s="160"/>
      <c r="C24" s="150"/>
      <c r="D24" s="146"/>
      <c r="E24" s="150"/>
      <c r="F24" s="146"/>
      <c r="G24" s="150"/>
      <c r="H24" s="146"/>
      <c r="I24" s="150"/>
    </row>
    <row r="25" spans="1:12" ht="22.5" customHeight="1">
      <c r="A25" s="160" t="s">
        <v>142</v>
      </c>
      <c r="B25" s="17"/>
      <c r="C25" s="150">
        <v>24063593</v>
      </c>
      <c r="D25" s="146"/>
      <c r="E25" s="150">
        <v>23903104</v>
      </c>
      <c r="F25" s="146"/>
      <c r="G25" s="4">
        <v>0</v>
      </c>
      <c r="H25" s="4"/>
      <c r="I25" s="4">
        <v>0</v>
      </c>
    </row>
    <row r="26" spans="1:12" ht="22.5" customHeight="1">
      <c r="A26" s="160" t="s">
        <v>63</v>
      </c>
      <c r="B26" s="208"/>
      <c r="C26" s="209">
        <v>57574328</v>
      </c>
      <c r="D26" s="146"/>
      <c r="E26" s="209">
        <v>80490070</v>
      </c>
      <c r="F26" s="146"/>
      <c r="G26" s="209">
        <v>53291599</v>
      </c>
      <c r="H26" s="146"/>
      <c r="I26" s="209">
        <v>73237366</v>
      </c>
    </row>
    <row r="27" spans="1:12" ht="22.5" customHeight="1">
      <c r="A27" s="160"/>
      <c r="B27" s="160"/>
      <c r="C27" s="150">
        <f>SUM(C10:C26)</f>
        <v>713336571</v>
      </c>
      <c r="D27" s="150">
        <f>SUM(D10:D26)</f>
        <v>0</v>
      </c>
      <c r="E27" s="150">
        <f>SUM(E10:E26)</f>
        <v>825673564</v>
      </c>
      <c r="F27" s="150"/>
      <c r="G27" s="150">
        <f>SUM(G10:G26)</f>
        <v>392847121</v>
      </c>
      <c r="H27" s="150">
        <f>SUM(H10:H26)</f>
        <v>0</v>
      </c>
      <c r="I27" s="150">
        <f>SUM(I10:I26)</f>
        <v>496652109</v>
      </c>
    </row>
    <row r="28" spans="1:12" ht="22.15" customHeight="1">
      <c r="A28" s="207" t="s">
        <v>37</v>
      </c>
      <c r="B28" s="160"/>
      <c r="C28" s="224"/>
      <c r="D28" s="146"/>
      <c r="E28" s="150"/>
      <c r="F28" s="146"/>
      <c r="G28" s="150"/>
      <c r="H28" s="146"/>
      <c r="I28" s="150"/>
    </row>
    <row r="29" spans="1:12" ht="23.25" customHeight="1">
      <c r="A29" s="17" t="s">
        <v>105</v>
      </c>
      <c r="B29" s="160"/>
      <c r="C29" s="150">
        <v>-8282628</v>
      </c>
      <c r="D29" s="146"/>
      <c r="E29" s="150">
        <v>2899661</v>
      </c>
      <c r="F29" s="146"/>
      <c r="G29" s="150">
        <v>68706</v>
      </c>
      <c r="H29" s="146"/>
      <c r="I29" s="150">
        <v>13265</v>
      </c>
    </row>
    <row r="30" spans="1:12" ht="23.25" customHeight="1">
      <c r="A30" s="160" t="s">
        <v>69</v>
      </c>
      <c r="B30" s="160"/>
      <c r="C30" s="150">
        <v>901043286</v>
      </c>
      <c r="D30" s="146"/>
      <c r="E30" s="150">
        <v>794509190</v>
      </c>
      <c r="F30" s="146"/>
      <c r="G30" s="150">
        <v>215315790</v>
      </c>
      <c r="H30" s="146"/>
      <c r="I30" s="150">
        <v>264934303</v>
      </c>
      <c r="J30" s="43"/>
      <c r="K30" s="101"/>
    </row>
    <row r="31" spans="1:12" ht="23.25" customHeight="1">
      <c r="A31" s="3" t="s">
        <v>68</v>
      </c>
      <c r="B31" s="160"/>
      <c r="C31" s="150">
        <v>-33560975</v>
      </c>
      <c r="D31" s="146"/>
      <c r="E31" s="150">
        <f>+-45800000</f>
        <v>-45800000</v>
      </c>
      <c r="F31" s="146"/>
      <c r="G31" s="150">
        <v>-33560975</v>
      </c>
      <c r="H31" s="146"/>
      <c r="I31" s="150">
        <v>-76300000</v>
      </c>
    </row>
    <row r="32" spans="1:12" ht="23.25" customHeight="1">
      <c r="A32" s="160" t="s">
        <v>4</v>
      </c>
      <c r="B32" s="160"/>
      <c r="C32" s="150">
        <v>-34930091</v>
      </c>
      <c r="D32" s="146"/>
      <c r="E32" s="150">
        <f>17911463+1822337-6847713+315067-1</f>
        <v>13201153</v>
      </c>
      <c r="F32" s="146"/>
      <c r="G32" s="150">
        <v>-17069535</v>
      </c>
      <c r="H32" s="146"/>
      <c r="I32" s="150">
        <v>11216633</v>
      </c>
    </row>
    <row r="33" spans="1:15" ht="23.25" customHeight="1">
      <c r="A33" s="3" t="s">
        <v>207</v>
      </c>
      <c r="B33" s="160"/>
      <c r="C33" s="150">
        <v>15995240</v>
      </c>
      <c r="D33" s="146"/>
      <c r="E33" s="4">
        <v>0</v>
      </c>
      <c r="F33" s="146"/>
      <c r="G33" s="150">
        <v>15995240</v>
      </c>
      <c r="H33" s="146"/>
      <c r="I33" s="4">
        <v>0</v>
      </c>
    </row>
    <row r="34" spans="1:15" ht="23.25" customHeight="1">
      <c r="A34" s="160" t="s">
        <v>20</v>
      </c>
      <c r="B34" s="160"/>
      <c r="C34" s="150">
        <v>-3897615</v>
      </c>
      <c r="D34" s="146"/>
      <c r="E34" s="150">
        <f>-57223545</f>
        <v>-57223545</v>
      </c>
      <c r="F34" s="146"/>
      <c r="G34" s="150">
        <v>-276026</v>
      </c>
      <c r="H34" s="146"/>
      <c r="I34" s="150">
        <v>-11191913</v>
      </c>
    </row>
    <row r="35" spans="1:15" ht="23.25" customHeight="1">
      <c r="A35" s="160" t="s">
        <v>184</v>
      </c>
      <c r="B35" s="160"/>
      <c r="C35" s="150">
        <v>-44967979</v>
      </c>
      <c r="D35" s="146"/>
      <c r="E35" s="150">
        <v>129980224</v>
      </c>
      <c r="F35" s="146"/>
      <c r="G35" s="150">
        <v>-55318653</v>
      </c>
      <c r="H35" s="146"/>
      <c r="I35" s="150">
        <v>49109102</v>
      </c>
    </row>
    <row r="36" spans="1:15" ht="23.25" customHeight="1">
      <c r="A36" s="160" t="s">
        <v>143</v>
      </c>
      <c r="B36" s="160"/>
      <c r="C36" s="150">
        <v>-412894394</v>
      </c>
      <c r="D36" s="146"/>
      <c r="E36" s="150">
        <v>400412649</v>
      </c>
      <c r="F36" s="146"/>
      <c r="G36" s="152">
        <v>-22452360</v>
      </c>
      <c r="H36" s="146"/>
      <c r="I36" s="152">
        <v>11332790</v>
      </c>
    </row>
    <row r="37" spans="1:15" ht="23.25" customHeight="1">
      <c r="A37" s="160" t="s">
        <v>21</v>
      </c>
      <c r="B37" s="160"/>
      <c r="C37" s="150">
        <v>39637795</v>
      </c>
      <c r="D37" s="134"/>
      <c r="E37" s="150">
        <f>+-30852425</f>
        <v>-30852425</v>
      </c>
      <c r="F37" s="146"/>
      <c r="G37" s="150">
        <v>763487</v>
      </c>
      <c r="H37" s="146"/>
      <c r="I37" s="150">
        <v>-745567</v>
      </c>
    </row>
    <row r="38" spans="1:15" ht="23.25" customHeight="1">
      <c r="A38" s="160" t="s">
        <v>144</v>
      </c>
      <c r="B38" s="160"/>
      <c r="C38" s="150">
        <v>2866071</v>
      </c>
      <c r="D38" s="146"/>
      <c r="E38" s="150">
        <f>+-4792333</f>
        <v>-4792333</v>
      </c>
      <c r="F38" s="134"/>
      <c r="G38" s="150">
        <v>1422483</v>
      </c>
      <c r="H38" s="134"/>
      <c r="I38" s="150">
        <v>-4733902</v>
      </c>
    </row>
    <row r="39" spans="1:15" ht="23.25" customHeight="1">
      <c r="A39" s="160" t="s">
        <v>153</v>
      </c>
      <c r="B39" s="160"/>
      <c r="C39" s="4">
        <v>0</v>
      </c>
      <c r="D39" s="146"/>
      <c r="E39" s="150">
        <f>+-6767298</f>
        <v>-6767298</v>
      </c>
      <c r="F39" s="134"/>
      <c r="G39" s="4">
        <v>0</v>
      </c>
      <c r="H39" s="134"/>
      <c r="I39" s="150">
        <v>-6767298</v>
      </c>
    </row>
    <row r="40" spans="1:15" ht="23.25" customHeight="1">
      <c r="A40" s="160" t="s">
        <v>49</v>
      </c>
      <c r="B40" s="160"/>
      <c r="C40" s="209">
        <v>-69056692</v>
      </c>
      <c r="D40" s="146"/>
      <c r="E40" s="209">
        <v>168475003</v>
      </c>
      <c r="F40" s="146"/>
      <c r="G40" s="209">
        <v>971899</v>
      </c>
      <c r="H40" s="146"/>
      <c r="I40" s="209">
        <v>7090077</v>
      </c>
    </row>
    <row r="41" spans="1:15" ht="23.25" customHeight="1">
      <c r="A41" s="160" t="s">
        <v>176</v>
      </c>
      <c r="B41" s="160"/>
      <c r="C41" s="150">
        <f>SUM(C27:C40)</f>
        <v>1065288589</v>
      </c>
      <c r="D41" s="150"/>
      <c r="E41" s="150">
        <f>SUM(E27:E40)</f>
        <v>2189715843</v>
      </c>
      <c r="F41" s="150"/>
      <c r="G41" s="150">
        <f>SUM(G27:G40)</f>
        <v>498707177</v>
      </c>
      <c r="H41" s="150">
        <f>SUM(H19:H40)</f>
        <v>0</v>
      </c>
      <c r="I41" s="150">
        <f>SUM(I27:I40)</f>
        <v>740609599</v>
      </c>
    </row>
    <row r="42" spans="1:15" ht="23.25" customHeight="1">
      <c r="A42" s="160" t="s">
        <v>145</v>
      </c>
      <c r="B42" s="160"/>
      <c r="C42" s="209">
        <v>-98455239</v>
      </c>
      <c r="D42" s="146"/>
      <c r="E42" s="209">
        <f>+-143308921</f>
        <v>-143308921</v>
      </c>
      <c r="F42" s="146"/>
      <c r="G42" s="209">
        <v>-56993070</v>
      </c>
      <c r="H42" s="146"/>
      <c r="I42" s="209">
        <v>-102482556</v>
      </c>
    </row>
    <row r="43" spans="1:15" ht="22.5" customHeight="1">
      <c r="A43" s="208" t="s">
        <v>177</v>
      </c>
      <c r="B43" s="208"/>
      <c r="C43" s="210">
        <f>SUM(C41:C42)</f>
        <v>966833350</v>
      </c>
      <c r="D43" s="201">
        <f>SUM(D41:D42)</f>
        <v>0</v>
      </c>
      <c r="E43" s="210">
        <f>SUM(E41:E42)</f>
        <v>2046406922</v>
      </c>
      <c r="F43" s="201"/>
      <c r="G43" s="210">
        <f>SUM(G41:G42)</f>
        <v>441714107</v>
      </c>
      <c r="H43" s="201">
        <f>SUM(H41:H42)</f>
        <v>0</v>
      </c>
      <c r="I43" s="210">
        <f>SUM(I41:I42)</f>
        <v>638127043</v>
      </c>
    </row>
    <row r="44" spans="1:15" ht="22.5" customHeight="1">
      <c r="A44" s="208"/>
      <c r="B44" s="208"/>
      <c r="C44" s="201"/>
      <c r="D44" s="201"/>
      <c r="E44" s="201"/>
      <c r="F44" s="201"/>
      <c r="G44" s="201"/>
      <c r="H44" s="201"/>
      <c r="I44" s="201"/>
    </row>
    <row r="45" spans="1:15" ht="19.5" customHeight="1">
      <c r="A45" s="208"/>
      <c r="B45" s="208"/>
      <c r="C45" s="201"/>
      <c r="D45" s="201"/>
      <c r="E45" s="201"/>
      <c r="F45" s="201"/>
      <c r="G45" s="201"/>
      <c r="H45" s="201"/>
      <c r="I45" s="201"/>
    </row>
    <row r="46" spans="1:15" s="49" customFormat="1" ht="24" customHeight="1">
      <c r="A46" s="10" t="s">
        <v>47</v>
      </c>
      <c r="B46" s="45"/>
      <c r="C46" s="52"/>
      <c r="D46" s="47"/>
      <c r="E46" s="47"/>
      <c r="F46" s="47"/>
      <c r="G46" s="47"/>
      <c r="H46" s="47"/>
      <c r="I46" s="47"/>
      <c r="O46" s="93"/>
    </row>
    <row r="47" spans="1:15" s="49" customFormat="1" ht="23.25" customHeight="1">
      <c r="A47" s="10" t="s">
        <v>89</v>
      </c>
      <c r="B47" s="47"/>
      <c r="C47" s="50"/>
      <c r="D47" s="47"/>
      <c r="E47" s="47"/>
      <c r="F47" s="47"/>
      <c r="G47" s="47"/>
      <c r="H47" s="47"/>
      <c r="I47" s="47"/>
      <c r="O47" s="93"/>
    </row>
    <row r="48" spans="1:15" ht="23.25" customHeight="1">
      <c r="A48" s="18"/>
      <c r="B48" s="10"/>
      <c r="C48" s="10"/>
      <c r="D48" s="10"/>
      <c r="E48" s="10"/>
      <c r="F48" s="14"/>
      <c r="G48" s="14"/>
      <c r="H48" s="14"/>
      <c r="I48" s="14"/>
    </row>
    <row r="49" spans="1:13" ht="23.25" customHeight="1">
      <c r="A49" s="2"/>
      <c r="B49" s="2"/>
      <c r="C49" s="235" t="s">
        <v>30</v>
      </c>
      <c r="D49" s="235"/>
      <c r="E49" s="235"/>
      <c r="F49" s="230"/>
      <c r="G49" s="235" t="s">
        <v>40</v>
      </c>
      <c r="H49" s="235"/>
      <c r="I49" s="235"/>
    </row>
    <row r="50" spans="1:13" ht="23.25" customHeight="1">
      <c r="A50" s="2"/>
      <c r="B50" s="2"/>
      <c r="C50" s="237" t="s">
        <v>107</v>
      </c>
      <c r="D50" s="237"/>
      <c r="E50" s="237"/>
      <c r="F50" s="230"/>
      <c r="G50" s="237" t="s">
        <v>107</v>
      </c>
      <c r="H50" s="237"/>
      <c r="I50" s="237"/>
    </row>
    <row r="51" spans="1:13" ht="23.25" customHeight="1">
      <c r="A51" s="2"/>
      <c r="B51" s="2"/>
      <c r="C51" s="237" t="s">
        <v>73</v>
      </c>
      <c r="D51" s="237"/>
      <c r="E51" s="237"/>
      <c r="F51" s="230"/>
      <c r="G51" s="237" t="s">
        <v>73</v>
      </c>
      <c r="H51" s="237"/>
      <c r="I51" s="237"/>
    </row>
    <row r="52" spans="1:13" ht="23.25" customHeight="1">
      <c r="A52" s="2"/>
      <c r="B52" s="2"/>
      <c r="C52" s="134">
        <v>2562</v>
      </c>
      <c r="D52" s="134"/>
      <c r="E52" s="134">
        <v>2561</v>
      </c>
      <c r="F52" s="134"/>
      <c r="G52" s="134">
        <v>2562</v>
      </c>
      <c r="H52" s="134"/>
      <c r="I52" s="134">
        <v>2561</v>
      </c>
    </row>
    <row r="53" spans="1:13" ht="23.25" customHeight="1">
      <c r="A53" s="3"/>
      <c r="B53" s="3"/>
      <c r="C53" s="240" t="s">
        <v>83</v>
      </c>
      <c r="D53" s="240"/>
      <c r="E53" s="240"/>
      <c r="F53" s="240"/>
      <c r="G53" s="240"/>
      <c r="H53" s="240"/>
      <c r="I53" s="240"/>
    </row>
    <row r="54" spans="1:13" ht="23.25" customHeight="1">
      <c r="A54" s="206" t="s">
        <v>22</v>
      </c>
      <c r="B54" s="206"/>
      <c r="C54" s="146"/>
      <c r="D54" s="146"/>
      <c r="E54" s="146"/>
      <c r="F54" s="146"/>
      <c r="G54" s="146"/>
      <c r="H54" s="146"/>
      <c r="I54" s="146"/>
    </row>
    <row r="55" spans="1:13" ht="23.25" customHeight="1">
      <c r="A55" s="160" t="s">
        <v>64</v>
      </c>
      <c r="B55" s="3"/>
      <c r="C55" s="151">
        <v>5688034</v>
      </c>
      <c r="D55" s="211"/>
      <c r="E55" s="151">
        <v>6878396</v>
      </c>
      <c r="F55" s="151"/>
      <c r="G55" s="151">
        <v>42134380</v>
      </c>
      <c r="H55" s="151"/>
      <c r="I55" s="151">
        <v>159055138</v>
      </c>
    </row>
    <row r="56" spans="1:13" ht="23.25" customHeight="1">
      <c r="A56" s="160" t="s">
        <v>45</v>
      </c>
      <c r="B56" s="160"/>
      <c r="C56" s="212">
        <v>1827634</v>
      </c>
      <c r="D56" s="212"/>
      <c r="E56" s="212">
        <v>1259163</v>
      </c>
      <c r="F56" s="212"/>
      <c r="G56" s="212">
        <v>161639564</v>
      </c>
      <c r="H56" s="212"/>
      <c r="I56" s="212">
        <v>4938231</v>
      </c>
    </row>
    <row r="57" spans="1:13" ht="23.25" customHeight="1">
      <c r="A57" s="160" t="s">
        <v>108</v>
      </c>
      <c r="B57" s="160"/>
      <c r="C57" s="212">
        <v>-927697947</v>
      </c>
      <c r="D57" s="212"/>
      <c r="E57" s="212">
        <f>-289202076+742721-396000</f>
        <v>-288855355</v>
      </c>
      <c r="F57" s="212"/>
      <c r="G57" s="172">
        <v>-17442999</v>
      </c>
      <c r="H57" s="212"/>
      <c r="I57" s="4">
        <v>0</v>
      </c>
      <c r="J57" s="43"/>
      <c r="K57" s="101"/>
      <c r="L57" s="101"/>
      <c r="M57" s="83"/>
    </row>
    <row r="58" spans="1:13" ht="23.25" customHeight="1">
      <c r="A58" s="160" t="s">
        <v>208</v>
      </c>
      <c r="B58" s="160"/>
      <c r="C58" s="212">
        <v>-32017340</v>
      </c>
      <c r="D58" s="212"/>
      <c r="E58" s="4">
        <v>0</v>
      </c>
      <c r="F58" s="212"/>
      <c r="G58" s="4">
        <v>0</v>
      </c>
      <c r="H58" s="212"/>
      <c r="I58" s="4">
        <v>0</v>
      </c>
      <c r="J58" s="43"/>
      <c r="K58" s="101"/>
      <c r="L58" s="101"/>
      <c r="M58" s="83"/>
    </row>
    <row r="59" spans="1:13" ht="23.25" customHeight="1">
      <c r="A59" s="160" t="s">
        <v>234</v>
      </c>
      <c r="B59" s="160"/>
      <c r="C59" s="212">
        <v>-504556044</v>
      </c>
      <c r="D59" s="212"/>
      <c r="E59" s="212">
        <f>-2775334967-742721</f>
        <v>-2776077688</v>
      </c>
      <c r="F59" s="151"/>
      <c r="G59" s="151">
        <v>-205663742</v>
      </c>
      <c r="H59" s="151"/>
      <c r="I59" s="151">
        <f>+-162823894</f>
        <v>-162823894</v>
      </c>
    </row>
    <row r="60" spans="1:13" ht="23.25" customHeight="1">
      <c r="A60" s="160" t="s">
        <v>146</v>
      </c>
      <c r="B60" s="160"/>
      <c r="C60" s="190">
        <v>-397008204</v>
      </c>
      <c r="D60" s="212"/>
      <c r="E60" s="190">
        <f>+-286966984-1739000</f>
        <v>-288705984</v>
      </c>
      <c r="F60" s="151"/>
      <c r="G60" s="151">
        <v>-38400000</v>
      </c>
      <c r="H60" s="151"/>
      <c r="I60" s="151">
        <v>-97000000</v>
      </c>
      <c r="M60" s="83"/>
    </row>
    <row r="61" spans="1:13" ht="23.25" customHeight="1">
      <c r="A61" s="160" t="s">
        <v>147</v>
      </c>
      <c r="B61" s="160"/>
      <c r="C61" s="190">
        <v>-4027902</v>
      </c>
      <c r="D61" s="212"/>
      <c r="E61" s="190">
        <f>+-8930350</f>
        <v>-8930350</v>
      </c>
      <c r="F61" s="151"/>
      <c r="G61" s="151">
        <v>-3815343</v>
      </c>
      <c r="H61" s="151"/>
      <c r="I61" s="151">
        <v>-8663268</v>
      </c>
    </row>
    <row r="62" spans="1:13" ht="23.25" customHeight="1">
      <c r="A62" s="160" t="s">
        <v>233</v>
      </c>
      <c r="B62" s="3"/>
      <c r="C62" s="213">
        <v>3903321</v>
      </c>
      <c r="D62" s="212"/>
      <c r="E62" s="213">
        <v>835850</v>
      </c>
      <c r="F62" s="151"/>
      <c r="G62" s="190">
        <v>4119116</v>
      </c>
      <c r="H62" s="151"/>
      <c r="I62" s="190">
        <v>835850</v>
      </c>
      <c r="K62" s="111"/>
    </row>
    <row r="63" spans="1:13" ht="23.25" customHeight="1">
      <c r="A63" s="160" t="s">
        <v>209</v>
      </c>
      <c r="B63" s="160"/>
      <c r="C63" s="190">
        <v>1162509632</v>
      </c>
      <c r="D63" s="212"/>
      <c r="E63" s="4">
        <v>0</v>
      </c>
      <c r="F63" s="151"/>
      <c r="G63" s="4">
        <v>0</v>
      </c>
      <c r="H63" s="151"/>
      <c r="I63" s="4">
        <v>0</v>
      </c>
    </row>
    <row r="64" spans="1:13" ht="23.25" customHeight="1">
      <c r="A64" s="160" t="s">
        <v>171</v>
      </c>
      <c r="B64" s="3"/>
      <c r="C64" s="172">
        <v>-400000</v>
      </c>
      <c r="D64" s="212"/>
      <c r="E64" s="4">
        <v>0</v>
      </c>
      <c r="F64" s="151"/>
      <c r="G64" s="190">
        <v>-2068500000</v>
      </c>
      <c r="H64" s="151"/>
      <c r="I64" s="190">
        <v>-1629000000</v>
      </c>
      <c r="J64" s="83"/>
    </row>
    <row r="65" spans="1:15" ht="23.25" customHeight="1">
      <c r="A65" s="160" t="s">
        <v>172</v>
      </c>
      <c r="B65" s="3"/>
      <c r="C65" s="213"/>
      <c r="D65" s="212"/>
      <c r="E65" s="213"/>
      <c r="F65" s="151"/>
      <c r="G65" s="190"/>
      <c r="H65" s="151"/>
      <c r="I65" s="190"/>
      <c r="J65" s="83"/>
    </row>
    <row r="66" spans="1:15" ht="23.25" customHeight="1">
      <c r="A66" s="160" t="s">
        <v>173</v>
      </c>
      <c r="B66" s="3"/>
      <c r="C66" s="172">
        <v>400000</v>
      </c>
      <c r="D66" s="212"/>
      <c r="E66" s="4">
        <v>0</v>
      </c>
      <c r="F66" s="151"/>
      <c r="G66" s="190">
        <v>1229000000</v>
      </c>
      <c r="H66" s="151"/>
      <c r="I66" s="190">
        <v>3021940000</v>
      </c>
      <c r="J66" s="83"/>
    </row>
    <row r="67" spans="1:15" ht="23.25" customHeight="1">
      <c r="A67" s="160" t="s">
        <v>210</v>
      </c>
      <c r="B67" s="3"/>
      <c r="C67" s="213">
        <v>11267340</v>
      </c>
      <c r="D67" s="212"/>
      <c r="E67" s="213">
        <f>+-16571000</f>
        <v>-16571000</v>
      </c>
      <c r="F67" s="151"/>
      <c r="G67" s="4">
        <v>0</v>
      </c>
      <c r="H67" s="151"/>
      <c r="I67" s="213">
        <f>+-5000000</f>
        <v>-5000000</v>
      </c>
    </row>
    <row r="68" spans="1:15" ht="23.25" customHeight="1">
      <c r="A68" s="160" t="s">
        <v>148</v>
      </c>
      <c r="B68" s="3"/>
      <c r="C68" s="213"/>
      <c r="D68" s="212"/>
      <c r="E68" s="213"/>
      <c r="F68" s="151"/>
      <c r="G68" s="190"/>
      <c r="H68" s="151"/>
      <c r="I68" s="190"/>
    </row>
    <row r="69" spans="1:15" ht="23.25" customHeight="1">
      <c r="A69" s="160" t="s">
        <v>149</v>
      </c>
      <c r="B69" s="3"/>
      <c r="C69" s="152">
        <v>270621</v>
      </c>
      <c r="D69" s="212"/>
      <c r="E69" s="152">
        <f>+-40140</f>
        <v>-40140</v>
      </c>
      <c r="F69" s="151"/>
      <c r="G69" s="151">
        <v>213214</v>
      </c>
      <c r="H69" s="151"/>
      <c r="I69" s="151">
        <f>+-57523</f>
        <v>-57523</v>
      </c>
    </row>
    <row r="70" spans="1:15" ht="23.25" customHeight="1">
      <c r="A70" s="160" t="s">
        <v>109</v>
      </c>
      <c r="B70" s="3"/>
      <c r="C70" s="152">
        <v>-934134514</v>
      </c>
      <c r="D70" s="212"/>
      <c r="E70" s="152">
        <v>345567872</v>
      </c>
      <c r="F70" s="151"/>
      <c r="G70" s="151">
        <v>-885124094</v>
      </c>
      <c r="H70" s="151"/>
      <c r="I70" s="151">
        <v>288187164</v>
      </c>
    </row>
    <row r="71" spans="1:15" ht="23.25" customHeight="1">
      <c r="A71" s="160" t="s">
        <v>241</v>
      </c>
      <c r="B71" s="3"/>
      <c r="C71" s="4">
        <v>0</v>
      </c>
      <c r="D71" s="212"/>
      <c r="E71" s="152">
        <v>658952313</v>
      </c>
      <c r="F71" s="151"/>
      <c r="G71" s="4">
        <v>0</v>
      </c>
      <c r="H71" s="151"/>
      <c r="I71" s="151">
        <v>659010000</v>
      </c>
    </row>
    <row r="72" spans="1:15" ht="23.25" customHeight="1">
      <c r="A72" s="160" t="s">
        <v>150</v>
      </c>
      <c r="B72" s="3"/>
      <c r="C72" s="4">
        <v>0</v>
      </c>
      <c r="D72" s="212"/>
      <c r="E72" s="4">
        <v>0</v>
      </c>
      <c r="F72" s="151"/>
      <c r="G72" s="151">
        <v>-13249805</v>
      </c>
      <c r="H72" s="151"/>
      <c r="I72" s="151">
        <v>-2624999625</v>
      </c>
    </row>
    <row r="73" spans="1:15" ht="23.25" customHeight="1">
      <c r="A73" s="160" t="s">
        <v>225</v>
      </c>
      <c r="B73" s="3"/>
      <c r="C73" s="172">
        <v>-112420000</v>
      </c>
      <c r="D73" s="212"/>
      <c r="E73" s="4">
        <v>0</v>
      </c>
      <c r="F73" s="151"/>
      <c r="G73" s="4">
        <v>0</v>
      </c>
      <c r="H73" s="151"/>
      <c r="I73" s="4">
        <v>0</v>
      </c>
    </row>
    <row r="74" spans="1:15" ht="23.25" customHeight="1">
      <c r="A74" s="208" t="s">
        <v>227</v>
      </c>
      <c r="B74" s="208"/>
      <c r="C74" s="214">
        <f>SUM(C55:C73)</f>
        <v>-1726395369</v>
      </c>
      <c r="D74" s="5"/>
      <c r="E74" s="214">
        <f>SUM(E55:E73)</f>
        <v>-2365686923</v>
      </c>
      <c r="F74" s="5"/>
      <c r="G74" s="214">
        <f>SUM(G55:G73)</f>
        <v>-1795089709</v>
      </c>
      <c r="H74" s="5"/>
      <c r="I74" s="214">
        <f>SUM(I55:I73)</f>
        <v>-393577927</v>
      </c>
    </row>
    <row r="75" spans="1:15" ht="15" customHeight="1">
      <c r="A75" s="208"/>
      <c r="B75" s="208"/>
      <c r="C75" s="5"/>
      <c r="D75" s="5"/>
      <c r="E75" s="5"/>
      <c r="F75" s="5"/>
      <c r="G75" s="5"/>
      <c r="H75" s="5"/>
      <c r="I75" s="5"/>
    </row>
    <row r="76" spans="1:15" s="49" customFormat="1" ht="26.25" customHeight="1">
      <c r="A76" s="10" t="s">
        <v>47</v>
      </c>
      <c r="B76" s="45"/>
      <c r="C76" s="52"/>
      <c r="D76" s="47"/>
      <c r="E76" s="47"/>
      <c r="F76" s="47"/>
      <c r="G76" s="47"/>
      <c r="H76" s="47"/>
      <c r="I76" s="47"/>
      <c r="O76" s="93"/>
    </row>
    <row r="77" spans="1:15" s="49" customFormat="1" ht="23.25" customHeight="1">
      <c r="A77" s="10" t="s">
        <v>89</v>
      </c>
      <c r="B77" s="47"/>
      <c r="C77" s="50"/>
      <c r="D77" s="47"/>
      <c r="E77" s="47"/>
      <c r="F77" s="47"/>
      <c r="G77" s="47"/>
      <c r="H77" s="47"/>
      <c r="I77" s="47"/>
      <c r="O77" s="93"/>
    </row>
    <row r="78" spans="1:15" ht="23.25" customHeight="1">
      <c r="A78" s="18"/>
      <c r="B78" s="10"/>
      <c r="C78" s="10"/>
      <c r="D78" s="10"/>
      <c r="E78" s="10"/>
      <c r="F78" s="14"/>
      <c r="G78" s="14"/>
      <c r="H78" s="14"/>
      <c r="I78" s="14"/>
    </row>
    <row r="79" spans="1:15" ht="23.25" customHeight="1">
      <c r="A79" s="2"/>
      <c r="B79" s="2"/>
      <c r="C79" s="235" t="s">
        <v>30</v>
      </c>
      <c r="D79" s="235"/>
      <c r="E79" s="235"/>
      <c r="F79" s="230"/>
      <c r="G79" s="235" t="s">
        <v>40</v>
      </c>
      <c r="H79" s="235"/>
      <c r="I79" s="235"/>
    </row>
    <row r="80" spans="1:15" ht="23.25" customHeight="1">
      <c r="A80" s="2"/>
      <c r="B80" s="2"/>
      <c r="C80" s="237" t="s">
        <v>107</v>
      </c>
      <c r="D80" s="237"/>
      <c r="E80" s="237"/>
      <c r="F80" s="230"/>
      <c r="G80" s="237" t="s">
        <v>107</v>
      </c>
      <c r="H80" s="237"/>
      <c r="I80" s="237"/>
    </row>
    <row r="81" spans="1:10" ht="23.25" customHeight="1">
      <c r="A81" s="2"/>
      <c r="B81" s="2"/>
      <c r="C81" s="237" t="s">
        <v>73</v>
      </c>
      <c r="D81" s="237"/>
      <c r="E81" s="237"/>
      <c r="F81" s="230"/>
      <c r="G81" s="237" t="s">
        <v>73</v>
      </c>
      <c r="H81" s="237"/>
      <c r="I81" s="237"/>
    </row>
    <row r="82" spans="1:10" ht="23.25" customHeight="1">
      <c r="A82" s="2"/>
      <c r="B82" s="2"/>
      <c r="C82" s="134">
        <v>2562</v>
      </c>
      <c r="D82" s="134"/>
      <c r="E82" s="134">
        <v>2561</v>
      </c>
      <c r="F82" s="134"/>
      <c r="G82" s="134">
        <v>2562</v>
      </c>
      <c r="H82" s="134"/>
      <c r="I82" s="134">
        <v>2561</v>
      </c>
    </row>
    <row r="83" spans="1:10" ht="23.25" customHeight="1">
      <c r="A83" s="3"/>
      <c r="B83" s="3"/>
      <c r="C83" s="240" t="s">
        <v>83</v>
      </c>
      <c r="D83" s="240"/>
      <c r="E83" s="240"/>
      <c r="F83" s="240"/>
      <c r="G83" s="240"/>
      <c r="H83" s="240"/>
      <c r="I83" s="240"/>
    </row>
    <row r="84" spans="1:10" ht="23.25" customHeight="1">
      <c r="A84" s="206" t="s">
        <v>23</v>
      </c>
      <c r="B84" s="206"/>
      <c r="C84" s="152"/>
      <c r="D84" s="212"/>
      <c r="E84" s="6"/>
      <c r="F84" s="212"/>
      <c r="G84" s="212"/>
      <c r="H84" s="212"/>
      <c r="I84" s="212"/>
    </row>
    <row r="85" spans="1:10" ht="23.25" customHeight="1">
      <c r="A85" s="160" t="s">
        <v>71</v>
      </c>
      <c r="B85" s="160"/>
      <c r="C85" s="152">
        <v>-338798978</v>
      </c>
      <c r="D85" s="212"/>
      <c r="E85" s="152">
        <f>+-308906513</f>
        <v>-308906513</v>
      </c>
      <c r="F85" s="212"/>
      <c r="G85" s="152">
        <v>-229069296</v>
      </c>
      <c r="H85" s="212"/>
      <c r="I85" s="152">
        <f>+-207395458</f>
        <v>-207395458</v>
      </c>
    </row>
    <row r="86" spans="1:10" ht="23.25" customHeight="1">
      <c r="A86" s="160" t="s">
        <v>70</v>
      </c>
      <c r="B86" s="160"/>
      <c r="C86" s="152">
        <v>-11022849</v>
      </c>
      <c r="D86" s="212"/>
      <c r="E86" s="152">
        <f>+-218409061</f>
        <v>-218409061</v>
      </c>
      <c r="F86" s="212"/>
      <c r="G86" s="152">
        <v>-11022689</v>
      </c>
      <c r="H86" s="152"/>
      <c r="I86" s="152">
        <f>+-218229061</f>
        <v>-218229061</v>
      </c>
    </row>
    <row r="87" spans="1:10" ht="23.25" customHeight="1">
      <c r="A87" s="160" t="s">
        <v>211</v>
      </c>
      <c r="B87" s="160"/>
      <c r="C87" s="152">
        <v>91928222</v>
      </c>
      <c r="D87" s="212"/>
      <c r="E87" s="4">
        <v>0</v>
      </c>
      <c r="F87" s="212"/>
      <c r="G87" s="152">
        <v>91928222</v>
      </c>
      <c r="H87" s="152"/>
      <c r="I87" s="4">
        <v>0</v>
      </c>
    </row>
    <row r="88" spans="1:10" ht="23.25" customHeight="1">
      <c r="A88" s="160" t="s">
        <v>166</v>
      </c>
      <c r="B88" s="160"/>
      <c r="C88" s="172">
        <v>0</v>
      </c>
      <c r="D88" s="212"/>
      <c r="E88" s="4">
        <v>0</v>
      </c>
      <c r="F88" s="212"/>
      <c r="G88" s="152">
        <v>9000000</v>
      </c>
      <c r="H88" s="152"/>
      <c r="I88" s="152">
        <v>103000000</v>
      </c>
      <c r="J88" s="83"/>
    </row>
    <row r="89" spans="1:10" ht="23.25" customHeight="1">
      <c r="A89" s="160" t="s">
        <v>174</v>
      </c>
      <c r="B89" s="160"/>
      <c r="C89" s="172">
        <v>0</v>
      </c>
      <c r="D89" s="212"/>
      <c r="E89" s="4">
        <v>0</v>
      </c>
      <c r="F89" s="212"/>
      <c r="G89" s="152">
        <v>-181000000</v>
      </c>
      <c r="H89" s="152"/>
      <c r="I89" s="152">
        <f>+-26199800</f>
        <v>-26199800</v>
      </c>
      <c r="J89" s="83"/>
    </row>
    <row r="90" spans="1:10" ht="23.25" customHeight="1">
      <c r="A90" s="160" t="s">
        <v>223</v>
      </c>
      <c r="B90" s="160"/>
      <c r="C90" s="152">
        <v>261100364</v>
      </c>
      <c r="D90" s="212"/>
      <c r="E90" s="152">
        <v>44110003</v>
      </c>
      <c r="F90" s="212"/>
      <c r="G90" s="194">
        <v>152667909</v>
      </c>
      <c r="H90" s="152"/>
      <c r="I90" s="4">
        <v>0</v>
      </c>
    </row>
    <row r="91" spans="1:10" ht="23.25" customHeight="1">
      <c r="A91" s="160" t="s">
        <v>151</v>
      </c>
      <c r="B91" s="160"/>
      <c r="C91" s="152">
        <v>-4974728</v>
      </c>
      <c r="D91" s="212"/>
      <c r="E91" s="152">
        <f>+-1201017</f>
        <v>-1201017</v>
      </c>
      <c r="F91" s="212"/>
      <c r="G91" s="152">
        <v>-4376478</v>
      </c>
      <c r="H91" s="212"/>
      <c r="I91" s="152">
        <f>+-1102281</f>
        <v>-1102281</v>
      </c>
    </row>
    <row r="92" spans="1:10" ht="23.25" customHeight="1">
      <c r="A92" s="160" t="s">
        <v>46</v>
      </c>
      <c r="B92" s="160"/>
      <c r="C92" s="152">
        <v>1954380679</v>
      </c>
      <c r="D92" s="212"/>
      <c r="E92" s="152">
        <v>1677950086</v>
      </c>
      <c r="F92" s="212"/>
      <c r="G92" s="152">
        <v>922122678</v>
      </c>
      <c r="H92" s="212"/>
      <c r="I92" s="152">
        <v>968335085</v>
      </c>
    </row>
    <row r="93" spans="1:10" ht="23.25" customHeight="1">
      <c r="A93" s="160" t="s">
        <v>226</v>
      </c>
      <c r="B93" s="160"/>
      <c r="C93" s="152">
        <v>-2528150242</v>
      </c>
      <c r="D93" s="212"/>
      <c r="E93" s="152">
        <f>+-707883458</f>
        <v>-707883458</v>
      </c>
      <c r="F93" s="212"/>
      <c r="G93" s="152">
        <v>-746634767</v>
      </c>
      <c r="H93" s="212"/>
      <c r="I93" s="152">
        <f>+-553764445</f>
        <v>-553764445</v>
      </c>
    </row>
    <row r="94" spans="1:10" ht="23.25" customHeight="1">
      <c r="A94" s="160" t="s">
        <v>97</v>
      </c>
      <c r="B94" s="160"/>
      <c r="C94" s="152">
        <v>2700500000</v>
      </c>
      <c r="D94" s="212"/>
      <c r="E94" s="152">
        <v>1630000000</v>
      </c>
      <c r="F94" s="212"/>
      <c r="G94" s="152">
        <f>[1]CF!$C$94+[1]CF!$C$95</f>
        <v>2502500000</v>
      </c>
      <c r="H94" s="212"/>
      <c r="I94" s="152">
        <v>1493000000</v>
      </c>
    </row>
    <row r="95" spans="1:10" ht="23.25" customHeight="1">
      <c r="A95" s="160" t="s">
        <v>180</v>
      </c>
      <c r="B95" s="160"/>
      <c r="C95" s="152">
        <v>-1346000000</v>
      </c>
      <c r="D95" s="212"/>
      <c r="E95" s="152">
        <f>+-1705000000</f>
        <v>-1705000000</v>
      </c>
      <c r="F95" s="212"/>
      <c r="G95" s="152">
        <v>-1159000000</v>
      </c>
      <c r="H95" s="212"/>
      <c r="I95" s="152">
        <f>+-1705000000</f>
        <v>-1705000000</v>
      </c>
    </row>
    <row r="96" spans="1:10" ht="23.25" customHeight="1">
      <c r="A96" s="160" t="s">
        <v>101</v>
      </c>
      <c r="B96" s="160"/>
      <c r="C96" s="152"/>
      <c r="D96" s="212"/>
      <c r="E96" s="152"/>
      <c r="F96" s="212"/>
      <c r="G96" s="4"/>
      <c r="H96" s="212"/>
      <c r="I96" s="4"/>
    </row>
    <row r="97" spans="1:15" ht="23.25" customHeight="1">
      <c r="A97" s="160" t="s">
        <v>117</v>
      </c>
      <c r="B97" s="160"/>
      <c r="C97" s="4">
        <v>0</v>
      </c>
      <c r="D97" s="212"/>
      <c r="E97" s="152">
        <f>+-106929746</f>
        <v>-106929746</v>
      </c>
      <c r="F97" s="212"/>
      <c r="G97" s="4">
        <v>0</v>
      </c>
      <c r="H97" s="212"/>
      <c r="I97" s="152">
        <f>+-106929746</f>
        <v>-106929746</v>
      </c>
      <c r="K97" s="83"/>
    </row>
    <row r="98" spans="1:15" ht="23.25" customHeight="1">
      <c r="A98" s="208" t="s">
        <v>152</v>
      </c>
      <c r="B98" s="208"/>
      <c r="C98" s="214">
        <f>SUM(C85:C97)</f>
        <v>778962468</v>
      </c>
      <c r="D98" s="5"/>
      <c r="E98" s="214">
        <f>SUM(E85:E97)</f>
        <v>303730294</v>
      </c>
      <c r="F98" s="5"/>
      <c r="G98" s="214">
        <f>SUM(G85:G97)</f>
        <v>1347115579</v>
      </c>
      <c r="H98" s="5"/>
      <c r="I98" s="214">
        <f>SUM(I85:I97)</f>
        <v>-254285706</v>
      </c>
    </row>
    <row r="99" spans="1:15" ht="23.25" customHeight="1">
      <c r="A99" s="208"/>
      <c r="B99" s="208"/>
      <c r="C99" s="201"/>
      <c r="D99" s="146"/>
      <c r="E99" s="201"/>
      <c r="F99" s="146"/>
      <c r="G99" s="201"/>
      <c r="H99" s="146"/>
      <c r="I99" s="201"/>
    </row>
    <row r="100" spans="1:15" ht="23.25" customHeight="1">
      <c r="A100" s="208" t="s">
        <v>167</v>
      </c>
      <c r="B100" s="208"/>
      <c r="C100" s="215">
        <f>C43+C74+C98</f>
        <v>19400449</v>
      </c>
      <c r="D100" s="215" t="e">
        <f>#REF!+D74+D98</f>
        <v>#REF!</v>
      </c>
      <c r="E100" s="215">
        <f>E43+E74+E98</f>
        <v>-15549707</v>
      </c>
      <c r="F100" s="215"/>
      <c r="G100" s="215">
        <f>G43+G74+G98</f>
        <v>-6260023</v>
      </c>
      <c r="H100" s="215" t="e">
        <f>#REF!+H74+H98</f>
        <v>#REF!</v>
      </c>
      <c r="I100" s="215">
        <f>I43+I74+I98</f>
        <v>-9736590</v>
      </c>
    </row>
    <row r="101" spans="1:15" ht="23.25" customHeight="1">
      <c r="A101" s="160" t="s">
        <v>235</v>
      </c>
      <c r="B101" s="160"/>
      <c r="C101" s="203">
        <f>'SFP6-8'!F9</f>
        <v>88017379</v>
      </c>
      <c r="D101" s="7"/>
      <c r="E101" s="203">
        <v>103567086</v>
      </c>
      <c r="F101" s="7"/>
      <c r="G101" s="216">
        <f>'SFP6-8'!J9</f>
        <v>66246872</v>
      </c>
      <c r="H101" s="7"/>
      <c r="I101" s="216">
        <v>75983462</v>
      </c>
    </row>
    <row r="102" spans="1:15" ht="23.25" customHeight="1" thickBot="1">
      <c r="A102" s="208" t="s">
        <v>236</v>
      </c>
      <c r="B102" s="208"/>
      <c r="C102" s="217">
        <f>SUM(C100:C101)</f>
        <v>107417828</v>
      </c>
      <c r="D102" s="5" t="e">
        <f>SUM(D100:D101)</f>
        <v>#REF!</v>
      </c>
      <c r="E102" s="217">
        <f>SUM(E100:E101)</f>
        <v>88017379</v>
      </c>
      <c r="F102" s="5"/>
      <c r="G102" s="217">
        <f>SUM(G100:G101)</f>
        <v>59986849</v>
      </c>
      <c r="H102" s="5" t="e">
        <f>SUM(H100:H101)</f>
        <v>#REF!</v>
      </c>
      <c r="I102" s="217">
        <f>SUM(I100:I101)</f>
        <v>66246872</v>
      </c>
      <c r="J102" s="83"/>
      <c r="L102" s="83"/>
      <c r="N102" s="83"/>
    </row>
    <row r="103" spans="1:15" ht="23.25" customHeight="1" thickTop="1">
      <c r="A103" s="2" t="s">
        <v>92</v>
      </c>
      <c r="B103" s="2"/>
      <c r="C103" s="113"/>
      <c r="D103" s="218"/>
      <c r="E103" s="113"/>
      <c r="F103" s="218"/>
      <c r="G103" s="219"/>
      <c r="H103" s="158"/>
      <c r="I103" s="219"/>
    </row>
    <row r="104" spans="1:15" s="49" customFormat="1" ht="26.25" customHeight="1">
      <c r="A104" s="10" t="s">
        <v>47</v>
      </c>
      <c r="B104" s="45"/>
      <c r="C104" s="52"/>
      <c r="D104" s="47"/>
      <c r="E104" s="47"/>
      <c r="F104" s="47"/>
      <c r="G104" s="47"/>
      <c r="H104" s="47"/>
      <c r="I104" s="47"/>
      <c r="O104" s="93"/>
    </row>
    <row r="105" spans="1:15" s="49" customFormat="1" ht="23.25" customHeight="1">
      <c r="A105" s="10" t="s">
        <v>89</v>
      </c>
      <c r="B105" s="47"/>
      <c r="C105" s="50"/>
      <c r="D105" s="47"/>
      <c r="E105" s="47"/>
      <c r="F105" s="47"/>
      <c r="G105" s="47"/>
      <c r="H105" s="47"/>
      <c r="I105" s="47"/>
      <c r="O105" s="93"/>
    </row>
    <row r="106" spans="1:15" ht="23.25" customHeight="1">
      <c r="A106" s="32"/>
      <c r="B106" s="12"/>
      <c r="C106" s="12"/>
      <c r="D106" s="12"/>
      <c r="E106" s="12"/>
      <c r="F106" s="3"/>
      <c r="G106" s="3"/>
      <c r="H106" s="3"/>
      <c r="I106" s="3"/>
    </row>
    <row r="107" spans="1:15" ht="23.25" customHeight="1">
      <c r="A107" s="2"/>
      <c r="B107" s="2"/>
      <c r="C107" s="235" t="s">
        <v>30</v>
      </c>
      <c r="D107" s="235"/>
      <c r="E107" s="235"/>
      <c r="F107" s="230"/>
      <c r="G107" s="235" t="s">
        <v>40</v>
      </c>
      <c r="H107" s="235"/>
      <c r="I107" s="235"/>
    </row>
    <row r="108" spans="1:15" ht="23.25" customHeight="1">
      <c r="A108" s="2"/>
      <c r="B108" s="2"/>
      <c r="C108" s="237" t="s">
        <v>107</v>
      </c>
      <c r="D108" s="237"/>
      <c r="E108" s="237"/>
      <c r="F108" s="230"/>
      <c r="G108" s="237" t="s">
        <v>107</v>
      </c>
      <c r="H108" s="237"/>
      <c r="I108" s="237"/>
    </row>
    <row r="109" spans="1:15" ht="23.25" customHeight="1">
      <c r="A109" s="2"/>
      <c r="B109" s="2"/>
      <c r="C109" s="237" t="s">
        <v>73</v>
      </c>
      <c r="D109" s="237"/>
      <c r="E109" s="237"/>
      <c r="F109" s="230"/>
      <c r="G109" s="237" t="s">
        <v>73</v>
      </c>
      <c r="H109" s="237"/>
      <c r="I109" s="237"/>
    </row>
    <row r="110" spans="1:15" ht="23.25" customHeight="1">
      <c r="A110" s="2"/>
      <c r="B110" s="2"/>
      <c r="C110" s="134">
        <v>2562</v>
      </c>
      <c r="D110" s="134"/>
      <c r="E110" s="134">
        <v>2561</v>
      </c>
      <c r="F110" s="134"/>
      <c r="G110" s="134">
        <v>2562</v>
      </c>
      <c r="H110" s="134"/>
      <c r="I110" s="134">
        <v>2561</v>
      </c>
    </row>
    <row r="111" spans="1:15" ht="23.25" customHeight="1">
      <c r="A111" s="3"/>
      <c r="B111" s="3"/>
      <c r="C111" s="240" t="s">
        <v>83</v>
      </c>
      <c r="D111" s="240"/>
      <c r="E111" s="240"/>
      <c r="F111" s="240"/>
      <c r="G111" s="240"/>
      <c r="H111" s="240"/>
      <c r="I111" s="240"/>
    </row>
    <row r="112" spans="1:15" ht="23.25" customHeight="1">
      <c r="A112" s="109" t="s">
        <v>130</v>
      </c>
      <c r="B112" s="2"/>
      <c r="C112" s="213"/>
      <c r="D112" s="2"/>
      <c r="E112" s="213"/>
      <c r="F112" s="2"/>
      <c r="G112" s="2"/>
      <c r="H112" s="2"/>
      <c r="I112" s="2"/>
      <c r="L112" s="83"/>
    </row>
    <row r="113" spans="1:11" ht="23.25" customHeight="1">
      <c r="A113" s="110" t="s">
        <v>212</v>
      </c>
      <c r="B113" s="2"/>
      <c r="C113" s="152"/>
      <c r="D113" s="220"/>
      <c r="E113" s="220"/>
      <c r="F113" s="220"/>
      <c r="G113" s="220"/>
      <c r="H113" s="220"/>
      <c r="I113" s="220"/>
    </row>
    <row r="114" spans="1:11" ht="23.25" customHeight="1">
      <c r="A114" s="2" t="s">
        <v>154</v>
      </c>
      <c r="B114" s="2"/>
      <c r="C114" s="152">
        <v>6306000</v>
      </c>
      <c r="D114" s="152"/>
      <c r="E114" s="152">
        <v>1148701</v>
      </c>
      <c r="F114" s="152"/>
      <c r="G114" s="172">
        <v>3153000</v>
      </c>
      <c r="H114" s="152"/>
      <c r="I114" s="4">
        <v>0</v>
      </c>
    </row>
    <row r="115" spans="1:11" ht="23.25" customHeight="1">
      <c r="A115" s="2" t="s">
        <v>217</v>
      </c>
      <c r="B115" s="2"/>
      <c r="C115" s="152"/>
      <c r="D115" s="152"/>
      <c r="E115" s="152"/>
      <c r="F115" s="152"/>
      <c r="G115" s="4"/>
      <c r="H115" s="152"/>
      <c r="I115" s="4"/>
    </row>
    <row r="116" spans="1:11" ht="23.25" customHeight="1">
      <c r="A116" s="2" t="s">
        <v>218</v>
      </c>
      <c r="B116" s="2"/>
      <c r="C116" s="152">
        <v>178415486</v>
      </c>
      <c r="D116" s="152"/>
      <c r="E116" s="152">
        <v>1473324001</v>
      </c>
      <c r="F116" s="152"/>
      <c r="G116" s="4">
        <v>0</v>
      </c>
      <c r="H116" s="152"/>
      <c r="I116" s="4">
        <v>0</v>
      </c>
    </row>
    <row r="117" spans="1:11" ht="23.25" customHeight="1">
      <c r="A117" s="2" t="s">
        <v>242</v>
      </c>
      <c r="B117" s="2"/>
      <c r="C117" s="4">
        <v>0</v>
      </c>
      <c r="D117" s="152"/>
      <c r="E117" s="152">
        <v>742721</v>
      </c>
      <c r="F117" s="152"/>
      <c r="G117" s="4">
        <v>0</v>
      </c>
      <c r="H117" s="152"/>
      <c r="I117" s="4">
        <v>0</v>
      </c>
    </row>
    <row r="118" spans="1:11" ht="23.25" customHeight="1">
      <c r="A118" s="2" t="s">
        <v>181</v>
      </c>
      <c r="B118" s="2"/>
      <c r="C118" s="4">
        <v>0</v>
      </c>
      <c r="D118" s="152"/>
      <c r="E118" s="152">
        <v>20000000</v>
      </c>
      <c r="F118" s="152"/>
      <c r="G118" s="4">
        <v>0</v>
      </c>
      <c r="H118" s="152"/>
      <c r="I118" s="152">
        <v>20000000</v>
      </c>
    </row>
    <row r="119" spans="1:11" ht="23.25" customHeight="1">
      <c r="A119" s="2" t="s">
        <v>182</v>
      </c>
      <c r="B119" s="2"/>
      <c r="C119" s="2"/>
      <c r="D119" s="2"/>
      <c r="E119" s="2"/>
      <c r="F119" s="2"/>
      <c r="G119" s="2"/>
      <c r="H119" s="2"/>
      <c r="I119" s="2"/>
    </row>
    <row r="120" spans="1:11" ht="23.25" customHeight="1">
      <c r="A120" s="2" t="s">
        <v>183</v>
      </c>
      <c r="B120" s="2"/>
      <c r="C120" s="113">
        <v>76300000</v>
      </c>
      <c r="D120" s="2"/>
      <c r="E120" s="113">
        <v>51000000</v>
      </c>
      <c r="F120" s="113"/>
      <c r="G120" s="113">
        <v>76300000</v>
      </c>
      <c r="H120" s="113"/>
      <c r="I120" s="113">
        <v>51000000</v>
      </c>
    </row>
    <row r="121" spans="1:11" ht="23.25" customHeight="1">
      <c r="A121" s="2" t="s">
        <v>237</v>
      </c>
      <c r="B121" s="2"/>
      <c r="C121" s="113"/>
      <c r="D121" s="2"/>
      <c r="E121" s="113"/>
      <c r="F121" s="113"/>
      <c r="G121" s="113"/>
      <c r="H121" s="113"/>
      <c r="I121" s="113"/>
    </row>
    <row r="122" spans="1:11" ht="23.25" customHeight="1">
      <c r="A122" s="2" t="s">
        <v>238</v>
      </c>
      <c r="B122" s="2"/>
      <c r="C122" s="4">
        <v>0</v>
      </c>
      <c r="D122" s="152"/>
      <c r="E122" s="4">
        <v>0</v>
      </c>
      <c r="F122" s="152"/>
      <c r="G122" s="4">
        <v>0</v>
      </c>
      <c r="H122" s="152"/>
      <c r="I122" s="152">
        <v>999</v>
      </c>
    </row>
    <row r="123" spans="1:11" ht="23.25" customHeight="1">
      <c r="A123" s="2" t="s">
        <v>239</v>
      </c>
      <c r="B123" s="2"/>
      <c r="C123" s="113"/>
      <c r="D123" s="2"/>
      <c r="E123" s="113"/>
      <c r="F123" s="113"/>
      <c r="G123" s="113"/>
      <c r="H123" s="113"/>
      <c r="I123" s="113"/>
    </row>
    <row r="124" spans="1:11" ht="23.25" customHeight="1">
      <c r="A124" s="2" t="s">
        <v>240</v>
      </c>
      <c r="B124" s="2"/>
      <c r="C124" s="4">
        <v>0</v>
      </c>
      <c r="D124" s="152"/>
      <c r="E124" s="4">
        <v>0</v>
      </c>
      <c r="F124" s="152"/>
      <c r="G124" s="4">
        <v>0</v>
      </c>
      <c r="H124" s="152"/>
      <c r="I124" s="152">
        <v>81300</v>
      </c>
    </row>
    <row r="125" spans="1:11" ht="23.25" customHeight="1">
      <c r="A125" s="2" t="s">
        <v>213</v>
      </c>
      <c r="B125" s="2"/>
      <c r="C125" s="2"/>
      <c r="D125" s="2"/>
      <c r="E125" s="2"/>
      <c r="F125" s="2"/>
      <c r="G125" s="2"/>
      <c r="H125" s="2"/>
      <c r="I125" s="2"/>
    </row>
    <row r="126" spans="1:11" ht="23.25" customHeight="1">
      <c r="A126" s="2" t="s">
        <v>214</v>
      </c>
      <c r="B126" s="2"/>
      <c r="C126" s="172">
        <v>8164718</v>
      </c>
      <c r="D126" s="225"/>
      <c r="E126" s="172">
        <v>3770190</v>
      </c>
      <c r="F126" s="225"/>
      <c r="G126" s="225">
        <v>8164718</v>
      </c>
      <c r="H126" s="225"/>
      <c r="I126" s="172">
        <v>3770190</v>
      </c>
    </row>
    <row r="127" spans="1:11" s="2" customFormat="1" ht="22.5" customHeight="1">
      <c r="A127" s="2" t="s">
        <v>215</v>
      </c>
      <c r="C127" s="213">
        <v>138602028</v>
      </c>
      <c r="E127" s="4">
        <v>0</v>
      </c>
      <c r="G127" s="213">
        <v>25576190</v>
      </c>
      <c r="I127" s="4">
        <v>0</v>
      </c>
      <c r="J127" s="233"/>
      <c r="K127" s="233"/>
    </row>
    <row r="128" spans="1:11" ht="23.25" customHeight="1">
      <c r="A128" s="2" t="s">
        <v>216</v>
      </c>
      <c r="B128" s="2"/>
      <c r="C128" s="172">
        <v>11929519</v>
      </c>
      <c r="D128" s="225"/>
      <c r="E128" s="172">
        <v>0</v>
      </c>
      <c r="F128" s="225"/>
      <c r="G128" s="172">
        <v>11929519</v>
      </c>
      <c r="H128" s="225"/>
      <c r="I128" s="172">
        <v>0</v>
      </c>
    </row>
    <row r="129" spans="1:9" ht="23.25" customHeight="1">
      <c r="A129" s="2" t="s">
        <v>228</v>
      </c>
      <c r="C129" s="4">
        <v>0</v>
      </c>
      <c r="E129" s="4">
        <v>0</v>
      </c>
      <c r="G129" s="83">
        <v>1060000000</v>
      </c>
      <c r="I129" s="172">
        <v>0</v>
      </c>
    </row>
    <row r="130" spans="1:9" ht="23.25" customHeight="1">
      <c r="A130" s="226" t="s">
        <v>224</v>
      </c>
    </row>
  </sheetData>
  <mergeCells count="28">
    <mergeCell ref="C83:I83"/>
    <mergeCell ref="C79:E79"/>
    <mergeCell ref="G79:I79"/>
    <mergeCell ref="C80:E80"/>
    <mergeCell ref="G80:I80"/>
    <mergeCell ref="C81:E81"/>
    <mergeCell ref="G81:I81"/>
    <mergeCell ref="C51:E51"/>
    <mergeCell ref="G51:I51"/>
    <mergeCell ref="C53:I53"/>
    <mergeCell ref="C5:E5"/>
    <mergeCell ref="C6:E6"/>
    <mergeCell ref="G5:I5"/>
    <mergeCell ref="G6:I6"/>
    <mergeCell ref="C49:E49"/>
    <mergeCell ref="G49:I49"/>
    <mergeCell ref="C4:E4"/>
    <mergeCell ref="G4:I4"/>
    <mergeCell ref="C8:I8"/>
    <mergeCell ref="C50:E50"/>
    <mergeCell ref="G50:I50"/>
    <mergeCell ref="C111:I111"/>
    <mergeCell ref="C107:E107"/>
    <mergeCell ref="G107:I107"/>
    <mergeCell ref="C108:E108"/>
    <mergeCell ref="G108:I108"/>
    <mergeCell ref="C109:E109"/>
    <mergeCell ref="G109:I109"/>
  </mergeCells>
  <phoneticPr fontId="7" type="noConversion"/>
  <pageMargins left="0.8" right="0.8" top="0.48" bottom="0.5" header="0.5" footer="0.5"/>
  <pageSetup paperSize="9" scale="71" firstPageNumber="15" fitToHeight="0" orientation="portrait" useFirstPageNumber="1" r:id="rId1"/>
  <headerFooter>
    <oddFooter>&amp;L
หมายเหตุประกอบงบการเงินเป็นส่วนหนึ่งของงบการเงินนี้
&amp;C
&amp;P</oddFooter>
  </headerFooter>
  <rowBreaks count="3" manualBreakCount="3">
    <brk id="45" max="9" man="1"/>
    <brk id="75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SFP6-8</vt:lpstr>
      <vt:lpstr>PL9-10</vt:lpstr>
      <vt:lpstr>CH11</vt:lpstr>
      <vt:lpstr>CH12</vt:lpstr>
      <vt:lpstr>CH13</vt:lpstr>
      <vt:lpstr>CH14</vt:lpstr>
      <vt:lpstr>CF15-18</vt:lpstr>
      <vt:lpstr>'CF15-18'!Print_Area</vt:lpstr>
      <vt:lpstr>'CH11'!Print_Area</vt:lpstr>
      <vt:lpstr>'CH12'!Print_Area</vt:lpstr>
      <vt:lpstr>'CH13'!Print_Area</vt:lpstr>
      <vt:lpstr>'CH14'!Print_Area</vt:lpstr>
      <vt:lpstr>'PL9-10'!Print_Area</vt:lpstr>
      <vt:lpstr>'SFP6-8'!Print_Area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phungsuntisakul</cp:lastModifiedBy>
  <cp:lastPrinted>2020-02-28T10:24:10Z</cp:lastPrinted>
  <dcterms:created xsi:type="dcterms:W3CDTF">2005-04-19T13:30:30Z</dcterms:created>
  <dcterms:modified xsi:type="dcterms:W3CDTF">2020-02-28T10:24:29Z</dcterms:modified>
</cp:coreProperties>
</file>