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line19_Q4 (year end)\"/>
    </mc:Choice>
  </mc:AlternateContent>
  <bookViews>
    <workbookView xWindow="-105" yWindow="-105" windowWidth="19425" windowHeight="10425" tabRatio="851"/>
  </bookViews>
  <sheets>
    <sheet name="BS5-6" sheetId="3" r:id="rId1"/>
    <sheet name="PL7-8" sheetId="10" r:id="rId2"/>
    <sheet name="SH9" sheetId="11" r:id="rId3"/>
    <sheet name="SH10" sheetId="8" r:id="rId4"/>
    <sheet name="SH11" sheetId="12" r:id="rId5"/>
    <sheet name="SH12" sheetId="4" r:id="rId6"/>
    <sheet name="CF13-15" sheetId="9" r:id="rId7"/>
  </sheets>
  <definedNames>
    <definedName name="_xlnm._FilterDatabase" localSheetId="0" hidden="1">'BS5-6'!$H$10:$H$14</definedName>
    <definedName name="_xlnm._FilterDatabase" localSheetId="6" hidden="1">'CF13-15'!$H$60:$J$77</definedName>
    <definedName name="_xlnm.Print_Area" localSheetId="0">'BS5-6'!$A$1:$J$87</definedName>
    <definedName name="_xlnm.Print_Area" localSheetId="6">'CF13-15'!$A$1:$J$130</definedName>
    <definedName name="_xlnm.Print_Area" localSheetId="1">'PL7-8'!$A$1:$J$62</definedName>
    <definedName name="_xlnm.Print_Area" localSheetId="3">'SH10'!$A$1:$R$27</definedName>
    <definedName name="_xlnm.Print_Area" localSheetId="4">'SH11'!$A$1:$L$21</definedName>
    <definedName name="_xlnm.Print_Area" localSheetId="5">'SH12'!$A$1:$N$24</definedName>
    <definedName name="_xlnm.Print_Area" localSheetId="2">'SH9'!$A$1:$P$32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8" l="1"/>
  <c r="J18" i="8"/>
  <c r="P18" i="8"/>
  <c r="P23" i="8"/>
  <c r="J23" i="8"/>
  <c r="H23" i="8"/>
  <c r="F23" i="8"/>
  <c r="D23" i="8"/>
  <c r="D21" i="4"/>
  <c r="N21" i="4"/>
  <c r="N20" i="4"/>
  <c r="L21" i="4"/>
  <c r="L20" i="4"/>
  <c r="L19" i="4"/>
  <c r="R22" i="8"/>
  <c r="N22" i="8"/>
  <c r="L22" i="8"/>
  <c r="D77" i="9"/>
  <c r="F88" i="3" l="1"/>
  <c r="D88" i="3"/>
  <c r="F16" i="4"/>
  <c r="J16" i="4"/>
  <c r="J24" i="4" s="1"/>
  <c r="J21" i="4"/>
  <c r="H21" i="4"/>
  <c r="F21" i="4"/>
  <c r="H20" i="12"/>
  <c r="F20" i="12"/>
  <c r="L23" i="4" l="1"/>
  <c r="N23" i="4" s="1"/>
  <c r="J26" i="8" l="1"/>
  <c r="L25" i="8"/>
  <c r="H31" i="11" l="1"/>
  <c r="F31" i="11"/>
  <c r="D31" i="11"/>
  <c r="J77" i="9" l="1"/>
  <c r="H77" i="9"/>
  <c r="P31" i="11" l="1"/>
  <c r="N31" i="11"/>
  <c r="L31" i="11"/>
  <c r="J31" i="11"/>
  <c r="J28" i="11"/>
  <c r="J17" i="12"/>
  <c r="N17" i="8"/>
  <c r="N15" i="8"/>
  <c r="N11" i="8"/>
  <c r="J54" i="10" l="1"/>
  <c r="F54" i="10"/>
  <c r="J41" i="10"/>
  <c r="J40" i="10"/>
  <c r="H40" i="10"/>
  <c r="F40" i="10"/>
  <c r="D40" i="10"/>
  <c r="D58" i="3" l="1"/>
  <c r="H16" i="4" l="1"/>
  <c r="H24" i="4" s="1"/>
  <c r="F24" i="4"/>
  <c r="D16" i="4"/>
  <c r="D24" i="4" s="1"/>
  <c r="N24" i="4" s="1"/>
  <c r="L16" i="4"/>
  <c r="D20" i="12"/>
  <c r="J18" i="12"/>
  <c r="L17" i="12"/>
  <c r="L18" i="12" s="1"/>
  <c r="J14" i="12"/>
  <c r="L13" i="12"/>
  <c r="L14" i="12" s="1"/>
  <c r="L10" i="12"/>
  <c r="N13" i="4"/>
  <c r="H18" i="8"/>
  <c r="H26" i="8" s="1"/>
  <c r="N18" i="8"/>
  <c r="F26" i="8"/>
  <c r="D18" i="8"/>
  <c r="D26" i="8" s="1"/>
  <c r="L18" i="8"/>
  <c r="R17" i="8"/>
  <c r="R15" i="8"/>
  <c r="D82" i="3"/>
  <c r="J82" i="3"/>
  <c r="R18" i="8" l="1"/>
  <c r="J20" i="12"/>
  <c r="L20" i="12" s="1"/>
  <c r="N15" i="4" l="1"/>
  <c r="N16" i="4" s="1"/>
  <c r="N10" i="4"/>
  <c r="J123" i="9"/>
  <c r="J93" i="9"/>
  <c r="F93" i="9"/>
  <c r="F65" i="9"/>
  <c r="F62" i="9"/>
  <c r="F77" i="9" s="1"/>
  <c r="J29" i="9"/>
  <c r="F13" i="9"/>
  <c r="F29" i="9" s="1"/>
  <c r="J59" i="10"/>
  <c r="F59" i="10"/>
  <c r="J27" i="10"/>
  <c r="J17" i="10"/>
  <c r="F27" i="10"/>
  <c r="F17" i="10"/>
  <c r="F32" i="10" s="1"/>
  <c r="F34" i="10" s="1"/>
  <c r="F41" i="10" s="1"/>
  <c r="J75" i="3"/>
  <c r="J84" i="3" s="1"/>
  <c r="F75" i="3"/>
  <c r="F82" i="3" s="1"/>
  <c r="F84" i="3" s="1"/>
  <c r="J68" i="3"/>
  <c r="J70" i="3" s="1"/>
  <c r="F68" i="3"/>
  <c r="J58" i="3"/>
  <c r="F58" i="3"/>
  <c r="J33" i="3"/>
  <c r="J18" i="3"/>
  <c r="F29" i="3"/>
  <c r="F27" i="3"/>
  <c r="F17" i="3"/>
  <c r="F18" i="3" s="1"/>
  <c r="F46" i="9" l="1"/>
  <c r="F48" i="9" s="1"/>
  <c r="J46" i="9"/>
  <c r="J48" i="9" s="1"/>
  <c r="J96" i="9" s="1"/>
  <c r="J98" i="9" s="1"/>
  <c r="J32" i="10"/>
  <c r="J34" i="10" s="1"/>
  <c r="F35" i="3"/>
  <c r="F33" i="3"/>
  <c r="F86" i="3"/>
  <c r="J86" i="3"/>
  <c r="J35" i="3"/>
  <c r="F70" i="3"/>
  <c r="F96" i="9" l="1"/>
  <c r="F98" i="9" s="1"/>
  <c r="D29" i="9"/>
  <c r="E88" i="3"/>
  <c r="G88" i="3"/>
  <c r="I88" i="3"/>
  <c r="R11" i="8"/>
  <c r="H82" i="3"/>
  <c r="H84" i="3" s="1"/>
  <c r="D84" i="3"/>
  <c r="D18" i="3"/>
  <c r="J88" i="3"/>
  <c r="D93" i="9"/>
  <c r="H93" i="9"/>
  <c r="D17" i="10"/>
  <c r="D68" i="3"/>
  <c r="H18" i="3"/>
  <c r="H27" i="10"/>
  <c r="H29" i="9"/>
  <c r="H17" i="10"/>
  <c r="I29" i="9"/>
  <c r="H33" i="3"/>
  <c r="H68" i="3"/>
  <c r="D27" i="10"/>
  <c r="H58" i="3"/>
  <c r="D33" i="3"/>
  <c r="D46" i="9" l="1"/>
  <c r="D48" i="9" s="1"/>
  <c r="D96" i="9" s="1"/>
  <c r="D98" i="9" s="1"/>
  <c r="H46" i="9"/>
  <c r="H48" i="9" s="1"/>
  <c r="H96" i="9" s="1"/>
  <c r="H98" i="9" s="1"/>
  <c r="H35" i="3"/>
  <c r="H32" i="10"/>
  <c r="H34" i="10" s="1"/>
  <c r="D32" i="10"/>
  <c r="D34" i="10" s="1"/>
  <c r="H70" i="3"/>
  <c r="H86" i="3" s="1"/>
  <c r="D70" i="3"/>
  <c r="D86" i="3" s="1"/>
  <c r="D35" i="3"/>
  <c r="L21" i="8" l="1"/>
  <c r="D41" i="10"/>
  <c r="D57" i="10" s="1"/>
  <c r="D59" i="10" s="1"/>
  <c r="D52" i="10"/>
  <c r="D54" i="10" s="1"/>
  <c r="H88" i="3"/>
  <c r="H52" i="10"/>
  <c r="H54" i="10" s="1"/>
  <c r="H41" i="10"/>
  <c r="H57" i="10" s="1"/>
  <c r="H59" i="10" s="1"/>
  <c r="L23" i="8" l="1"/>
  <c r="L26" i="8" s="1"/>
  <c r="N21" i="8"/>
  <c r="N19" i="4"/>
  <c r="R21" i="8" l="1"/>
  <c r="R23" i="8" s="1"/>
  <c r="R26" i="8" s="1"/>
  <c r="N23" i="8"/>
  <c r="N26" i="8" s="1"/>
  <c r="L24" i="4"/>
</calcChain>
</file>

<file path=xl/sharedStrings.xml><?xml version="1.0" encoding="utf-8"?>
<sst xmlns="http://schemas.openxmlformats.org/spreadsheetml/2006/main" count="451" uniqueCount="252">
  <si>
    <t>Other current assets</t>
  </si>
  <si>
    <t>Other income</t>
  </si>
  <si>
    <t>Unappropriated</t>
  </si>
  <si>
    <t>Other non-current assets</t>
  </si>
  <si>
    <t>Other current liabilities</t>
  </si>
  <si>
    <t>Note</t>
  </si>
  <si>
    <t>Cash and cash equivalents</t>
  </si>
  <si>
    <t xml:space="preserve">Total </t>
  </si>
  <si>
    <t>Current assets</t>
  </si>
  <si>
    <t>Assets</t>
  </si>
  <si>
    <t>Consolidated</t>
  </si>
  <si>
    <t>Non-current assets</t>
  </si>
  <si>
    <t>Total assets</t>
  </si>
  <si>
    <t>Total non-current assets</t>
  </si>
  <si>
    <t>Current liabilities</t>
  </si>
  <si>
    <t>Total current liabilities</t>
  </si>
  <si>
    <t>Non-current liabilities</t>
  </si>
  <si>
    <t xml:space="preserve">Total liabilities </t>
  </si>
  <si>
    <t xml:space="preserve">   Issued and paid-up share capital</t>
  </si>
  <si>
    <t>Expenses</t>
  </si>
  <si>
    <t>Total expenses</t>
  </si>
  <si>
    <t>Income tax expense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</si>
  <si>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</si>
  <si>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</si>
  <si>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</si>
  <si>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</si>
  <si>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</si>
  <si>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</si>
  <si>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</si>
  <si>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 xml:space="preserve">   Authorised share capital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</si>
  <si>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</si>
  <si>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</si>
  <si>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</si>
  <si>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</si>
  <si>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</si>
  <si>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Total non-current liabilities</t>
  </si>
  <si>
    <t>Liabilities and equity</t>
  </si>
  <si>
    <t>Equity</t>
  </si>
  <si>
    <t>Total equity</t>
  </si>
  <si>
    <t>Total liabilities and equity</t>
  </si>
  <si>
    <t>interests</t>
  </si>
  <si>
    <t>Finance costs</t>
  </si>
  <si>
    <t>Dividend income</t>
  </si>
  <si>
    <t>Other non-current liabilities</t>
  </si>
  <si>
    <t>Interest income</t>
  </si>
  <si>
    <t xml:space="preserve">Income tax paid </t>
  </si>
  <si>
    <t>Total current assets</t>
  </si>
  <si>
    <t>Property, plant and equipment</t>
  </si>
  <si>
    <t>Income tax payable</t>
  </si>
  <si>
    <t>Share capital:</t>
  </si>
  <si>
    <t xml:space="preserve">   Appropriated</t>
  </si>
  <si>
    <t>Non-controlling interests</t>
  </si>
  <si>
    <t xml:space="preserve">Administrative expenses  </t>
  </si>
  <si>
    <t xml:space="preserve">   Non-controlling interests</t>
  </si>
  <si>
    <t>Total comprehensive income attributable to:</t>
  </si>
  <si>
    <t xml:space="preserve">Equity </t>
  </si>
  <si>
    <t>attributable to</t>
  </si>
  <si>
    <t>owners of</t>
  </si>
  <si>
    <t>Non-</t>
  </si>
  <si>
    <t xml:space="preserve">controlling </t>
  </si>
  <si>
    <t xml:space="preserve">Interest received  </t>
  </si>
  <si>
    <t xml:space="preserve">Dividends received </t>
  </si>
  <si>
    <t xml:space="preserve">Finance lease payments </t>
  </si>
  <si>
    <t>Proceeds from long-term borrowings</t>
  </si>
  <si>
    <t xml:space="preserve">Repayment of long-term borrowings </t>
  </si>
  <si>
    <t>Leasehold right</t>
  </si>
  <si>
    <t xml:space="preserve">Trade accounts receivable and </t>
  </si>
  <si>
    <t xml:space="preserve">   unbilled receivables</t>
  </si>
  <si>
    <t>Deposits for purchase of land</t>
  </si>
  <si>
    <t>Deposits pledged as collateral</t>
  </si>
  <si>
    <t>Intangible assets</t>
  </si>
  <si>
    <t>Real estate projects under development</t>
  </si>
  <si>
    <t>Dividends paid</t>
  </si>
  <si>
    <t>Finance costs paid</t>
  </si>
  <si>
    <t>Deposit on land purchasing - related parties</t>
  </si>
  <si>
    <t xml:space="preserve">   cash equivalents</t>
  </si>
  <si>
    <t>Total comprehensive income for the year</t>
  </si>
  <si>
    <t>31 December</t>
  </si>
  <si>
    <t>For the year ended 31 December</t>
  </si>
  <si>
    <t>Other long-term investments</t>
  </si>
  <si>
    <t>Realisation of deferred rental income</t>
  </si>
  <si>
    <t>Deferred tax assets</t>
  </si>
  <si>
    <t xml:space="preserve">   Unappropriated</t>
  </si>
  <si>
    <r>
      <t xml:space="preserve">Profit </t>
    </r>
    <r>
      <rPr>
        <b/>
        <sz val="11"/>
        <rFont val="Times New Roman"/>
        <family val="1"/>
      </rPr>
      <t>for the year</t>
    </r>
  </si>
  <si>
    <r>
      <t>Profit</t>
    </r>
    <r>
      <rPr>
        <b/>
        <sz val="11"/>
        <rFont val="Times New Roman"/>
        <family val="1"/>
      </rPr>
      <t xml:space="preserve"> for the year</t>
    </r>
  </si>
  <si>
    <r>
      <t xml:space="preserve">       </t>
    </r>
    <r>
      <rPr>
        <sz val="11"/>
        <rFont val="Times New Roman"/>
        <family val="1"/>
      </rPr>
      <t xml:space="preserve"> </t>
    </r>
  </si>
  <si>
    <t>Depreciation and amortisation</t>
  </si>
  <si>
    <t>(in Baht)</t>
  </si>
  <si>
    <t>Comprehensive income for the year</t>
  </si>
  <si>
    <t>Current portion of finance lease liabilities</t>
  </si>
  <si>
    <t>Net increase (decrease) in cash and</t>
  </si>
  <si>
    <t>Seperate financial statements</t>
  </si>
  <si>
    <t>Current investments</t>
  </si>
  <si>
    <t>Long-term debentures</t>
  </si>
  <si>
    <t>Net cash outflow on acquisition of subsidiary</t>
  </si>
  <si>
    <t>Proceeds from issue of debentures</t>
  </si>
  <si>
    <t xml:space="preserve">Total transactions with owners, records directly </t>
  </si>
  <si>
    <t>Transactions with owners, recorded directly in equity</t>
  </si>
  <si>
    <t>Trade accounts receivable</t>
  </si>
  <si>
    <t>Deferred tax liabilities</t>
  </si>
  <si>
    <t>Revenue from sale of real estate</t>
  </si>
  <si>
    <t>Cost of sale of real estate</t>
  </si>
  <si>
    <t>M.K. Real Estate Development Public Company Limited and its Subsidiaries</t>
  </si>
  <si>
    <t>Investments in subsidiaries</t>
  </si>
  <si>
    <t>Revenue from golf services</t>
  </si>
  <si>
    <t>Cost of golf services</t>
  </si>
  <si>
    <t>Share of loss of investments in associates</t>
  </si>
  <si>
    <t xml:space="preserve">         a change in control</t>
  </si>
  <si>
    <t xml:space="preserve">   in equity</t>
  </si>
  <si>
    <t>Profit for the year</t>
  </si>
  <si>
    <t>Increase in investment properties</t>
  </si>
  <si>
    <t>Decrease (increase) in current investments</t>
  </si>
  <si>
    <t>Investment properties</t>
  </si>
  <si>
    <t>Supplement disclosures of cash flows information</t>
  </si>
  <si>
    <t>Current portion of long-term debentures</t>
  </si>
  <si>
    <t>Revenue from rental and rendering of services</t>
  </si>
  <si>
    <t>Revenue from management of real estate</t>
  </si>
  <si>
    <t>Cost of  rental and rendering of services</t>
  </si>
  <si>
    <t>Cost of management of real estate</t>
  </si>
  <si>
    <t>Unrealised gain on current investments</t>
  </si>
  <si>
    <t>Acquisition of non-controlling interest without</t>
  </si>
  <si>
    <t>Profit (loss) attributable to:</t>
  </si>
  <si>
    <t>Land held for development</t>
  </si>
  <si>
    <t xml:space="preserve">   and joint venture</t>
  </si>
  <si>
    <t>Net cash outflow on acquisition of joint venture</t>
  </si>
  <si>
    <t>Statement of financial position</t>
  </si>
  <si>
    <t>Statement of comprehensive income</t>
  </si>
  <si>
    <t xml:space="preserve">Statement of changes in equity </t>
  </si>
  <si>
    <t>Statement of cash flows</t>
  </si>
  <si>
    <t>Non-cash transactions</t>
  </si>
  <si>
    <t xml:space="preserve">   real estate projects under development</t>
  </si>
  <si>
    <t xml:space="preserve">   a change in control</t>
  </si>
  <si>
    <t xml:space="preserve">      Legal reserve</t>
  </si>
  <si>
    <t>8, 9</t>
  </si>
  <si>
    <t>Finance lease liabilities</t>
  </si>
  <si>
    <t>Customers' deposits</t>
  </si>
  <si>
    <t>Repayment of debentures</t>
  </si>
  <si>
    <t>Investments in associates</t>
  </si>
  <si>
    <t>Investments in joint venture</t>
  </si>
  <si>
    <t>Decrease (increase) in deposits pledged as collateral</t>
  </si>
  <si>
    <r>
      <t xml:space="preserve">Profit </t>
    </r>
    <r>
      <rPr>
        <b/>
        <sz val="11"/>
        <rFont val="Times New Roman"/>
        <family val="1"/>
      </rPr>
      <t>before income tax expense</t>
    </r>
  </si>
  <si>
    <t xml:space="preserve">   Acquisition of non-controlling interests without</t>
  </si>
  <si>
    <t>Current portion of long-term borrowings</t>
  </si>
  <si>
    <t>Long-term borrowings</t>
  </si>
  <si>
    <t>Other non-current provisions</t>
  </si>
  <si>
    <t>Share premium on ordinary shares</t>
  </si>
  <si>
    <t>Revenues</t>
  </si>
  <si>
    <t>Total revenues</t>
  </si>
  <si>
    <t>Share premium</t>
  </si>
  <si>
    <t xml:space="preserve">Adjustments to reconcile profit to </t>
  </si>
  <si>
    <t xml:space="preserve">   cash receipts (payments)</t>
  </si>
  <si>
    <t xml:space="preserve">   subsidiary</t>
  </si>
  <si>
    <t xml:space="preserve">Share of loss of investments in associates </t>
  </si>
  <si>
    <t>Acquisition of leasehold right</t>
  </si>
  <si>
    <t>Acquisition of intangible assets</t>
  </si>
  <si>
    <t xml:space="preserve">Net cash from (used in) financing activities  </t>
  </si>
  <si>
    <t xml:space="preserve">Consolidated </t>
  </si>
  <si>
    <t xml:space="preserve">Separate </t>
  </si>
  <si>
    <t>Short-term loans to related parties</t>
  </si>
  <si>
    <t>Short-term loans from related parties</t>
  </si>
  <si>
    <t>Short-term loans from other parties</t>
  </si>
  <si>
    <t>Gain on sale of investments and investments income</t>
  </si>
  <si>
    <t xml:space="preserve">on </t>
  </si>
  <si>
    <t>ordinary shares</t>
  </si>
  <si>
    <t xml:space="preserve">Legal </t>
  </si>
  <si>
    <t>reserve</t>
  </si>
  <si>
    <t xml:space="preserve">   Dividends to owners of the Company</t>
  </si>
  <si>
    <t xml:space="preserve">   Dividends to owners of subsidiary</t>
  </si>
  <si>
    <t xml:space="preserve">    Profit for the year</t>
  </si>
  <si>
    <t xml:space="preserve">   Change in ownership interrest in subsidiary</t>
  </si>
  <si>
    <t>Distributions to owners of the Company</t>
  </si>
  <si>
    <t>Total distributions to owners of the Company</t>
  </si>
  <si>
    <t>on</t>
  </si>
  <si>
    <t>Non-current provisions for employee benefits</t>
  </si>
  <si>
    <t>Distribution costs</t>
  </si>
  <si>
    <t>Year ended 31 December 2018</t>
  </si>
  <si>
    <t>Balance at 1 January 2018</t>
  </si>
  <si>
    <t>Balance at 31 December 2018</t>
  </si>
  <si>
    <t>Proceeds from short-term loans to related parties</t>
  </si>
  <si>
    <t>Increase in short-term loans to related parties</t>
  </si>
  <si>
    <r>
      <t xml:space="preserve">Capitalised amortisation of leasehold rights </t>
    </r>
    <r>
      <rPr>
        <sz val="12"/>
        <rFont val="Times New Roman"/>
        <family val="1"/>
      </rPr>
      <t>to</t>
    </r>
  </si>
  <si>
    <t xml:space="preserve">Net cash from operating activities </t>
  </si>
  <si>
    <t>Repayment of  short-term loans from related parties</t>
  </si>
  <si>
    <t xml:space="preserve">   Dividend to owners of the Company</t>
  </si>
  <si>
    <t xml:space="preserve">   Profit for the year</t>
  </si>
  <si>
    <t>Short-term debentures</t>
  </si>
  <si>
    <t xml:space="preserve">   Total change in ownership interrest in subsidiary</t>
  </si>
  <si>
    <t>Unrealised loss on exchange rate</t>
  </si>
  <si>
    <t>Increase in short-term loans from related parties</t>
  </si>
  <si>
    <t>Short-term loans to other parties</t>
  </si>
  <si>
    <t xml:space="preserve">Non-current provisions for </t>
  </si>
  <si>
    <t xml:space="preserve">   employee benefits</t>
  </si>
  <si>
    <t xml:space="preserve">   financial institutions</t>
  </si>
  <si>
    <t>Short-term borrowings from</t>
  </si>
  <si>
    <t xml:space="preserve">Trade and other accounts payable </t>
  </si>
  <si>
    <t>Transfers other non-current assets to leasehold right</t>
  </si>
  <si>
    <t>Year ended 31 December 2019</t>
  </si>
  <si>
    <t>Balance at 1 January 2019</t>
  </si>
  <si>
    <t>Balance at 31 December 2019</t>
  </si>
  <si>
    <t>4, 16</t>
  </si>
  <si>
    <t>Gain on disposal of investment properties</t>
  </si>
  <si>
    <t xml:space="preserve">   Share-based payment transactions</t>
  </si>
  <si>
    <t xml:space="preserve">   Stock dividends</t>
  </si>
  <si>
    <t>Warrants</t>
  </si>
  <si>
    <t xml:space="preserve">   Distributions to owners of the parent</t>
  </si>
  <si>
    <t xml:space="preserve">   Total distributions to owners  of the parent</t>
  </si>
  <si>
    <t>Transfer to legal reserve</t>
  </si>
  <si>
    <t>(Gain) loss on disposal of equipment and intangible assets</t>
  </si>
  <si>
    <t>Share-based payment</t>
  </si>
  <si>
    <t>Acquisition of other long-term investment</t>
  </si>
  <si>
    <t>Proceeds from sale of investment properties, net</t>
  </si>
  <si>
    <t>Transfers real estate projects under development to</t>
  </si>
  <si>
    <t xml:space="preserve">   investment properties </t>
  </si>
  <si>
    <t xml:space="preserve">Acquisitions of buildings and equipment for which payments </t>
  </si>
  <si>
    <t xml:space="preserve">   have not yet been made</t>
  </si>
  <si>
    <t xml:space="preserve">Transfers advance payment for constructions to </t>
  </si>
  <si>
    <t xml:space="preserve">   plant and equipment</t>
  </si>
  <si>
    <t>Other comprehensive income</t>
  </si>
  <si>
    <t>Items that will not be reclassified to profit or loss</t>
  </si>
  <si>
    <t>Losses on remeasurements of defined benefit plans</t>
  </si>
  <si>
    <t xml:space="preserve">   net of tax</t>
  </si>
  <si>
    <t xml:space="preserve">Gain on disposal of investments in associates and </t>
  </si>
  <si>
    <t xml:space="preserve">        -</t>
  </si>
  <si>
    <t xml:space="preserve">  another subsidiary</t>
  </si>
  <si>
    <t>Increase in short-term loans from other parties, net</t>
  </si>
  <si>
    <t>Loss on written-off of other non-current assets</t>
  </si>
  <si>
    <t>the parent</t>
  </si>
  <si>
    <t>Decrease (increase) in short-term loans to other party, net</t>
  </si>
  <si>
    <t>Acquisition of equipment under finance leases</t>
  </si>
  <si>
    <t>Transfers deposit for purchase of  land  to</t>
  </si>
  <si>
    <t xml:space="preserve">Acquisition of subsidiary by transferring its investment in </t>
  </si>
  <si>
    <t>9, 12</t>
  </si>
  <si>
    <t>9, 14</t>
  </si>
  <si>
    <t>Equity attributable of the parent</t>
  </si>
  <si>
    <t xml:space="preserve">Other comprehensive income for the year, </t>
  </si>
  <si>
    <t xml:space="preserve">   Owners of the parent</t>
  </si>
  <si>
    <t>20, 28</t>
  </si>
  <si>
    <t>Net cash generated from operating</t>
  </si>
  <si>
    <t>Acquisition of buildings and equipment</t>
  </si>
  <si>
    <t>Proceeds from sale of buildings and equipment</t>
  </si>
  <si>
    <t xml:space="preserve">Repayment of short-term loans from related parties by </t>
  </si>
  <si>
    <t xml:space="preserve">   transferring  promissory notes</t>
  </si>
  <si>
    <t>Increase in short-term borrowings from financial institutions</t>
  </si>
  <si>
    <t>Cash and cash equivalents at beginning of year</t>
  </si>
  <si>
    <t>Cash and cash equivalents at ending of year</t>
  </si>
  <si>
    <t>Acquisition of subsidiary by transferring  promissory notes</t>
  </si>
  <si>
    <t>Transfers property, plant and equipment to</t>
  </si>
  <si>
    <t>Net cash inflow on disposal of subsidiary</t>
  </si>
  <si>
    <t xml:space="preserve">   property, plant and equipment</t>
  </si>
  <si>
    <t xml:space="preserve">Net cash used in investing activities  </t>
  </si>
  <si>
    <t>Basic earnings per share</t>
  </si>
  <si>
    <t xml:space="preserve"> 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</si>
</sst>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_(* #,##0.0000_);_(* \(#,##0.0000\);_(* &quot;-&quot;????_);_(@_)"/>
    <numFmt numFmtId="170" formatCode="_(* #,##0_);_(* \(#,##0\);_(* &quot;-&quot;????_);_(@_)"/>
    <numFmt numFmtId="171" formatCode="_(* #,##0.00_);_(* \(#,##0.00\);_(* &quot;-&quot;????_);_(@_)"/>
    <numFmt numFmtId="172" formatCode="_(* #,##0.0_);_(* \(#,##0.0\);_(* &quot;-&quot;????_);_(@_)"/>
  </numFmts>
  <fonts count="29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2"/>
      <color indexed="9"/>
      <name val="Times New Roman"/>
      <family val="1"/>
    </font>
    <font>
      <i/>
      <sz val="12"/>
      <color indexed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i/>
      <sz val="15"/>
      <name val="Angsana New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</cellStyleXfs>
  <cellXfs count="303">
    <xf numFmtId="0" fontId="0" fillId="0" borderId="0" xfId="0"/>
    <xf numFmtId="0" fontId="2" fillId="0" borderId="0" xfId="0" applyFont="1" applyFill="1" applyAlignment="1">
      <alignment horizontal="left"/>
    </xf>
    <xf numFmtId="168" fontId="9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>
      <alignment wrapText="1"/>
    </xf>
    <xf numFmtId="0" fontId="8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0" fontId="11" fillId="0" borderId="0" xfId="0" applyFont="1" applyFill="1" applyAlignment="1"/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wrapText="1"/>
    </xf>
    <xf numFmtId="37" fontId="9" fillId="0" borderId="0" xfId="0" applyNumberFormat="1" applyFont="1" applyFill="1" applyAlignment="1">
      <alignment horizontal="right"/>
    </xf>
    <xf numFmtId="168" fontId="9" fillId="0" borderId="0" xfId="0" applyNumberFormat="1" applyFont="1" applyFill="1" applyAlignment="1"/>
    <xf numFmtId="165" fontId="9" fillId="0" borderId="0" xfId="1" applyFont="1" applyFill="1" applyAlignment="1">
      <alignment horizontal="center"/>
    </xf>
    <xf numFmtId="167" fontId="9" fillId="0" borderId="0" xfId="1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/>
    <xf numFmtId="37" fontId="9" fillId="0" borderId="0" xfId="0" applyNumberFormat="1" applyFont="1" applyFill="1" applyAlignment="1"/>
    <xf numFmtId="168" fontId="9" fillId="0" borderId="0" xfId="0" applyNumberFormat="1" applyFont="1" applyFill="1" applyBorder="1" applyAlignment="1">
      <alignment horizontal="right"/>
    </xf>
    <xf numFmtId="168" fontId="9" fillId="0" borderId="1" xfId="0" applyNumberFormat="1" applyFont="1" applyFill="1" applyBorder="1" applyAlignment="1">
      <alignment horizontal="right"/>
    </xf>
    <xf numFmtId="168" fontId="12" fillId="0" borderId="0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/>
    <xf numFmtId="37" fontId="12" fillId="0" borderId="0" xfId="0" applyNumberFormat="1" applyFont="1" applyFill="1" applyBorder="1" applyAlignment="1">
      <alignment horizontal="right"/>
    </xf>
    <xf numFmtId="168" fontId="9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12" fillId="0" borderId="0" xfId="0" applyNumberFormat="1" applyFont="1" applyFill="1" applyAlignment="1">
      <alignment horizontal="right"/>
    </xf>
    <xf numFmtId="165" fontId="9" fillId="0" borderId="0" xfId="1" applyFont="1" applyFill="1" applyBorder="1" applyAlignment="1"/>
    <xf numFmtId="0" fontId="12" fillId="0" borderId="0" xfId="0" applyFont="1" applyFill="1" applyAlignment="1">
      <alignment horizontal="right"/>
    </xf>
    <xf numFmtId="0" fontId="17" fillId="0" borderId="0" xfId="0" applyFont="1" applyFill="1" applyAlignment="1"/>
    <xf numFmtId="0" fontId="18" fillId="0" borderId="0" xfId="0" applyFont="1" applyFill="1" applyAlignment="1"/>
    <xf numFmtId="165" fontId="17" fillId="0" borderId="0" xfId="1" applyFont="1" applyFill="1" applyAlignment="1"/>
    <xf numFmtId="0" fontId="9" fillId="0" borderId="0" xfId="0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/>
    <xf numFmtId="164" fontId="9" fillId="0" borderId="1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37" fontId="12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164" fontId="9" fillId="0" borderId="0" xfId="2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4" fontId="9" fillId="0" borderId="0" xfId="1" applyNumberFormat="1" applyFont="1" applyFill="1" applyAlignment="1">
      <alignment horizontal="center"/>
    </xf>
    <xf numFmtId="37" fontId="9" fillId="0" borderId="0" xfId="0" applyNumberFormat="1" applyFont="1" applyFill="1" applyAlignment="1">
      <alignment vertical="center"/>
    </xf>
    <xf numFmtId="167" fontId="9" fillId="0" borderId="0" xfId="2" applyNumberFormat="1" applyFont="1" applyFill="1" applyAlignment="1">
      <alignment horizontal="right" vertical="center"/>
    </xf>
    <xf numFmtId="0" fontId="19" fillId="0" borderId="0" xfId="0" applyFont="1" applyFill="1" applyAlignment="1"/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164" fontId="24" fillId="0" borderId="0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Fill="1"/>
    <xf numFmtId="164" fontId="9" fillId="0" borderId="0" xfId="0" applyNumberFormat="1" applyFont="1" applyFill="1"/>
    <xf numFmtId="164" fontId="9" fillId="0" borderId="0" xfId="0" applyNumberFormat="1" applyFont="1" applyFill="1" applyBorder="1" applyAlignment="1">
      <alignment horizontal="right"/>
    </xf>
    <xf numFmtId="165" fontId="9" fillId="0" borderId="0" xfId="2" applyNumberFormat="1" applyFont="1" applyFill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164" fontId="9" fillId="0" borderId="0" xfId="2" applyNumberFormat="1" applyFont="1" applyFill="1" applyAlignment="1">
      <alignment horizontal="center"/>
    </xf>
    <xf numFmtId="165" fontId="12" fillId="0" borderId="0" xfId="0" applyNumberFormat="1" applyFont="1" applyFill="1" applyBorder="1" applyAlignment="1">
      <alignment horizontal="right"/>
    </xf>
    <xf numFmtId="164" fontId="12" fillId="0" borderId="0" xfId="2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vertical="top" wrapText="1"/>
    </xf>
    <xf numFmtId="167" fontId="9" fillId="0" borderId="0" xfId="2" applyNumberFormat="1" applyFont="1" applyFill="1" applyAlignment="1">
      <alignment horizontal="center"/>
    </xf>
    <xf numFmtId="164" fontId="12" fillId="0" borderId="0" xfId="2" applyNumberFormat="1" applyFont="1" applyFill="1" applyAlignment="1">
      <alignment horizontal="center"/>
    </xf>
    <xf numFmtId="164" fontId="9" fillId="0" borderId="0" xfId="0" quotePrefix="1" applyNumberFormat="1" applyFont="1" applyFill="1" applyBorder="1" applyAlignment="1">
      <alignment horizontal="right"/>
    </xf>
    <xf numFmtId="167" fontId="12" fillId="0" borderId="2" xfId="2" applyNumberFormat="1" applyFont="1" applyFill="1" applyBorder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9" fontId="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8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/>
    <xf numFmtId="167" fontId="9" fillId="0" borderId="0" xfId="0" applyNumberFormat="1" applyFont="1" applyFill="1" applyAlignment="1">
      <alignment vertical="center"/>
    </xf>
    <xf numFmtId="167" fontId="9" fillId="0" borderId="1" xfId="0" applyNumberFormat="1" applyFont="1" applyFill="1" applyBorder="1" applyAlignment="1">
      <alignment vertical="center"/>
    </xf>
    <xf numFmtId="167" fontId="9" fillId="0" borderId="1" xfId="2" applyNumberFormat="1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horizontal="center"/>
    </xf>
    <xf numFmtId="164" fontId="12" fillId="0" borderId="0" xfId="2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center"/>
    </xf>
    <xf numFmtId="170" fontId="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/>
    <xf numFmtId="167" fontId="12" fillId="0" borderId="3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2" fillId="0" borderId="1" xfId="1" applyNumberFormat="1" applyFont="1" applyFill="1" applyBorder="1" applyAlignment="1">
      <alignment horizontal="right"/>
    </xf>
    <xf numFmtId="167" fontId="5" fillId="0" borderId="0" xfId="0" applyNumberFormat="1" applyFont="1" applyFill="1" applyAlignment="1"/>
    <xf numFmtId="167" fontId="11" fillId="0" borderId="0" xfId="0" applyNumberFormat="1" applyFont="1" applyFill="1" applyAlignment="1"/>
    <xf numFmtId="167" fontId="9" fillId="0" borderId="0" xfId="0" applyNumberFormat="1" applyFont="1" applyFill="1" applyAlignment="1"/>
    <xf numFmtId="167" fontId="9" fillId="0" borderId="0" xfId="0" applyNumberFormat="1" applyFont="1" applyFill="1" applyAlignment="1">
      <alignment horizontal="right" wrapText="1"/>
    </xf>
    <xf numFmtId="167" fontId="12" fillId="0" borderId="3" xfId="0" applyNumberFormat="1" applyFont="1" applyFill="1" applyBorder="1" applyAlignment="1">
      <alignment horizontal="right"/>
    </xf>
    <xf numFmtId="167" fontId="12" fillId="0" borderId="2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167" fontId="17" fillId="0" borderId="0" xfId="1" applyNumberFormat="1" applyFont="1" applyFill="1" applyAlignment="1"/>
    <xf numFmtId="167" fontId="9" fillId="0" borderId="0" xfId="0" applyNumberFormat="1" applyFont="1" applyFill="1" applyBorder="1" applyAlignment="1"/>
    <xf numFmtId="164" fontId="12" fillId="0" borderId="0" xfId="1" quotePrefix="1" applyNumberFormat="1" applyFont="1" applyFill="1" applyBorder="1" applyAlignment="1">
      <alignment horizontal="center"/>
    </xf>
    <xf numFmtId="164" fontId="12" fillId="0" borderId="2" xfId="2" applyNumberFormat="1" applyFont="1" applyFill="1" applyBorder="1" applyAlignment="1">
      <alignment horizontal="center"/>
    </xf>
    <xf numFmtId="0" fontId="19" fillId="0" borderId="0" xfId="0" applyFont="1" applyFill="1" applyBorder="1" applyAlignment="1"/>
    <xf numFmtId="0" fontId="12" fillId="0" borderId="0" xfId="0" applyFont="1" applyFill="1" applyBorder="1" applyAlignment="1"/>
    <xf numFmtId="164" fontId="9" fillId="0" borderId="0" xfId="2" applyNumberFormat="1" applyFont="1" applyFill="1" applyAlignment="1">
      <alignment horizontal="right"/>
    </xf>
    <xf numFmtId="167" fontId="9" fillId="0" borderId="0" xfId="2" applyNumberFormat="1" applyFont="1" applyFill="1" applyAlignment="1">
      <alignment horizontal="right"/>
    </xf>
    <xf numFmtId="169" fontId="9" fillId="0" borderId="0" xfId="0" applyNumberFormat="1" applyFont="1" applyFill="1" applyBorder="1" applyAlignment="1">
      <alignment horizontal="center"/>
    </xf>
    <xf numFmtId="164" fontId="9" fillId="0" borderId="0" xfId="2" applyNumberFormat="1" applyFont="1" applyFill="1" applyAlignment="1"/>
    <xf numFmtId="164" fontId="12" fillId="0" borderId="0" xfId="0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right"/>
    </xf>
    <xf numFmtId="167" fontId="9" fillId="0" borderId="1" xfId="0" applyNumberFormat="1" applyFont="1" applyFill="1" applyBorder="1" applyAlignment="1">
      <alignment horizontal="right"/>
    </xf>
    <xf numFmtId="167" fontId="12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Alignment="1"/>
    <xf numFmtId="0" fontId="14" fillId="0" borderId="0" xfId="0" applyFont="1" applyFill="1" applyAlignment="1"/>
    <xf numFmtId="168" fontId="15" fillId="0" borderId="0" xfId="0" applyNumberFormat="1" applyFont="1" applyFill="1" applyAlignment="1">
      <alignment horizontal="right"/>
    </xf>
    <xf numFmtId="165" fontId="9" fillId="0" borderId="0" xfId="1" applyFont="1" applyFill="1" applyAlignment="1"/>
    <xf numFmtId="37" fontId="12" fillId="0" borderId="0" xfId="0" applyNumberFormat="1" applyFont="1" applyFill="1" applyAlignment="1"/>
    <xf numFmtId="164" fontId="12" fillId="0" borderId="0" xfId="0" applyNumberFormat="1" applyFont="1" applyFill="1" applyAlignment="1"/>
    <xf numFmtId="164" fontId="9" fillId="0" borderId="0" xfId="1" applyNumberFormat="1" applyFont="1" applyFill="1" applyBorder="1" applyAlignment="1">
      <alignment horizontal="center"/>
    </xf>
    <xf numFmtId="168" fontId="16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>
      <alignment horizontal="right"/>
    </xf>
    <xf numFmtId="37" fontId="9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165" fontId="12" fillId="0" borderId="0" xfId="2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top" wrapText="1"/>
    </xf>
    <xf numFmtId="0" fontId="22" fillId="0" borderId="0" xfId="0" applyFont="1" applyFill="1" applyAlignment="1"/>
    <xf numFmtId="165" fontId="12" fillId="0" borderId="0" xfId="2" applyNumberFormat="1" applyFont="1" applyFill="1" applyBorder="1" applyAlignment="1">
      <alignment horizontal="center"/>
    </xf>
    <xf numFmtId="164" fontId="12" fillId="0" borderId="2" xfId="2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37" fontId="9" fillId="0" borderId="0" xfId="2" applyNumberFormat="1" applyFont="1" applyFill="1" applyAlignment="1">
      <alignment vertical="center"/>
    </xf>
    <xf numFmtId="165" fontId="9" fillId="0" borderId="0" xfId="2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6" fontId="14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9" fontId="9" fillId="0" borderId="0" xfId="1" quotePrefix="1" applyNumberFormat="1" applyFont="1" applyFill="1" applyBorder="1" applyAlignment="1">
      <alignment horizontal="center"/>
    </xf>
    <xf numFmtId="169" fontId="12" fillId="0" borderId="0" xfId="1" quotePrefix="1" applyNumberFormat="1" applyFont="1" applyFill="1" applyBorder="1" applyAlignment="1">
      <alignment horizontal="center"/>
    </xf>
    <xf numFmtId="167" fontId="9" fillId="0" borderId="0" xfId="2" applyNumberFormat="1" applyFont="1" applyFill="1" applyBorder="1" applyAlignment="1">
      <alignment horizontal="right"/>
    </xf>
    <xf numFmtId="170" fontId="12" fillId="0" borderId="1" xfId="1" quotePrefix="1" applyNumberFormat="1" applyFont="1" applyFill="1" applyBorder="1" applyAlignment="1">
      <alignment horizontal="center"/>
    </xf>
    <xf numFmtId="167" fontId="12" fillId="0" borderId="2" xfId="2" applyNumberFormat="1" applyFont="1" applyFill="1" applyBorder="1" applyAlignment="1">
      <alignment horizontal="right"/>
    </xf>
    <xf numFmtId="167" fontId="12" fillId="0" borderId="3" xfId="2" applyNumberFormat="1" applyFont="1" applyFill="1" applyBorder="1" applyAlignment="1">
      <alignment horizontal="right"/>
    </xf>
    <xf numFmtId="170" fontId="9" fillId="0" borderId="1" xfId="0" applyNumberFormat="1" applyFont="1" applyFill="1" applyBorder="1" applyAlignment="1">
      <alignment horizontal="center"/>
    </xf>
    <xf numFmtId="170" fontId="9" fillId="0" borderId="1" xfId="1" quotePrefix="1" applyNumberFormat="1" applyFont="1" applyFill="1" applyBorder="1" applyAlignment="1">
      <alignment horizontal="center"/>
    </xf>
    <xf numFmtId="170" fontId="12" fillId="0" borderId="0" xfId="0" applyNumberFormat="1" applyFont="1" applyFill="1" applyBorder="1" applyAlignment="1">
      <alignment horizontal="right"/>
    </xf>
    <xf numFmtId="170" fontId="9" fillId="0" borderId="0" xfId="0" applyNumberFormat="1" applyFont="1" applyFill="1" applyBorder="1" applyAlignment="1">
      <alignment horizontal="right"/>
    </xf>
    <xf numFmtId="169" fontId="9" fillId="0" borderId="4" xfId="1" quotePrefix="1" applyNumberFormat="1" applyFont="1" applyFill="1" applyBorder="1" applyAlignment="1">
      <alignment horizontal="center"/>
    </xf>
    <xf numFmtId="170" fontId="9" fillId="0" borderId="4" xfId="1" quotePrefix="1" applyNumberFormat="1" applyFont="1" applyFill="1" applyBorder="1" applyAlignment="1">
      <alignment horizontal="center"/>
    </xf>
    <xf numFmtId="167" fontId="19" fillId="0" borderId="0" xfId="1" applyNumberFormat="1" applyFont="1" applyFill="1" applyAlignment="1"/>
    <xf numFmtId="37" fontId="12" fillId="0" borderId="0" xfId="0" applyNumberFormat="1" applyFont="1" applyFill="1" applyBorder="1" applyAlignment="1"/>
    <xf numFmtId="37" fontId="9" fillId="0" borderId="1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/>
    <xf numFmtId="164" fontId="9" fillId="0" borderId="4" xfId="1" quotePrefix="1" applyNumberFormat="1" applyFont="1" applyFill="1" applyBorder="1" applyAlignment="1">
      <alignment horizontal="center"/>
    </xf>
    <xf numFmtId="164" fontId="9" fillId="0" borderId="4" xfId="2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vertical="center"/>
    </xf>
    <xf numFmtId="165" fontId="9" fillId="0" borderId="0" xfId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8" fontId="9" fillId="0" borderId="4" xfId="0" applyNumberFormat="1" applyFont="1" applyFill="1" applyBorder="1" applyAlignment="1">
      <alignment horizontal="right"/>
    </xf>
    <xf numFmtId="168" fontId="9" fillId="0" borderId="4" xfId="0" applyNumberFormat="1" applyFont="1" applyFill="1" applyBorder="1" applyAlignment="1"/>
    <xf numFmtId="168" fontId="12" fillId="0" borderId="0" xfId="0" applyNumberFormat="1" applyFont="1" applyFill="1" applyBorder="1" applyAlignment="1"/>
    <xf numFmtId="167" fontId="12" fillId="0" borderId="1" xfId="0" applyNumberFormat="1" applyFont="1" applyFill="1" applyBorder="1" applyAlignment="1">
      <alignment horizontal="right"/>
    </xf>
    <xf numFmtId="170" fontId="9" fillId="0" borderId="0" xfId="0" applyNumberFormat="1" applyFont="1" applyFill="1" applyBorder="1" applyAlignment="1">
      <alignment horizontal="center"/>
    </xf>
    <xf numFmtId="169" fontId="0" fillId="0" borderId="0" xfId="0" applyNumberFormat="1" applyFont="1" applyFill="1" applyBorder="1" applyAlignment="1">
      <alignment horizontal="right"/>
    </xf>
    <xf numFmtId="169" fontId="0" fillId="0" borderId="1" xfId="0" quotePrefix="1" applyNumberFormat="1" applyFont="1" applyFill="1" applyBorder="1" applyAlignment="1">
      <alignment horizontal="center"/>
    </xf>
    <xf numFmtId="170" fontId="0" fillId="0" borderId="0" xfId="0" applyNumberFormat="1" applyFill="1" applyBorder="1" applyAlignment="1">
      <alignment vertical="center"/>
    </xf>
    <xf numFmtId="169" fontId="0" fillId="0" borderId="1" xfId="0" applyNumberFormat="1" applyFont="1" applyFill="1" applyBorder="1" applyAlignment="1">
      <alignment horizontal="right"/>
    </xf>
    <xf numFmtId="170" fontId="12" fillId="0" borderId="1" xfId="0" applyNumberFormat="1" applyFont="1" applyFill="1" applyBorder="1" applyAlignment="1">
      <alignment horizontal="center"/>
    </xf>
    <xf numFmtId="170" fontId="12" fillId="0" borderId="0" xfId="0" applyNumberFormat="1" applyFont="1" applyFill="1" applyBorder="1" applyAlignment="1">
      <alignment horizontal="center"/>
    </xf>
    <xf numFmtId="167" fontId="12" fillId="0" borderId="0" xfId="2" applyNumberFormat="1" applyFont="1" applyFill="1" applyAlignment="1">
      <alignment horizontal="center"/>
    </xf>
    <xf numFmtId="170" fontId="12" fillId="0" borderId="3" xfId="0" applyNumberFormat="1" applyFont="1" applyFill="1" applyBorder="1" applyAlignment="1">
      <alignment horizontal="center"/>
    </xf>
    <xf numFmtId="164" fontId="25" fillId="0" borderId="0" xfId="0" applyNumberFormat="1" applyFont="1" applyFill="1" applyBorder="1" applyAlignment="1">
      <alignment horizontal="right"/>
    </xf>
    <xf numFmtId="167" fontId="24" fillId="0" borderId="0" xfId="0" applyNumberFormat="1" applyFont="1" applyFill="1" applyBorder="1" applyAlignment="1">
      <alignment horizontal="center" wrapText="1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left"/>
    </xf>
    <xf numFmtId="170" fontId="26" fillId="0" borderId="0" xfId="0" applyNumberFormat="1" applyFont="1" applyFill="1" applyBorder="1" applyAlignment="1">
      <alignment horizontal="center"/>
    </xf>
    <xf numFmtId="170" fontId="25" fillId="0" borderId="0" xfId="2" applyNumberFormat="1" applyFont="1" applyFill="1" applyAlignment="1">
      <alignment horizontal="center"/>
    </xf>
    <xf numFmtId="165" fontId="26" fillId="0" borderId="0" xfId="2" applyFont="1" applyFill="1" applyAlignment="1">
      <alignment horizontal="center"/>
    </xf>
    <xf numFmtId="170" fontId="26" fillId="0" borderId="1" xfId="0" applyNumberFormat="1" applyFont="1" applyFill="1" applyBorder="1" applyAlignment="1">
      <alignment horizontal="center"/>
    </xf>
    <xf numFmtId="170" fontId="9" fillId="0" borderId="0" xfId="0" applyNumberFormat="1" applyFont="1" applyFill="1" applyBorder="1" applyAlignment="1">
      <alignment horizontal="right" vertical="center"/>
    </xf>
    <xf numFmtId="169" fontId="0" fillId="0" borderId="0" xfId="0" applyNumberFormat="1" applyFont="1" applyFill="1" applyBorder="1" applyAlignment="1">
      <alignment horizontal="right" vertical="center"/>
    </xf>
    <xf numFmtId="169" fontId="9" fillId="0" borderId="1" xfId="1" quotePrefix="1" applyNumberFormat="1" applyFont="1" applyFill="1" applyBorder="1" applyAlignment="1">
      <alignment horizontal="center" vertical="center"/>
    </xf>
    <xf numFmtId="169" fontId="9" fillId="0" borderId="0" xfId="1" quotePrefix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70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9" fillId="0" borderId="1" xfId="0" quotePrefix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170" fontId="12" fillId="0" borderId="0" xfId="1" quotePrefix="1" applyNumberFormat="1" applyFont="1" applyFill="1" applyBorder="1" applyAlignment="1">
      <alignment horizontal="center"/>
    </xf>
    <xf numFmtId="170" fontId="9" fillId="0" borderId="0" xfId="1" quotePrefix="1" applyNumberFormat="1" applyFont="1" applyFill="1" applyBorder="1" applyAlignment="1">
      <alignment horizontal="center"/>
    </xf>
    <xf numFmtId="170" fontId="9" fillId="0" borderId="0" xfId="1" quotePrefix="1" applyNumberFormat="1" applyFont="1" applyFill="1" applyBorder="1" applyAlignment="1">
      <alignment horizontal="center" vertical="center"/>
    </xf>
    <xf numFmtId="39" fontId="12" fillId="0" borderId="2" xfId="0" applyNumberFormat="1" applyFont="1" applyFill="1" applyBorder="1" applyAlignment="1">
      <alignment vertical="center"/>
    </xf>
    <xf numFmtId="168" fontId="12" fillId="0" borderId="0" xfId="0" applyNumberFormat="1" applyFont="1" applyFill="1" applyAlignment="1">
      <alignment vertical="center"/>
    </xf>
    <xf numFmtId="168" fontId="12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 wrapText="1"/>
    </xf>
    <xf numFmtId="170" fontId="9" fillId="0" borderId="0" xfId="0" applyNumberFormat="1" applyFont="1" applyFill="1" applyBorder="1" applyAlignment="1">
      <alignment horizontal="center" vertical="center"/>
    </xf>
    <xf numFmtId="164" fontId="25" fillId="0" borderId="0" xfId="0" applyNumberFormat="1" applyFont="1" applyFill="1" applyBorder="1" applyAlignment="1">
      <alignment horizontal="right" vertical="center"/>
    </xf>
    <xf numFmtId="170" fontId="19" fillId="0" borderId="0" xfId="2" applyNumberFormat="1" applyFont="1" applyFill="1" applyAlignment="1">
      <alignment horizontal="left" vertical="top" indent="1"/>
    </xf>
    <xf numFmtId="171" fontId="9" fillId="0" borderId="0" xfId="0" applyNumberFormat="1" applyFont="1" applyFill="1" applyBorder="1" applyAlignment="1">
      <alignment horizontal="center"/>
    </xf>
    <xf numFmtId="170" fontId="27" fillId="0" borderId="3" xfId="2" applyNumberFormat="1" applyFont="1" applyFill="1" applyBorder="1" applyAlignment="1">
      <alignment horizontal="left" vertical="top" indent="1"/>
    </xf>
    <xf numFmtId="169" fontId="12" fillId="0" borderId="2" xfId="1" quotePrefix="1" applyNumberFormat="1" applyFont="1" applyFill="1" applyBorder="1" applyAlignment="1">
      <alignment horizontal="center"/>
    </xf>
    <xf numFmtId="167" fontId="21" fillId="0" borderId="0" xfId="2" applyNumberFormat="1" applyFont="1" applyFill="1" applyAlignment="1">
      <alignment horizontal="center"/>
    </xf>
    <xf numFmtId="165" fontId="21" fillId="0" borderId="0" xfId="2" applyFont="1" applyFill="1" applyAlignment="1">
      <alignment horizontal="center"/>
    </xf>
    <xf numFmtId="167" fontId="9" fillId="0" borderId="0" xfId="2" applyNumberFormat="1" applyFont="1" applyFill="1" applyBorder="1" applyAlignment="1">
      <alignment horizontal="center" vertical="center"/>
    </xf>
    <xf numFmtId="167" fontId="12" fillId="0" borderId="3" xfId="2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72" fontId="12" fillId="0" borderId="0" xfId="0" applyNumberFormat="1" applyFont="1" applyFill="1" applyBorder="1" applyAlignment="1">
      <alignment horizontal="center"/>
    </xf>
    <xf numFmtId="169" fontId="9" fillId="0" borderId="0" xfId="0" applyNumberFormat="1" applyFont="1" applyFill="1" applyBorder="1" applyAlignment="1">
      <alignment horizontal="right"/>
    </xf>
    <xf numFmtId="165" fontId="9" fillId="0" borderId="4" xfId="1" applyFont="1" applyFill="1" applyBorder="1" applyAlignment="1"/>
    <xf numFmtId="165" fontId="12" fillId="0" borderId="0" xfId="1" quotePrefix="1" applyFont="1" applyFill="1" applyBorder="1" applyAlignment="1">
      <alignment horizontal="center"/>
    </xf>
    <xf numFmtId="165" fontId="9" fillId="0" borderId="0" xfId="1" quotePrefix="1" applyFont="1" applyFill="1" applyBorder="1" applyAlignment="1">
      <alignment horizontal="center"/>
    </xf>
    <xf numFmtId="165" fontId="12" fillId="0" borderId="0" xfId="2" applyNumberFormat="1" applyFont="1" applyFill="1" applyBorder="1" applyAlignment="1">
      <alignment horizontal="right"/>
    </xf>
    <xf numFmtId="165" fontId="12" fillId="0" borderId="0" xfId="2" applyFont="1" applyFill="1" applyBorder="1" applyAlignment="1">
      <alignment horizontal="right"/>
    </xf>
    <xf numFmtId="169" fontId="12" fillId="0" borderId="4" xfId="1" quotePrefix="1" applyNumberFormat="1" applyFont="1" applyFill="1" applyBorder="1" applyAlignment="1">
      <alignment horizontal="right"/>
    </xf>
    <xf numFmtId="169" fontId="12" fillId="0" borderId="0" xfId="1" quotePrefix="1" applyNumberFormat="1" applyFont="1" applyFill="1" applyBorder="1" applyAlignment="1">
      <alignment horizontal="right"/>
    </xf>
    <xf numFmtId="170" fontId="19" fillId="0" borderId="1" xfId="2" applyNumberFormat="1" applyFont="1" applyFill="1" applyBorder="1" applyAlignment="1">
      <alignment horizontal="left" vertical="top" indent="1"/>
    </xf>
    <xf numFmtId="164" fontId="28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vertical="center"/>
    </xf>
    <xf numFmtId="164" fontId="9" fillId="0" borderId="1" xfId="1" quotePrefix="1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/>
    </xf>
    <xf numFmtId="167" fontId="12" fillId="0" borderId="1" xfId="2" applyNumberFormat="1" applyFont="1" applyFill="1" applyBorder="1" applyAlignment="1">
      <alignment horizontal="center" vertical="center"/>
    </xf>
    <xf numFmtId="167" fontId="21" fillId="0" borderId="0" xfId="2" applyNumberFormat="1" applyFont="1" applyFill="1" applyBorder="1" applyAlignment="1">
      <alignment horizontal="center"/>
    </xf>
    <xf numFmtId="165" fontId="21" fillId="0" borderId="0" xfId="2" applyFont="1" applyFill="1" applyBorder="1" applyAlignment="1">
      <alignment horizontal="center"/>
    </xf>
    <xf numFmtId="170" fontId="9" fillId="0" borderId="1" xfId="1" quotePrefix="1" applyNumberFormat="1" applyFont="1" applyFill="1" applyBorder="1" applyAlignment="1">
      <alignment horizontal="center" vertical="center"/>
    </xf>
    <xf numFmtId="164" fontId="25" fillId="0" borderId="0" xfId="2" applyNumberFormat="1" applyFont="1" applyFill="1" applyBorder="1" applyAlignment="1">
      <alignment horizontal="center"/>
    </xf>
    <xf numFmtId="170" fontId="25" fillId="0" borderId="0" xfId="1" quotePrefix="1" applyNumberFormat="1" applyFont="1" applyFill="1" applyBorder="1" applyAlignment="1">
      <alignment horizontal="center"/>
    </xf>
    <xf numFmtId="170" fontId="19" fillId="0" borderId="0" xfId="2" applyNumberFormat="1" applyFont="1" applyFill="1" applyAlignment="1">
      <alignment horizontal="center" vertical="top"/>
    </xf>
    <xf numFmtId="170" fontId="27" fillId="0" borderId="3" xfId="2" applyNumberFormat="1" applyFont="1" applyFill="1" applyBorder="1" applyAlignment="1">
      <alignment horizontal="center" vertical="top"/>
    </xf>
    <xf numFmtId="164" fontId="28" fillId="0" borderId="0" xfId="2" applyNumberFormat="1" applyFont="1" applyFill="1" applyBorder="1" applyAlignment="1">
      <alignment horizontal="center"/>
    </xf>
    <xf numFmtId="170" fontId="27" fillId="0" borderId="3" xfId="2" applyNumberFormat="1" applyFont="1" applyFill="1" applyBorder="1" applyAlignment="1">
      <alignment horizontal="left" vertical="center"/>
    </xf>
    <xf numFmtId="170" fontId="12" fillId="0" borderId="1" xfId="1" quotePrefix="1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27" fillId="0" borderId="3" xfId="2" applyNumberFormat="1" applyFont="1" applyFill="1" applyBorder="1" applyAlignment="1">
      <alignment horizontal="center" vertical="center"/>
    </xf>
    <xf numFmtId="170" fontId="9" fillId="0" borderId="1" xfId="0" applyNumberFormat="1" applyFont="1" applyFill="1" applyBorder="1" applyAlignment="1">
      <alignment horizontal="center" vertical="center"/>
    </xf>
    <xf numFmtId="170" fontId="27" fillId="0" borderId="5" xfId="2" applyNumberFormat="1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167" fontId="3" fillId="0" borderId="0" xfId="0" applyNumberFormat="1" applyFont="1" applyFill="1" applyAlignment="1"/>
    <xf numFmtId="167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tabSelected="1" zoomScaleNormal="100" zoomScaleSheetLayoutView="80" workbookViewId="0">
      <selection activeCell="A3" sqref="A3"/>
    </sheetView>
  </sheetViews>
  <sheetFormatPr defaultColWidth="9" defaultRowHeight="18.75" customHeight="1" x14ac:dyDescent="0.25"/>
  <cols>
    <col min="1" max="1" width="35.125" style="144" customWidth="1"/>
    <col min="2" max="2" width="6.375" style="13" customWidth="1"/>
    <col min="3" max="3" width="1" style="144" customWidth="1"/>
    <col min="4" max="4" width="15.125" style="290" customWidth="1"/>
    <col min="5" max="5" width="1" style="144" customWidth="1"/>
    <col min="6" max="6" width="15.125" style="290" customWidth="1"/>
    <col min="7" max="7" width="1" style="144" customWidth="1"/>
    <col min="8" max="8" width="15.125" style="144" customWidth="1"/>
    <col min="9" max="9" width="1" style="144" customWidth="1"/>
    <col min="10" max="10" width="15.125" style="144" customWidth="1"/>
    <col min="11" max="11" width="8.625" style="144" customWidth="1"/>
    <col min="12" max="12" width="8.125" style="144" customWidth="1"/>
    <col min="13" max="16384" width="9" style="144"/>
  </cols>
  <sheetData>
    <row r="1" spans="1:12" s="12" customFormat="1" ht="18.75" customHeight="1" x14ac:dyDescent="0.3">
      <c r="A1" s="7" t="s">
        <v>102</v>
      </c>
      <c r="B1" s="11"/>
      <c r="D1" s="122"/>
      <c r="F1" s="122"/>
    </row>
    <row r="2" spans="1:12" s="14" customFormat="1" ht="18.75" customHeight="1" x14ac:dyDescent="0.25">
      <c r="A2" s="1" t="s">
        <v>125</v>
      </c>
      <c r="B2" s="13"/>
      <c r="D2" s="123"/>
      <c r="F2" s="123"/>
    </row>
    <row r="3" spans="1:12" s="8" customFormat="1" ht="18.75" customHeight="1" x14ac:dyDescent="0.25">
      <c r="A3" s="3"/>
      <c r="B3" s="9"/>
      <c r="D3" s="124"/>
      <c r="F3" s="124"/>
    </row>
    <row r="4" spans="1:12" s="8" customFormat="1" ht="18.75" customHeight="1" x14ac:dyDescent="0.25">
      <c r="A4" s="3"/>
      <c r="B4" s="9"/>
      <c r="D4" s="291" t="s">
        <v>156</v>
      </c>
      <c r="E4" s="291"/>
      <c r="F4" s="291"/>
      <c r="H4" s="292" t="s">
        <v>157</v>
      </c>
      <c r="I4" s="292"/>
      <c r="J4" s="292"/>
    </row>
    <row r="5" spans="1:12" s="8" customFormat="1" ht="18.75" customHeight="1" x14ac:dyDescent="0.25">
      <c r="A5" s="10"/>
      <c r="B5" s="15"/>
      <c r="D5" s="292" t="s">
        <v>33</v>
      </c>
      <c r="E5" s="292"/>
      <c r="F5" s="292"/>
      <c r="G5" s="292"/>
      <c r="H5" s="292" t="s">
        <v>33</v>
      </c>
      <c r="I5" s="292"/>
      <c r="J5" s="292"/>
      <c r="K5" s="286"/>
      <c r="L5" s="286"/>
    </row>
    <row r="6" spans="1:12" s="8" customFormat="1" ht="18.75" customHeight="1" x14ac:dyDescent="0.25">
      <c r="C6" s="16"/>
      <c r="D6" s="294" t="s">
        <v>77</v>
      </c>
      <c r="E6" s="294"/>
      <c r="F6" s="294"/>
      <c r="G6" s="288"/>
      <c r="H6" s="295" t="s">
        <v>77</v>
      </c>
      <c r="I6" s="295"/>
      <c r="J6" s="295"/>
      <c r="K6" s="288"/>
      <c r="L6" s="288"/>
    </row>
    <row r="7" spans="1:12" s="8" customFormat="1" ht="18.75" customHeight="1" x14ac:dyDescent="0.25">
      <c r="A7" s="1" t="s">
        <v>9</v>
      </c>
      <c r="B7" s="287" t="s">
        <v>5</v>
      </c>
      <c r="C7" s="16"/>
      <c r="D7" s="16">
        <v>2019</v>
      </c>
      <c r="E7" s="16"/>
      <c r="F7" s="16">
        <v>2018</v>
      </c>
      <c r="G7" s="16"/>
      <c r="H7" s="16">
        <v>2019</v>
      </c>
      <c r="I7" s="16"/>
      <c r="J7" s="16">
        <v>2018</v>
      </c>
      <c r="K7" s="16"/>
      <c r="L7" s="16"/>
    </row>
    <row r="8" spans="1:12" s="8" customFormat="1" ht="18.75" customHeight="1" x14ac:dyDescent="0.25">
      <c r="A8" s="5"/>
      <c r="B8" s="287"/>
      <c r="C8" s="287"/>
      <c r="D8" s="293" t="s">
        <v>87</v>
      </c>
      <c r="E8" s="293"/>
      <c r="F8" s="293"/>
      <c r="G8" s="293"/>
      <c r="H8" s="293"/>
      <c r="I8" s="293"/>
      <c r="J8" s="293"/>
      <c r="K8" s="287"/>
      <c r="L8" s="287"/>
    </row>
    <row r="9" spans="1:12" s="8" customFormat="1" ht="18.75" customHeight="1" x14ac:dyDescent="0.25">
      <c r="A9" s="17" t="s">
        <v>8</v>
      </c>
      <c r="B9" s="18"/>
      <c r="C9" s="19"/>
      <c r="D9" s="125"/>
      <c r="F9" s="125"/>
      <c r="G9" s="19"/>
    </row>
    <row r="10" spans="1:12" s="8" customFormat="1" ht="18.75" customHeight="1" x14ac:dyDescent="0.25">
      <c r="A10" s="10" t="s">
        <v>6</v>
      </c>
      <c r="B10" s="18">
        <v>5</v>
      </c>
      <c r="C10" s="20"/>
      <c r="D10" s="24">
        <v>107417828</v>
      </c>
      <c r="E10" s="21"/>
      <c r="F10" s="24">
        <v>88017379</v>
      </c>
      <c r="G10" s="2"/>
      <c r="H10" s="2">
        <v>59986849</v>
      </c>
      <c r="I10" s="21"/>
      <c r="J10" s="2">
        <v>66246872</v>
      </c>
    </row>
    <row r="11" spans="1:12" s="8" customFormat="1" ht="21" customHeight="1" x14ac:dyDescent="0.25">
      <c r="A11" s="10" t="s">
        <v>92</v>
      </c>
      <c r="B11" s="18">
        <v>6</v>
      </c>
      <c r="C11" s="20"/>
      <c r="D11" s="228">
        <v>934767933</v>
      </c>
      <c r="E11" s="21"/>
      <c r="F11" s="228">
        <v>0</v>
      </c>
      <c r="G11" s="2"/>
      <c r="H11" s="228">
        <v>885739222</v>
      </c>
      <c r="I11" s="21"/>
      <c r="J11" s="228">
        <v>0</v>
      </c>
    </row>
    <row r="12" spans="1:12" s="8" customFormat="1" ht="21" customHeight="1" x14ac:dyDescent="0.25">
      <c r="A12" s="10" t="s">
        <v>98</v>
      </c>
      <c r="B12" s="18">
        <v>7</v>
      </c>
      <c r="C12" s="20"/>
      <c r="D12" s="24">
        <v>20641127</v>
      </c>
      <c r="E12" s="21"/>
      <c r="F12" s="24">
        <v>12358499</v>
      </c>
      <c r="G12" s="2"/>
      <c r="H12" s="228">
        <v>0</v>
      </c>
      <c r="I12" s="21"/>
      <c r="J12" s="24">
        <v>68706</v>
      </c>
    </row>
    <row r="13" spans="1:12" s="8" customFormat="1" ht="21" customHeight="1" x14ac:dyDescent="0.25">
      <c r="A13" s="10" t="s">
        <v>158</v>
      </c>
      <c r="B13" s="18">
        <v>4</v>
      </c>
      <c r="C13" s="20"/>
      <c r="D13" s="228">
        <v>0</v>
      </c>
      <c r="E13" s="21"/>
      <c r="F13" s="228">
        <v>0</v>
      </c>
      <c r="G13" s="2"/>
      <c r="H13" s="193">
        <v>2027000000</v>
      </c>
      <c r="I13" s="21"/>
      <c r="J13" s="193">
        <v>1187500000</v>
      </c>
    </row>
    <row r="14" spans="1:12" s="8" customFormat="1" ht="21" customHeight="1" x14ac:dyDescent="0.25">
      <c r="A14" s="10" t="s">
        <v>189</v>
      </c>
      <c r="B14" s="18"/>
      <c r="C14" s="20"/>
      <c r="D14" s="193">
        <v>100000000</v>
      </c>
      <c r="E14" s="21"/>
      <c r="F14" s="193">
        <v>111267340</v>
      </c>
      <c r="G14" s="2"/>
      <c r="H14" s="2">
        <v>100000000</v>
      </c>
      <c r="I14" s="21"/>
      <c r="J14" s="2">
        <v>100000000</v>
      </c>
    </row>
    <row r="15" spans="1:12" s="8" customFormat="1" ht="18.75" customHeight="1" x14ac:dyDescent="0.25">
      <c r="A15" s="10" t="s">
        <v>71</v>
      </c>
      <c r="B15" s="18" t="s">
        <v>133</v>
      </c>
      <c r="C15" s="20"/>
      <c r="D15" s="107">
        <v>5638899809</v>
      </c>
      <c r="E15" s="21"/>
      <c r="F15" s="107">
        <v>6607910441</v>
      </c>
      <c r="G15" s="78"/>
      <c r="H15" s="2">
        <v>4356076523</v>
      </c>
      <c r="I15" s="21"/>
      <c r="J15" s="2">
        <v>4460944173</v>
      </c>
    </row>
    <row r="16" spans="1:12" s="8" customFormat="1" ht="18.75" customHeight="1" x14ac:dyDescent="0.25">
      <c r="A16" s="10" t="s">
        <v>68</v>
      </c>
      <c r="B16" s="18"/>
      <c r="C16" s="20"/>
      <c r="D16" s="107">
        <v>33560975</v>
      </c>
      <c r="E16" s="21"/>
      <c r="F16" s="107">
        <v>76300000</v>
      </c>
      <c r="G16" s="78"/>
      <c r="H16" s="2">
        <v>33560975</v>
      </c>
      <c r="I16" s="21"/>
      <c r="J16" s="2">
        <v>76300000</v>
      </c>
    </row>
    <row r="17" spans="1:12" s="8" customFormat="1" ht="18.75" customHeight="1" x14ac:dyDescent="0.25">
      <c r="A17" s="10" t="s">
        <v>0</v>
      </c>
      <c r="B17" s="18"/>
      <c r="C17" s="20"/>
      <c r="D17" s="24">
        <v>71771784</v>
      </c>
      <c r="E17" s="21"/>
      <c r="F17" s="24">
        <f>43414008-1822337</f>
        <v>41591671</v>
      </c>
      <c r="G17" s="24"/>
      <c r="H17" s="2">
        <v>78645603</v>
      </c>
      <c r="I17" s="21"/>
      <c r="J17" s="2">
        <v>35146959</v>
      </c>
    </row>
    <row r="18" spans="1:12" s="8" customFormat="1" ht="18.75" customHeight="1" x14ac:dyDescent="0.25">
      <c r="A18" s="4" t="s">
        <v>46</v>
      </c>
      <c r="B18" s="18"/>
      <c r="C18" s="20"/>
      <c r="D18" s="126">
        <f>SUM(D10:D17)</f>
        <v>6907059456</v>
      </c>
      <c r="E18" s="25"/>
      <c r="F18" s="126">
        <f>SUM(F10:F17)</f>
        <v>6937445330</v>
      </c>
      <c r="G18" s="29"/>
      <c r="H18" s="126">
        <f>SUM(H10:H17)</f>
        <v>7541009172</v>
      </c>
      <c r="I18" s="25"/>
      <c r="J18" s="126">
        <f>SUM(J10:J17)</f>
        <v>5926206710</v>
      </c>
      <c r="K18" s="29"/>
      <c r="L18" s="29"/>
    </row>
    <row r="19" spans="1:12" s="8" customFormat="1" ht="18.75" customHeight="1" x14ac:dyDescent="0.25">
      <c r="A19" s="4"/>
      <c r="B19" s="18"/>
      <c r="C19" s="20"/>
      <c r="D19" s="24"/>
      <c r="E19" s="21"/>
      <c r="F19" s="24"/>
      <c r="G19" s="2"/>
      <c r="H19" s="21"/>
      <c r="I19" s="21"/>
      <c r="J19" s="21"/>
    </row>
    <row r="20" spans="1:12" s="8" customFormat="1" ht="18.75" customHeight="1" x14ac:dyDescent="0.25">
      <c r="A20" s="17" t="s">
        <v>11</v>
      </c>
      <c r="B20" s="18"/>
      <c r="C20" s="20"/>
      <c r="D20" s="24"/>
      <c r="E20" s="21"/>
      <c r="F20" s="24"/>
      <c r="G20" s="2"/>
      <c r="H20" s="21"/>
      <c r="I20" s="21"/>
      <c r="J20" s="21"/>
    </row>
    <row r="21" spans="1:12" s="8" customFormat="1" ht="18.75" customHeight="1" x14ac:dyDescent="0.25">
      <c r="A21" s="10" t="s">
        <v>69</v>
      </c>
      <c r="B21" s="18">
        <v>9</v>
      </c>
      <c r="C21" s="20"/>
      <c r="D21" s="23">
        <v>4649898</v>
      </c>
      <c r="E21" s="21"/>
      <c r="F21" s="23">
        <v>4920519</v>
      </c>
      <c r="G21" s="23"/>
      <c r="H21" s="2">
        <v>4070000</v>
      </c>
      <c r="I21" s="21"/>
      <c r="J21" s="2">
        <v>4283214</v>
      </c>
    </row>
    <row r="22" spans="1:12" s="8" customFormat="1" ht="18.75" customHeight="1" x14ac:dyDescent="0.25">
      <c r="A22" s="10" t="s">
        <v>137</v>
      </c>
      <c r="B22" s="18">
        <v>10</v>
      </c>
      <c r="C22" s="20"/>
      <c r="D22" s="23">
        <v>12998040</v>
      </c>
      <c r="E22" s="21"/>
      <c r="F22" s="23">
        <v>38784856</v>
      </c>
      <c r="G22" s="23"/>
      <c r="H22" s="228">
        <v>0</v>
      </c>
      <c r="I22" s="21"/>
      <c r="J22" s="228">
        <v>0</v>
      </c>
    </row>
    <row r="23" spans="1:12" s="8" customFormat="1" ht="18.75" customHeight="1" x14ac:dyDescent="0.25">
      <c r="A23" s="10" t="s">
        <v>103</v>
      </c>
      <c r="B23" s="18">
        <v>11</v>
      </c>
      <c r="C23" s="20"/>
      <c r="D23" s="228">
        <v>0</v>
      </c>
      <c r="E23" s="21"/>
      <c r="F23" s="228">
        <v>0</v>
      </c>
      <c r="G23" s="22"/>
      <c r="H23" s="193">
        <v>4819568483</v>
      </c>
      <c r="I23" s="21"/>
      <c r="J23" s="193">
        <v>4748323478</v>
      </c>
    </row>
    <row r="24" spans="1:12" s="8" customFormat="1" ht="18.75" customHeight="1" x14ac:dyDescent="0.25">
      <c r="A24" s="10" t="s">
        <v>138</v>
      </c>
      <c r="B24" s="18">
        <v>10</v>
      </c>
      <c r="C24" s="20"/>
      <c r="D24" s="24">
        <v>256245525</v>
      </c>
      <c r="E24" s="21"/>
      <c r="F24" s="24">
        <v>142102302</v>
      </c>
      <c r="G24" s="22"/>
      <c r="H24" s="228">
        <v>0</v>
      </c>
      <c r="I24" s="148"/>
      <c r="J24" s="228">
        <v>0</v>
      </c>
    </row>
    <row r="25" spans="1:12" s="8" customFormat="1" ht="18.75" customHeight="1" x14ac:dyDescent="0.25">
      <c r="A25" s="10" t="s">
        <v>79</v>
      </c>
      <c r="B25" s="18">
        <v>6</v>
      </c>
      <c r="C25" s="20"/>
      <c r="D25" s="23">
        <v>42143010</v>
      </c>
      <c r="E25" s="21"/>
      <c r="F25" s="23">
        <v>10125670</v>
      </c>
      <c r="G25" s="23"/>
      <c r="H25" s="2">
        <v>9186120</v>
      </c>
      <c r="I25" s="21"/>
      <c r="J25" s="2">
        <v>9186120</v>
      </c>
    </row>
    <row r="26" spans="1:12" s="8" customFormat="1" ht="18.75" customHeight="1" x14ac:dyDescent="0.25">
      <c r="A26" s="10" t="s">
        <v>122</v>
      </c>
      <c r="B26" s="18">
        <v>9</v>
      </c>
      <c r="C26" s="20"/>
      <c r="D26" s="23">
        <v>525416223</v>
      </c>
      <c r="E26" s="21"/>
      <c r="F26" s="23">
        <v>541411463</v>
      </c>
      <c r="G26" s="23"/>
      <c r="H26" s="2">
        <v>513296269</v>
      </c>
      <c r="I26" s="21"/>
      <c r="J26" s="2">
        <v>529291509</v>
      </c>
    </row>
    <row r="27" spans="1:12" s="8" customFormat="1" ht="18.75" customHeight="1" x14ac:dyDescent="0.25">
      <c r="A27" s="10" t="s">
        <v>112</v>
      </c>
      <c r="B27" s="18" t="s">
        <v>231</v>
      </c>
      <c r="C27" s="18"/>
      <c r="D27" s="23">
        <v>2119110859</v>
      </c>
      <c r="E27" s="21"/>
      <c r="F27" s="23">
        <f>2134321958+313063</f>
        <v>2134635021</v>
      </c>
      <c r="G27" s="23"/>
      <c r="H27" s="23">
        <v>23088781</v>
      </c>
      <c r="I27" s="21"/>
      <c r="J27" s="23">
        <v>6010280</v>
      </c>
    </row>
    <row r="28" spans="1:12" s="8" customFormat="1" ht="18.75" customHeight="1" x14ac:dyDescent="0.25">
      <c r="A28" s="10" t="s">
        <v>47</v>
      </c>
      <c r="B28" s="18">
        <v>13</v>
      </c>
      <c r="C28" s="18"/>
      <c r="D28" s="23">
        <v>4291729404</v>
      </c>
      <c r="E28" s="21"/>
      <c r="F28" s="23">
        <v>3660053738</v>
      </c>
      <c r="G28" s="23"/>
      <c r="H28" s="2">
        <v>1084729690</v>
      </c>
      <c r="I28" s="21"/>
      <c r="J28" s="2">
        <v>874825897</v>
      </c>
    </row>
    <row r="29" spans="1:12" s="8" customFormat="1" ht="18.75" customHeight="1" x14ac:dyDescent="0.25">
      <c r="A29" s="10" t="s">
        <v>65</v>
      </c>
      <c r="B29" s="18" t="s">
        <v>232</v>
      </c>
      <c r="C29" s="20"/>
      <c r="D29" s="23">
        <v>2368871249</v>
      </c>
      <c r="E29" s="21"/>
      <c r="F29" s="23">
        <f>2082930249+1509274</f>
        <v>2084439523</v>
      </c>
      <c r="G29" s="23"/>
      <c r="H29" s="2">
        <v>129921291</v>
      </c>
      <c r="I29" s="21"/>
      <c r="J29" s="2">
        <v>106749703</v>
      </c>
    </row>
    <row r="30" spans="1:12" s="8" customFormat="1" ht="18.75" customHeight="1" x14ac:dyDescent="0.25">
      <c r="A30" s="10" t="s">
        <v>70</v>
      </c>
      <c r="B30" s="18">
        <v>15</v>
      </c>
      <c r="C30" s="20"/>
      <c r="D30" s="23">
        <v>14363757</v>
      </c>
      <c r="E30" s="21"/>
      <c r="F30" s="23">
        <v>12858518</v>
      </c>
      <c r="G30" s="23"/>
      <c r="H30" s="2">
        <v>13781123</v>
      </c>
      <c r="I30" s="21"/>
      <c r="J30" s="2">
        <v>12298184</v>
      </c>
    </row>
    <row r="31" spans="1:12" s="8" customFormat="1" ht="18.75" customHeight="1" x14ac:dyDescent="0.25">
      <c r="A31" s="10" t="s">
        <v>81</v>
      </c>
      <c r="B31" s="18">
        <v>26</v>
      </c>
      <c r="C31" s="20"/>
      <c r="D31" s="23">
        <v>30933396</v>
      </c>
      <c r="E31" s="21"/>
      <c r="F31" s="23">
        <v>34800894</v>
      </c>
      <c r="G31" s="23"/>
      <c r="H31" s="2">
        <v>15977136</v>
      </c>
      <c r="I31" s="21"/>
      <c r="J31" s="2">
        <v>10079155</v>
      </c>
    </row>
    <row r="32" spans="1:12" s="8" customFormat="1" ht="18.75" customHeight="1" x14ac:dyDescent="0.25">
      <c r="A32" s="10" t="s">
        <v>3</v>
      </c>
      <c r="B32" s="18"/>
      <c r="C32" s="20"/>
      <c r="D32" s="24">
        <v>133331023</v>
      </c>
      <c r="E32" s="21"/>
      <c r="F32" s="24">
        <v>125188196</v>
      </c>
      <c r="G32" s="24"/>
      <c r="H32" s="2">
        <v>4500531</v>
      </c>
      <c r="I32" s="21"/>
      <c r="J32" s="2">
        <v>16595670</v>
      </c>
    </row>
    <row r="33" spans="1:12" s="8" customFormat="1" ht="18.75" customHeight="1" x14ac:dyDescent="0.25">
      <c r="A33" s="4" t="s">
        <v>13</v>
      </c>
      <c r="B33" s="18"/>
      <c r="C33" s="20"/>
      <c r="D33" s="126">
        <f>SUM(D21:D32)</f>
        <v>9799792384</v>
      </c>
      <c r="E33" s="25"/>
      <c r="F33" s="126">
        <f>SUM(F21:F32)</f>
        <v>8789320700</v>
      </c>
      <c r="G33" s="29"/>
      <c r="H33" s="126">
        <f>SUM(H21:H32)</f>
        <v>6618119424</v>
      </c>
      <c r="I33" s="25"/>
      <c r="J33" s="126">
        <f>SUM(J21:J32)</f>
        <v>6317643210</v>
      </c>
      <c r="K33" s="29"/>
      <c r="L33" s="29"/>
    </row>
    <row r="34" spans="1:12" s="8" customFormat="1" ht="18.75" customHeight="1" x14ac:dyDescent="0.25">
      <c r="A34" s="4"/>
      <c r="B34" s="18"/>
      <c r="C34" s="20"/>
      <c r="D34" s="24"/>
      <c r="E34" s="21"/>
      <c r="F34" s="24"/>
      <c r="G34" s="2"/>
      <c r="H34" s="21"/>
      <c r="I34" s="21"/>
      <c r="J34" s="21"/>
    </row>
    <row r="35" spans="1:12" s="8" customFormat="1" ht="18.75" customHeight="1" thickBot="1" x14ac:dyDescent="0.3">
      <c r="A35" s="4" t="s">
        <v>12</v>
      </c>
      <c r="B35" s="18"/>
      <c r="C35" s="20"/>
      <c r="D35" s="127">
        <f>D18+D33</f>
        <v>16706851840</v>
      </c>
      <c r="E35" s="25"/>
      <c r="F35" s="127">
        <f>F18+F33</f>
        <v>15726766030</v>
      </c>
      <c r="G35" s="29"/>
      <c r="H35" s="127">
        <f>H18+H33</f>
        <v>14159128596</v>
      </c>
      <c r="I35" s="25"/>
      <c r="J35" s="127">
        <f>J18+J33</f>
        <v>12243849920</v>
      </c>
      <c r="K35" s="29"/>
      <c r="L35" s="29"/>
    </row>
    <row r="36" spans="1:12" s="8" customFormat="1" ht="18.75" customHeight="1" thickTop="1" x14ac:dyDescent="0.25">
      <c r="B36" s="9"/>
      <c r="C36" s="26"/>
      <c r="D36" s="124"/>
      <c r="F36" s="124"/>
      <c r="G36" s="26"/>
    </row>
    <row r="37" spans="1:12" s="12" customFormat="1" ht="18.75" customHeight="1" x14ac:dyDescent="0.3">
      <c r="A37" s="7" t="s">
        <v>102</v>
      </c>
      <c r="B37" s="11"/>
      <c r="D37" s="124"/>
      <c r="E37" s="8"/>
      <c r="F37" s="124"/>
      <c r="G37" s="8"/>
      <c r="H37" s="8"/>
      <c r="I37" s="8"/>
      <c r="J37" s="8"/>
    </row>
    <row r="38" spans="1:12" s="14" customFormat="1" ht="18.75" customHeight="1" x14ac:dyDescent="0.25">
      <c r="A38" s="1" t="s">
        <v>125</v>
      </c>
      <c r="B38" s="13"/>
      <c r="D38" s="124"/>
      <c r="E38" s="8"/>
      <c r="F38" s="124"/>
      <c r="G38" s="8"/>
      <c r="H38" s="8"/>
      <c r="I38" s="8"/>
      <c r="J38" s="8"/>
    </row>
    <row r="39" spans="1:12" s="14" customFormat="1" ht="18.75" customHeight="1" x14ac:dyDescent="0.25">
      <c r="A39" s="1"/>
      <c r="B39" s="13"/>
      <c r="D39" s="124"/>
      <c r="E39" s="8"/>
      <c r="F39" s="124"/>
      <c r="G39" s="8"/>
      <c r="H39" s="8"/>
      <c r="I39" s="8"/>
      <c r="J39" s="8"/>
    </row>
    <row r="40" spans="1:12" s="8" customFormat="1" ht="18.75" customHeight="1" x14ac:dyDescent="0.25">
      <c r="A40" s="3"/>
      <c r="B40" s="9"/>
      <c r="D40" s="292" t="s">
        <v>156</v>
      </c>
      <c r="E40" s="292"/>
      <c r="F40" s="292"/>
      <c r="H40" s="292" t="s">
        <v>157</v>
      </c>
      <c r="I40" s="292"/>
      <c r="J40" s="292"/>
    </row>
    <row r="41" spans="1:12" s="8" customFormat="1" ht="18.75" customHeight="1" x14ac:dyDescent="0.25">
      <c r="A41" s="10"/>
      <c r="B41" s="15"/>
      <c r="D41" s="292" t="s">
        <v>33</v>
      </c>
      <c r="E41" s="292"/>
      <c r="F41" s="292"/>
      <c r="G41" s="292"/>
      <c r="H41" s="292" t="s">
        <v>33</v>
      </c>
      <c r="I41" s="292"/>
      <c r="J41" s="292"/>
    </row>
    <row r="42" spans="1:12" s="8" customFormat="1" ht="18.75" customHeight="1" x14ac:dyDescent="0.25">
      <c r="C42" s="16"/>
      <c r="D42" s="294" t="s">
        <v>77</v>
      </c>
      <c r="E42" s="294"/>
      <c r="F42" s="294"/>
      <c r="G42" s="288"/>
      <c r="H42" s="295" t="s">
        <v>77</v>
      </c>
      <c r="I42" s="295"/>
      <c r="J42" s="295"/>
      <c r="K42" s="288"/>
      <c r="L42" s="288"/>
    </row>
    <row r="43" spans="1:12" s="8" customFormat="1" ht="18.75" customHeight="1" x14ac:dyDescent="0.25">
      <c r="A43" s="1" t="s">
        <v>36</v>
      </c>
      <c r="B43" s="287" t="s">
        <v>5</v>
      </c>
      <c r="C43" s="16"/>
      <c r="D43" s="16">
        <v>2019</v>
      </c>
      <c r="E43" s="16"/>
      <c r="F43" s="16">
        <v>2018</v>
      </c>
      <c r="G43" s="16"/>
      <c r="H43" s="16">
        <v>2019</v>
      </c>
      <c r="I43" s="16"/>
      <c r="J43" s="16">
        <v>2018</v>
      </c>
      <c r="K43" s="16"/>
      <c r="L43" s="16"/>
    </row>
    <row r="44" spans="1:12" s="8" customFormat="1" ht="18.75" customHeight="1" x14ac:dyDescent="0.25">
      <c r="A44" s="5"/>
      <c r="B44" s="287"/>
      <c r="C44" s="287"/>
      <c r="D44" s="293" t="s">
        <v>87</v>
      </c>
      <c r="E44" s="293"/>
      <c r="F44" s="293"/>
      <c r="G44" s="293"/>
      <c r="H44" s="293"/>
      <c r="I44" s="293"/>
      <c r="J44" s="293"/>
    </row>
    <row r="45" spans="1:12" s="8" customFormat="1" ht="18.75" customHeight="1" x14ac:dyDescent="0.25">
      <c r="A45" s="17" t="s">
        <v>14</v>
      </c>
      <c r="B45" s="18"/>
      <c r="C45" s="20"/>
      <c r="D45" s="24"/>
      <c r="F45" s="24"/>
      <c r="G45" s="20"/>
    </row>
    <row r="46" spans="1:12" s="8" customFormat="1" ht="18.75" customHeight="1" x14ac:dyDescent="0.25">
      <c r="A46" s="8" t="s">
        <v>193</v>
      </c>
      <c r="B46" s="18"/>
      <c r="C46" s="20"/>
      <c r="D46" s="24"/>
      <c r="F46" s="24"/>
      <c r="G46" s="20"/>
    </row>
    <row r="47" spans="1:12" s="8" customFormat="1" ht="19.5" customHeight="1" x14ac:dyDescent="0.25">
      <c r="A47" s="8" t="s">
        <v>192</v>
      </c>
      <c r="B47" s="18">
        <v>16</v>
      </c>
      <c r="C47" s="20"/>
      <c r="D47" s="117">
        <v>736163090</v>
      </c>
      <c r="F47" s="117">
        <v>630000000</v>
      </c>
      <c r="G47" s="20"/>
      <c r="H47" s="44">
        <v>736163089</v>
      </c>
      <c r="J47" s="44">
        <v>630000000</v>
      </c>
    </row>
    <row r="48" spans="1:12" s="8" customFormat="1" ht="18.75" customHeight="1" x14ac:dyDescent="0.25">
      <c r="A48" s="10" t="s">
        <v>194</v>
      </c>
      <c r="B48" s="18"/>
      <c r="C48" s="20"/>
      <c r="D48" s="117">
        <v>322007051</v>
      </c>
      <c r="F48" s="117">
        <v>228373002</v>
      </c>
      <c r="G48" s="20"/>
      <c r="H48" s="44">
        <v>110818387</v>
      </c>
      <c r="I48" s="21"/>
      <c r="J48" s="44">
        <v>140560850</v>
      </c>
    </row>
    <row r="49" spans="1:12" s="8" customFormat="1" ht="18.75" customHeight="1" x14ac:dyDescent="0.25">
      <c r="A49" s="10" t="s">
        <v>142</v>
      </c>
      <c r="B49" s="18">
        <v>16</v>
      </c>
      <c r="C49" s="20"/>
      <c r="D49" s="186">
        <v>146350922</v>
      </c>
      <c r="E49" s="21"/>
      <c r="F49" s="186">
        <v>275119005</v>
      </c>
      <c r="G49" s="20"/>
      <c r="H49" s="193">
        <v>21998922</v>
      </c>
      <c r="I49" s="21"/>
      <c r="J49" s="193">
        <v>192336499</v>
      </c>
    </row>
    <row r="50" spans="1:12" s="8" customFormat="1" ht="18.75" customHeight="1" x14ac:dyDescent="0.25">
      <c r="A50" s="10" t="s">
        <v>185</v>
      </c>
      <c r="B50" s="18">
        <v>16</v>
      </c>
      <c r="C50" s="20"/>
      <c r="D50" s="117">
        <v>249813545</v>
      </c>
      <c r="E50" s="21"/>
      <c r="F50" s="117">
        <v>658267753</v>
      </c>
      <c r="G50" s="20"/>
      <c r="H50" s="116">
        <v>249813545</v>
      </c>
      <c r="I50" s="21"/>
      <c r="J50" s="116">
        <v>658267753</v>
      </c>
    </row>
    <row r="51" spans="1:12" s="8" customFormat="1" ht="18.75" customHeight="1" x14ac:dyDescent="0.25">
      <c r="A51" s="10" t="s">
        <v>114</v>
      </c>
      <c r="B51" s="18">
        <v>16</v>
      </c>
      <c r="C51" s="20"/>
      <c r="D51" s="117">
        <v>1153528007</v>
      </c>
      <c r="E51" s="21"/>
      <c r="F51" s="117">
        <v>686164067</v>
      </c>
      <c r="G51" s="20"/>
      <c r="H51" s="116">
        <v>999229519</v>
      </c>
      <c r="I51" s="21"/>
      <c r="J51" s="116">
        <v>499670994</v>
      </c>
    </row>
    <row r="52" spans="1:12" s="8" customFormat="1" ht="18.75" customHeight="1" x14ac:dyDescent="0.25">
      <c r="A52" s="10" t="s">
        <v>159</v>
      </c>
      <c r="B52" s="18" t="s">
        <v>199</v>
      </c>
      <c r="C52" s="20"/>
      <c r="D52" s="229">
        <v>0</v>
      </c>
      <c r="E52" s="211"/>
      <c r="F52" s="229">
        <v>0</v>
      </c>
      <c r="G52" s="20"/>
      <c r="H52" s="116">
        <v>30000000</v>
      </c>
      <c r="I52" s="21"/>
      <c r="J52" s="116">
        <v>202000000</v>
      </c>
    </row>
    <row r="53" spans="1:12" s="8" customFormat="1" ht="18.75" customHeight="1" x14ac:dyDescent="0.25">
      <c r="A53" s="10" t="s">
        <v>160</v>
      </c>
      <c r="B53" s="18">
        <v>16</v>
      </c>
      <c r="C53" s="20"/>
      <c r="D53" s="117">
        <v>638715015</v>
      </c>
      <c r="E53" s="21"/>
      <c r="F53" s="117">
        <v>352424891</v>
      </c>
      <c r="G53" s="20"/>
      <c r="H53" s="117">
        <v>156014776</v>
      </c>
      <c r="I53" s="21"/>
      <c r="J53" s="229">
        <v>0</v>
      </c>
    </row>
    <row r="54" spans="1:12" s="8" customFormat="1" ht="18.75" customHeight="1" x14ac:dyDescent="0.25">
      <c r="A54" s="10" t="s">
        <v>89</v>
      </c>
      <c r="B54" s="18">
        <v>16</v>
      </c>
      <c r="C54" s="20"/>
      <c r="D54" s="23">
        <v>1510578</v>
      </c>
      <c r="E54" s="21"/>
      <c r="F54" s="23">
        <v>1454317</v>
      </c>
      <c r="G54" s="20"/>
      <c r="H54" s="24">
        <v>893765</v>
      </c>
      <c r="I54" s="21"/>
      <c r="J54" s="24">
        <v>1190702</v>
      </c>
    </row>
    <row r="55" spans="1:12" s="8" customFormat="1" ht="18.75" customHeight="1" x14ac:dyDescent="0.25">
      <c r="A55" s="10" t="s">
        <v>48</v>
      </c>
      <c r="B55" s="18"/>
      <c r="C55" s="20"/>
      <c r="D55" s="23">
        <v>1626646</v>
      </c>
      <c r="E55" s="21"/>
      <c r="F55" s="23">
        <v>8114847</v>
      </c>
      <c r="G55" s="20"/>
      <c r="H55" s="44">
        <v>1615045</v>
      </c>
      <c r="I55" s="21"/>
      <c r="J55" s="44">
        <v>3956012</v>
      </c>
    </row>
    <row r="56" spans="1:12" s="8" customFormat="1" ht="18.75" customHeight="1" x14ac:dyDescent="0.25">
      <c r="A56" s="10" t="s">
        <v>135</v>
      </c>
      <c r="B56" s="18"/>
      <c r="C56" s="20"/>
      <c r="D56" s="23">
        <v>9092354</v>
      </c>
      <c r="E56" s="21"/>
      <c r="F56" s="23">
        <v>421986747</v>
      </c>
      <c r="G56" s="20"/>
      <c r="H56" s="44">
        <v>8640718</v>
      </c>
      <c r="I56" s="21"/>
      <c r="J56" s="44">
        <v>31093078</v>
      </c>
    </row>
    <row r="57" spans="1:12" s="8" customFormat="1" ht="18.75" customHeight="1" x14ac:dyDescent="0.25">
      <c r="A57" s="10" t="s">
        <v>4</v>
      </c>
      <c r="B57" s="18">
        <v>17</v>
      </c>
      <c r="C57" s="20"/>
      <c r="D57" s="23">
        <v>294781139</v>
      </c>
      <c r="E57" s="21"/>
      <c r="F57" s="23">
        <v>250059618</v>
      </c>
      <c r="G57" s="20"/>
      <c r="H57" s="44">
        <v>183648164</v>
      </c>
      <c r="I57" s="21"/>
      <c r="J57" s="44">
        <v>178185736</v>
      </c>
    </row>
    <row r="58" spans="1:12" s="8" customFormat="1" ht="18.75" customHeight="1" x14ac:dyDescent="0.25">
      <c r="A58" s="4" t="s">
        <v>15</v>
      </c>
      <c r="B58" s="18"/>
      <c r="C58" s="20"/>
      <c r="D58" s="118">
        <f>SUM(D47:D57)</f>
        <v>3553588347</v>
      </c>
      <c r="E58" s="25"/>
      <c r="F58" s="118">
        <f>SUM(F47:F57)</f>
        <v>3511964247</v>
      </c>
      <c r="G58" s="29"/>
      <c r="H58" s="118">
        <f>SUM(H47:H57)</f>
        <v>2498835930</v>
      </c>
      <c r="I58" s="25"/>
      <c r="J58" s="118">
        <f>SUM(J47:J57)</f>
        <v>2537261624</v>
      </c>
      <c r="K58" s="29"/>
      <c r="L58" s="29"/>
    </row>
    <row r="59" spans="1:12" s="8" customFormat="1" ht="20.25" customHeight="1" x14ac:dyDescent="0.25">
      <c r="A59" s="4"/>
      <c r="B59" s="18"/>
      <c r="C59" s="20"/>
      <c r="D59" s="23"/>
      <c r="E59" s="21"/>
      <c r="F59" s="23"/>
      <c r="G59" s="2"/>
      <c r="H59" s="21"/>
      <c r="I59" s="21"/>
      <c r="J59" s="21"/>
    </row>
    <row r="60" spans="1:12" s="8" customFormat="1" ht="18.75" customHeight="1" x14ac:dyDescent="0.25">
      <c r="A60" s="17" t="s">
        <v>16</v>
      </c>
      <c r="B60" s="18"/>
      <c r="C60" s="20"/>
      <c r="D60" s="23"/>
      <c r="E60" s="21"/>
      <c r="F60" s="23"/>
      <c r="G60" s="2"/>
      <c r="H60" s="21"/>
      <c r="I60" s="21"/>
      <c r="J60" s="21"/>
    </row>
    <row r="61" spans="1:12" s="8" customFormat="1" ht="18.75" customHeight="1" x14ac:dyDescent="0.25">
      <c r="A61" s="10" t="s">
        <v>143</v>
      </c>
      <c r="B61" s="18">
        <v>16</v>
      </c>
      <c r="C61" s="20"/>
      <c r="D61" s="119">
        <v>1887500437</v>
      </c>
      <c r="E61" s="2"/>
      <c r="F61" s="119">
        <v>2332076032</v>
      </c>
      <c r="G61" s="27"/>
      <c r="H61" s="107">
        <v>794102152</v>
      </c>
      <c r="I61" s="2"/>
      <c r="J61" s="107">
        <v>448972626</v>
      </c>
    </row>
    <row r="62" spans="1:12" s="8" customFormat="1" ht="18.75" customHeight="1" x14ac:dyDescent="0.25">
      <c r="A62" s="10" t="s">
        <v>93</v>
      </c>
      <c r="B62" s="18">
        <v>16</v>
      </c>
      <c r="C62" s="20"/>
      <c r="D62" s="119">
        <v>4150958137</v>
      </c>
      <c r="E62" s="2"/>
      <c r="F62" s="119">
        <v>2868085643</v>
      </c>
      <c r="G62" s="27"/>
      <c r="H62" s="109">
        <v>3818304797</v>
      </c>
      <c r="I62" s="2"/>
      <c r="J62" s="109">
        <v>2578639724</v>
      </c>
    </row>
    <row r="63" spans="1:12" s="8" customFormat="1" ht="18.75" customHeight="1" x14ac:dyDescent="0.25">
      <c r="A63" s="10" t="s">
        <v>134</v>
      </c>
      <c r="B63" s="18">
        <v>16</v>
      </c>
      <c r="C63" s="20"/>
      <c r="D63" s="119">
        <v>5238610</v>
      </c>
      <c r="E63" s="2"/>
      <c r="F63" s="119">
        <v>3963599</v>
      </c>
      <c r="G63" s="27"/>
      <c r="H63" s="109">
        <v>2250708</v>
      </c>
      <c r="I63" s="2"/>
      <c r="J63" s="109">
        <v>3177249</v>
      </c>
    </row>
    <row r="64" spans="1:12" s="8" customFormat="1" ht="18.75" customHeight="1" x14ac:dyDescent="0.25">
      <c r="A64" s="10" t="s">
        <v>99</v>
      </c>
      <c r="B64" s="18">
        <v>26</v>
      </c>
      <c r="C64" s="20"/>
      <c r="D64" s="24">
        <v>10116088</v>
      </c>
      <c r="E64" s="27"/>
      <c r="F64" s="24">
        <v>17285189</v>
      </c>
      <c r="G64" s="27"/>
      <c r="H64" s="229">
        <v>0</v>
      </c>
      <c r="I64" s="27"/>
      <c r="J64" s="229">
        <v>0</v>
      </c>
    </row>
    <row r="65" spans="1:12" s="8" customFormat="1" ht="18.75" customHeight="1" x14ac:dyDescent="0.25">
      <c r="A65" s="8" t="s">
        <v>190</v>
      </c>
    </row>
    <row r="66" spans="1:12" s="8" customFormat="1" ht="18.75" customHeight="1" x14ac:dyDescent="0.25">
      <c r="A66" s="8" t="s">
        <v>191</v>
      </c>
      <c r="B66" s="18">
        <v>18</v>
      </c>
      <c r="C66" s="20"/>
      <c r="D66" s="24">
        <v>78532153</v>
      </c>
      <c r="E66" s="27"/>
      <c r="F66" s="24">
        <v>52098748</v>
      </c>
      <c r="G66" s="27"/>
      <c r="H66" s="117">
        <v>73574536</v>
      </c>
      <c r="I66" s="27"/>
      <c r="J66" s="94">
        <v>49464665</v>
      </c>
    </row>
    <row r="67" spans="1:12" s="8" customFormat="1" ht="18.75" customHeight="1" x14ac:dyDescent="0.25">
      <c r="A67" s="10" t="s">
        <v>43</v>
      </c>
      <c r="B67" s="18">
        <v>19</v>
      </c>
      <c r="C67" s="20"/>
      <c r="D67" s="24">
        <v>225993536</v>
      </c>
      <c r="E67" s="2"/>
      <c r="F67" s="24">
        <v>295271986</v>
      </c>
      <c r="G67" s="27"/>
      <c r="H67" s="119">
        <v>58677986</v>
      </c>
      <c r="I67" s="2"/>
      <c r="J67" s="45">
        <v>57927845</v>
      </c>
    </row>
    <row r="68" spans="1:12" s="8" customFormat="1" ht="18.75" customHeight="1" x14ac:dyDescent="0.25">
      <c r="A68" s="4" t="s">
        <v>35</v>
      </c>
      <c r="B68" s="18"/>
      <c r="C68" s="20"/>
      <c r="D68" s="118">
        <f>SUM(D61:D67)</f>
        <v>6358338961</v>
      </c>
      <c r="E68" s="25"/>
      <c r="F68" s="118">
        <f>SUM(F61:F67)</f>
        <v>5568781197</v>
      </c>
      <c r="G68" s="29"/>
      <c r="H68" s="118">
        <f>SUM(H61:H67)</f>
        <v>4746910179</v>
      </c>
      <c r="I68" s="25"/>
      <c r="J68" s="118">
        <f>SUM(J61:J67)</f>
        <v>3138182109</v>
      </c>
      <c r="K68" s="29"/>
      <c r="L68" s="29"/>
    </row>
    <row r="69" spans="1:12" s="8" customFormat="1" ht="18.75" customHeight="1" x14ac:dyDescent="0.25">
      <c r="A69" s="4"/>
      <c r="B69" s="18"/>
      <c r="C69" s="20"/>
      <c r="D69" s="120"/>
      <c r="E69" s="30"/>
      <c r="F69" s="120"/>
      <c r="G69" s="29"/>
      <c r="H69" s="29"/>
      <c r="I69" s="30"/>
      <c r="J69" s="29"/>
    </row>
    <row r="70" spans="1:12" s="8" customFormat="1" ht="18.75" customHeight="1" x14ac:dyDescent="0.25">
      <c r="A70" s="4" t="s">
        <v>17</v>
      </c>
      <c r="B70" s="18"/>
      <c r="C70" s="20"/>
      <c r="D70" s="121">
        <f>D58+D68</f>
        <v>9911927308</v>
      </c>
      <c r="E70" s="21"/>
      <c r="F70" s="121">
        <f>F58+F68</f>
        <v>9080745444</v>
      </c>
      <c r="G70" s="29"/>
      <c r="H70" s="121">
        <f>H58+H68</f>
        <v>7245746109</v>
      </c>
      <c r="I70" s="21"/>
      <c r="J70" s="121">
        <f>J58+J68</f>
        <v>5675443733</v>
      </c>
      <c r="K70" s="29"/>
      <c r="L70" s="29"/>
    </row>
    <row r="71" spans="1:12" s="8" customFormat="1" ht="18.75" customHeight="1" x14ac:dyDescent="0.25">
      <c r="A71" s="5"/>
      <c r="B71" s="287"/>
      <c r="C71" s="287"/>
      <c r="D71" s="293"/>
      <c r="E71" s="293"/>
      <c r="F71" s="293"/>
      <c r="G71" s="293"/>
      <c r="H71" s="293"/>
      <c r="I71" s="293"/>
      <c r="J71" s="293"/>
    </row>
    <row r="72" spans="1:12" s="8" customFormat="1" ht="21.75" customHeight="1" x14ac:dyDescent="0.25">
      <c r="A72" s="17" t="s">
        <v>37</v>
      </c>
      <c r="B72" s="18"/>
      <c r="C72" s="26"/>
      <c r="D72" s="124"/>
      <c r="F72" s="124"/>
      <c r="G72" s="26"/>
      <c r="H72" s="21"/>
      <c r="J72" s="21"/>
    </row>
    <row r="73" spans="1:12" s="8" customFormat="1" ht="18.75" customHeight="1" x14ac:dyDescent="0.25">
      <c r="A73" s="10" t="s">
        <v>49</v>
      </c>
      <c r="B73" s="18">
        <v>20</v>
      </c>
      <c r="C73" s="26"/>
      <c r="D73" s="130"/>
      <c r="F73" s="130"/>
      <c r="G73" s="26"/>
      <c r="H73" s="21"/>
      <c r="J73" s="21"/>
    </row>
    <row r="74" spans="1:12" s="8" customFormat="1" ht="18.75" customHeight="1" thickBot="1" x14ac:dyDescent="0.3">
      <c r="A74" s="10" t="s">
        <v>29</v>
      </c>
      <c r="C74" s="26"/>
      <c r="D74" s="141">
        <v>1117211195</v>
      </c>
      <c r="E74" s="2"/>
      <c r="F74" s="141">
        <v>992010177</v>
      </c>
      <c r="G74" s="27"/>
      <c r="H74" s="32">
        <v>1117211195</v>
      </c>
      <c r="I74" s="2"/>
      <c r="J74" s="32">
        <v>992010177</v>
      </c>
      <c r="K74" s="27"/>
      <c r="L74" s="27"/>
    </row>
    <row r="75" spans="1:12" s="8" customFormat="1" ht="18.75" customHeight="1" thickTop="1" x14ac:dyDescent="0.25">
      <c r="A75" s="10" t="s">
        <v>18</v>
      </c>
      <c r="B75" s="18"/>
      <c r="C75" s="20"/>
      <c r="D75" s="24">
        <v>1091205066</v>
      </c>
      <c r="E75" s="8">
        <v>860384157</v>
      </c>
      <c r="F75" s="24">
        <f>F74</f>
        <v>992010177</v>
      </c>
      <c r="G75" s="20"/>
      <c r="H75" s="30">
        <v>1091205066</v>
      </c>
      <c r="J75" s="30">
        <f>J74</f>
        <v>992010177</v>
      </c>
    </row>
    <row r="76" spans="1:12" s="8" customFormat="1" ht="18.75" customHeight="1" x14ac:dyDescent="0.25">
      <c r="A76" s="8" t="s">
        <v>145</v>
      </c>
      <c r="B76" s="18">
        <v>20</v>
      </c>
      <c r="C76" s="26"/>
      <c r="D76" s="24">
        <v>1484159623</v>
      </c>
      <c r="E76" s="33"/>
      <c r="F76" s="24">
        <v>1484159623</v>
      </c>
      <c r="G76" s="35"/>
      <c r="H76" s="24">
        <v>1484159623</v>
      </c>
      <c r="I76" s="33"/>
      <c r="J76" s="24">
        <v>1484159623</v>
      </c>
    </row>
    <row r="77" spans="1:12" s="8" customFormat="1" ht="18.75" customHeight="1" x14ac:dyDescent="0.25">
      <c r="A77" s="8" t="s">
        <v>203</v>
      </c>
      <c r="B77" s="18">
        <v>20</v>
      </c>
      <c r="C77" s="26"/>
      <c r="D77" s="24">
        <v>1375352</v>
      </c>
      <c r="E77" s="33"/>
      <c r="F77" s="229">
        <v>0</v>
      </c>
      <c r="G77" s="35"/>
      <c r="H77" s="24">
        <v>1375352</v>
      </c>
      <c r="I77" s="33"/>
      <c r="J77" s="229">
        <v>0</v>
      </c>
    </row>
    <row r="78" spans="1:12" s="8" customFormat="1" ht="18.75" customHeight="1" x14ac:dyDescent="0.25">
      <c r="A78" s="10" t="s">
        <v>30</v>
      </c>
      <c r="B78" s="18"/>
      <c r="C78" s="26"/>
      <c r="D78" s="128"/>
      <c r="F78" s="128"/>
      <c r="G78" s="34"/>
      <c r="H78" s="34"/>
      <c r="J78" s="34"/>
    </row>
    <row r="79" spans="1:12" s="8" customFormat="1" ht="18.75" customHeight="1" x14ac:dyDescent="0.25">
      <c r="A79" s="10" t="s">
        <v>50</v>
      </c>
      <c r="B79" s="18"/>
      <c r="C79" s="26"/>
      <c r="D79" s="24"/>
      <c r="F79" s="24"/>
      <c r="G79" s="20"/>
      <c r="H79" s="34"/>
      <c r="J79" s="34"/>
    </row>
    <row r="80" spans="1:12" s="8" customFormat="1" ht="18.75" customHeight="1" x14ac:dyDescent="0.25">
      <c r="A80" s="10" t="s">
        <v>132</v>
      </c>
      <c r="B80" s="18">
        <v>21</v>
      </c>
      <c r="C80" s="26"/>
      <c r="D80" s="24">
        <v>111721120</v>
      </c>
      <c r="F80" s="24">
        <v>99201018</v>
      </c>
      <c r="G80" s="20"/>
      <c r="H80" s="34">
        <v>111721120</v>
      </c>
      <c r="J80" s="34">
        <v>99201018</v>
      </c>
    </row>
    <row r="81" spans="1:19" s="8" customFormat="1" ht="18.75" customHeight="1" x14ac:dyDescent="0.25">
      <c r="A81" s="10" t="s">
        <v>82</v>
      </c>
      <c r="B81" s="18"/>
      <c r="C81" s="20"/>
      <c r="D81" s="142">
        <v>4106463371</v>
      </c>
      <c r="F81" s="142">
        <v>4070649768</v>
      </c>
      <c r="G81" s="34"/>
      <c r="H81" s="28">
        <v>4224921326</v>
      </c>
      <c r="J81" s="28">
        <v>3993035369</v>
      </c>
      <c r="K81" s="27"/>
      <c r="L81" s="27"/>
    </row>
    <row r="82" spans="1:19" s="8" customFormat="1" ht="18.75" customHeight="1" x14ac:dyDescent="0.25">
      <c r="A82" s="4" t="s">
        <v>233</v>
      </c>
      <c r="B82" s="18"/>
      <c r="C82" s="20"/>
      <c r="D82" s="143">
        <f>SUM(D75:D81)</f>
        <v>6794924532</v>
      </c>
      <c r="E82" s="3"/>
      <c r="F82" s="143">
        <f>SUM(F75:F81)</f>
        <v>6646020586</v>
      </c>
      <c r="G82" s="36"/>
      <c r="H82" s="143">
        <f>SUM(H75:H81)</f>
        <v>6913382487</v>
      </c>
      <c r="I82" s="3"/>
      <c r="J82" s="143">
        <f>SUM(J75:J81)</f>
        <v>6568406187</v>
      </c>
    </row>
    <row r="83" spans="1:19" s="8" customFormat="1" ht="18.75" customHeight="1" x14ac:dyDescent="0.25">
      <c r="A83" s="10" t="s">
        <v>51</v>
      </c>
      <c r="B83" s="18"/>
      <c r="C83" s="20"/>
      <c r="D83" s="258">
        <v>0</v>
      </c>
      <c r="F83" s="258">
        <v>0</v>
      </c>
      <c r="G83" s="108"/>
      <c r="H83" s="258">
        <v>0</v>
      </c>
      <c r="I83" s="37"/>
      <c r="J83" s="258">
        <v>0</v>
      </c>
      <c r="K83" s="115"/>
      <c r="L83" s="115"/>
    </row>
    <row r="84" spans="1:19" s="8" customFormat="1" ht="18.75" customHeight="1" x14ac:dyDescent="0.25">
      <c r="A84" s="4" t="s">
        <v>38</v>
      </c>
      <c r="B84" s="18"/>
      <c r="C84" s="20"/>
      <c r="D84" s="126">
        <f>SUM(D82:D83)</f>
        <v>6794924532</v>
      </c>
      <c r="E84" s="3"/>
      <c r="F84" s="126">
        <f>SUM(F82:F83)</f>
        <v>6646020586</v>
      </c>
      <c r="G84" s="31"/>
      <c r="H84" s="126">
        <f>SUM(H82:H83)</f>
        <v>6913382487</v>
      </c>
      <c r="I84" s="3"/>
      <c r="J84" s="126">
        <f>SUM(J82:J83)</f>
        <v>6568406187</v>
      </c>
      <c r="K84" s="31"/>
      <c r="L84" s="31"/>
    </row>
    <row r="85" spans="1:19" s="8" customFormat="1" ht="18.75" customHeight="1" x14ac:dyDescent="0.25">
      <c r="A85" s="4"/>
      <c r="B85" s="18"/>
      <c r="C85" s="20"/>
      <c r="D85" s="24"/>
      <c r="F85" s="24"/>
      <c r="G85" s="20"/>
      <c r="H85" s="21"/>
      <c r="J85" s="21"/>
    </row>
    <row r="86" spans="1:19" s="8" customFormat="1" ht="15.75" thickBot="1" x14ac:dyDescent="0.3">
      <c r="A86" s="4" t="s">
        <v>39</v>
      </c>
      <c r="B86" s="9"/>
      <c r="C86" s="26"/>
      <c r="D86" s="127">
        <f>D70+D84</f>
        <v>16706851840</v>
      </c>
      <c r="E86" s="38"/>
      <c r="F86" s="127">
        <f>F70+F84</f>
        <v>15726766030</v>
      </c>
      <c r="G86" s="31"/>
      <c r="H86" s="127">
        <f>H70+H84</f>
        <v>14159128596</v>
      </c>
      <c r="I86" s="38"/>
      <c r="J86" s="127">
        <f>J70+J84</f>
        <v>12243849920</v>
      </c>
      <c r="K86" s="34"/>
      <c r="L86" s="34"/>
      <c r="M86" s="26"/>
      <c r="N86" s="26"/>
      <c r="O86" s="26"/>
      <c r="P86" s="26"/>
      <c r="Q86" s="26"/>
      <c r="R86" s="26"/>
      <c r="S86" s="26"/>
    </row>
    <row r="87" spans="1:19" s="39" customFormat="1" ht="18.75" customHeight="1" thickTop="1" x14ac:dyDescent="0.25">
      <c r="B87" s="40"/>
      <c r="D87" s="129"/>
      <c r="E87" s="41"/>
      <c r="F87" s="129"/>
      <c r="G87" s="41"/>
      <c r="H87" s="41"/>
      <c r="I87" s="41"/>
      <c r="J87" s="41"/>
    </row>
    <row r="88" spans="1:19" ht="18.75" customHeight="1" x14ac:dyDescent="0.25">
      <c r="D88" s="290">
        <f>D86-D35</f>
        <v>0</v>
      </c>
      <c r="E88" s="290">
        <f t="shared" ref="E88:J88" si="0">E86-E35</f>
        <v>0</v>
      </c>
      <c r="F88" s="290">
        <f>F86-F35</f>
        <v>0</v>
      </c>
      <c r="G88" s="290">
        <f t="shared" si="0"/>
        <v>0</v>
      </c>
      <c r="H88" s="290">
        <f t="shared" si="0"/>
        <v>0</v>
      </c>
      <c r="I88" s="290">
        <f t="shared" si="0"/>
        <v>0</v>
      </c>
      <c r="J88" s="290">
        <f t="shared" si="0"/>
        <v>0</v>
      </c>
    </row>
  </sheetData>
  <mergeCells count="15">
    <mergeCell ref="D71:J71"/>
    <mergeCell ref="D44:J44"/>
    <mergeCell ref="D8:J8"/>
    <mergeCell ref="D5:G5"/>
    <mergeCell ref="D41:G41"/>
    <mergeCell ref="D42:F42"/>
    <mergeCell ref="H42:J42"/>
    <mergeCell ref="D6:F6"/>
    <mergeCell ref="H6:J6"/>
    <mergeCell ref="H41:J41"/>
    <mergeCell ref="D4:F4"/>
    <mergeCell ref="H4:J4"/>
    <mergeCell ref="D40:F40"/>
    <mergeCell ref="H40:J40"/>
    <mergeCell ref="H5:J5"/>
  </mergeCells>
  <phoneticPr fontId="4" type="noConversion"/>
  <pageMargins left="0.8" right="0.8" top="0.48" bottom="0.5" header="0.5" footer="0.5"/>
  <pageSetup paperSize="9" scale="75" firstPageNumber="5" fitToHeight="0" orientation="portrait" useFirstPageNumber="1" r:id="rId1"/>
  <headerFooter alignWithMargins="0">
    <oddFooter>&amp;L&amp;11The accompanying notes form an integral part of the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Normal="100" zoomScaleSheetLayoutView="80" workbookViewId="0">
      <selection activeCell="A3" sqref="A3"/>
    </sheetView>
  </sheetViews>
  <sheetFormatPr defaultColWidth="9" defaultRowHeight="18.75" customHeight="1" x14ac:dyDescent="0.25"/>
  <cols>
    <col min="1" max="1" width="40.375" style="144" customWidth="1"/>
    <col min="2" max="2" width="6.375" style="182" customWidth="1"/>
    <col min="3" max="3" width="1" style="144" customWidth="1"/>
    <col min="4" max="4" width="13.625" style="144" customWidth="1"/>
    <col min="5" max="5" width="1" style="144" customWidth="1"/>
    <col min="6" max="6" width="13.625" style="144" customWidth="1"/>
    <col min="7" max="7" width="1" style="144" customWidth="1"/>
    <col min="8" max="8" width="13.625" style="144" customWidth="1"/>
    <col min="9" max="9" width="1" style="144" customWidth="1"/>
    <col min="10" max="10" width="13.625" style="144" customWidth="1"/>
    <col min="11" max="11" width="9" style="144"/>
    <col min="12" max="12" width="10.875" style="144" bestFit="1" customWidth="1"/>
    <col min="13" max="13" width="9" style="144"/>
    <col min="14" max="14" width="10.875" style="144" bestFit="1" customWidth="1"/>
    <col min="15" max="16384" width="9" style="144"/>
  </cols>
  <sheetData>
    <row r="1" spans="1:10" ht="18.75" customHeight="1" x14ac:dyDescent="0.3">
      <c r="A1" s="7" t="s">
        <v>102</v>
      </c>
      <c r="B1" s="181"/>
      <c r="C1" s="12"/>
      <c r="D1" s="12"/>
      <c r="E1" s="12"/>
      <c r="F1" s="12"/>
      <c r="G1" s="12"/>
      <c r="H1" s="12"/>
      <c r="I1" s="12"/>
      <c r="J1" s="12"/>
    </row>
    <row r="2" spans="1:10" ht="18.75" customHeight="1" x14ac:dyDescent="0.25">
      <c r="A2" s="145" t="s">
        <v>126</v>
      </c>
    </row>
    <row r="3" spans="1:10" ht="18.75" customHeight="1" x14ac:dyDescent="0.25">
      <c r="A3" s="3"/>
      <c r="B3" s="15"/>
      <c r="C3" s="8"/>
      <c r="D3" s="8"/>
      <c r="E3" s="8"/>
      <c r="F3" s="8"/>
      <c r="G3" s="8"/>
      <c r="H3" s="8"/>
      <c r="I3" s="8"/>
      <c r="J3" s="8"/>
    </row>
    <row r="4" spans="1:10" ht="18.75" customHeight="1" x14ac:dyDescent="0.25">
      <c r="A4" s="3"/>
      <c r="B4" s="15"/>
      <c r="C4" s="8"/>
      <c r="D4" s="292" t="s">
        <v>10</v>
      </c>
      <c r="E4" s="292"/>
      <c r="F4" s="292"/>
      <c r="G4" s="286"/>
      <c r="H4" s="292" t="s">
        <v>32</v>
      </c>
      <c r="I4" s="292"/>
      <c r="J4" s="292"/>
    </row>
    <row r="5" spans="1:10" ht="18.75" customHeight="1" x14ac:dyDescent="0.25">
      <c r="A5" s="5"/>
      <c r="B5" s="16"/>
      <c r="C5" s="16"/>
      <c r="D5" s="292" t="s">
        <v>33</v>
      </c>
      <c r="E5" s="292"/>
      <c r="F5" s="292"/>
      <c r="G5" s="286"/>
      <c r="H5" s="292" t="s">
        <v>33</v>
      </c>
      <c r="I5" s="292"/>
      <c r="J5" s="292"/>
    </row>
    <row r="6" spans="1:10" ht="18.75" customHeight="1" x14ac:dyDescent="0.25">
      <c r="A6" s="5"/>
      <c r="B6" s="16"/>
      <c r="C6" s="16"/>
      <c r="D6" s="295" t="s">
        <v>78</v>
      </c>
      <c r="E6" s="295"/>
      <c r="F6" s="295"/>
      <c r="G6" s="288"/>
      <c r="H6" s="295" t="s">
        <v>78</v>
      </c>
      <c r="I6" s="295"/>
      <c r="J6" s="295"/>
    </row>
    <row r="7" spans="1:10" ht="18.75" customHeight="1" x14ac:dyDescent="0.25">
      <c r="A7" s="5"/>
      <c r="B7" s="287" t="s">
        <v>5</v>
      </c>
      <c r="C7" s="16"/>
      <c r="D7" s="16">
        <v>2019</v>
      </c>
      <c r="E7" s="16"/>
      <c r="F7" s="16">
        <v>2018</v>
      </c>
      <c r="G7" s="16"/>
      <c r="H7" s="16">
        <v>2019</v>
      </c>
      <c r="I7" s="16"/>
      <c r="J7" s="16">
        <v>2018</v>
      </c>
    </row>
    <row r="8" spans="1:10" ht="18.75" customHeight="1" x14ac:dyDescent="0.25">
      <c r="A8" s="5"/>
      <c r="B8" s="287"/>
      <c r="C8" s="287"/>
      <c r="D8" s="293" t="s">
        <v>87</v>
      </c>
      <c r="E8" s="293"/>
      <c r="F8" s="293"/>
      <c r="G8" s="293"/>
      <c r="H8" s="293"/>
      <c r="I8" s="293"/>
      <c r="J8" s="293"/>
    </row>
    <row r="9" spans="1:10" ht="18.75" customHeight="1" x14ac:dyDescent="0.25">
      <c r="A9" s="146" t="s">
        <v>146</v>
      </c>
      <c r="B9" s="15"/>
      <c r="C9" s="8"/>
      <c r="D9" s="42"/>
      <c r="E9" s="8"/>
      <c r="F9" s="42"/>
      <c r="G9" s="42"/>
      <c r="H9" s="8"/>
      <c r="I9" s="8"/>
      <c r="J9" s="8"/>
    </row>
    <row r="10" spans="1:10" ht="18.75" customHeight="1" x14ac:dyDescent="0.25">
      <c r="A10" s="8" t="s">
        <v>100</v>
      </c>
      <c r="B10" s="15"/>
      <c r="C10" s="2"/>
      <c r="D10" s="2">
        <v>3936766462</v>
      </c>
      <c r="E10" s="21"/>
      <c r="F10" s="2">
        <v>4152925167</v>
      </c>
      <c r="H10" s="117">
        <v>2996483832</v>
      </c>
      <c r="J10" s="117">
        <v>3166480125</v>
      </c>
    </row>
    <row r="11" spans="1:10" ht="18.75" customHeight="1" x14ac:dyDescent="0.25">
      <c r="A11" s="8" t="s">
        <v>115</v>
      </c>
      <c r="B11" s="15"/>
      <c r="C11" s="2"/>
      <c r="D11" s="2">
        <v>341187933</v>
      </c>
      <c r="E11" s="21"/>
      <c r="F11" s="2">
        <v>252136720</v>
      </c>
      <c r="G11" s="2"/>
      <c r="H11" s="2">
        <v>6589637</v>
      </c>
      <c r="I11" s="21"/>
      <c r="J11" s="2">
        <v>14390565</v>
      </c>
    </row>
    <row r="12" spans="1:10" ht="18.75" customHeight="1" x14ac:dyDescent="0.25">
      <c r="A12" s="8" t="s">
        <v>104</v>
      </c>
      <c r="B12" s="15"/>
      <c r="C12" s="2"/>
      <c r="D12" s="2">
        <v>119768687</v>
      </c>
      <c r="E12" s="21"/>
      <c r="F12" s="2">
        <v>109249232</v>
      </c>
      <c r="G12" s="23"/>
      <c r="H12" s="23">
        <v>119768687</v>
      </c>
      <c r="I12" s="117"/>
      <c r="J12" s="23">
        <v>109249232</v>
      </c>
    </row>
    <row r="13" spans="1:10" ht="18.75" customHeight="1" x14ac:dyDescent="0.25">
      <c r="A13" s="8" t="s">
        <v>116</v>
      </c>
      <c r="B13" s="15"/>
      <c r="C13" s="2"/>
      <c r="D13" s="2">
        <v>40387971</v>
      </c>
      <c r="E13" s="21"/>
      <c r="F13" s="2">
        <v>32495939</v>
      </c>
      <c r="G13" s="23"/>
      <c r="H13" s="211">
        <v>0</v>
      </c>
      <c r="I13" s="21"/>
      <c r="J13" s="211">
        <v>0</v>
      </c>
    </row>
    <row r="14" spans="1:10" ht="18.75" customHeight="1" x14ac:dyDescent="0.25">
      <c r="A14" s="8" t="s">
        <v>161</v>
      </c>
      <c r="B14" s="182">
        <v>11</v>
      </c>
      <c r="C14" s="2"/>
      <c r="D14" s="2">
        <v>11174066</v>
      </c>
      <c r="E14" s="21"/>
      <c r="F14" s="2">
        <v>72307877</v>
      </c>
      <c r="G14" s="23"/>
      <c r="H14" s="23">
        <v>291814141</v>
      </c>
      <c r="I14" s="117"/>
      <c r="J14" s="23">
        <v>117073528</v>
      </c>
    </row>
    <row r="15" spans="1:10" ht="18.600000000000001" customHeight="1" x14ac:dyDescent="0.25">
      <c r="A15" s="8" t="s">
        <v>200</v>
      </c>
      <c r="B15" s="15">
        <v>12</v>
      </c>
      <c r="C15" s="2"/>
      <c r="D15" s="2">
        <v>79609977</v>
      </c>
      <c r="E15" s="21"/>
      <c r="F15" s="211">
        <v>0</v>
      </c>
      <c r="G15" s="23"/>
      <c r="H15" s="211">
        <v>0</v>
      </c>
      <c r="I15" s="117"/>
      <c r="J15" s="211">
        <v>0</v>
      </c>
    </row>
    <row r="16" spans="1:10" ht="18.75" customHeight="1" x14ac:dyDescent="0.25">
      <c r="A16" s="8" t="s">
        <v>1</v>
      </c>
      <c r="B16" s="15"/>
      <c r="C16" s="147"/>
      <c r="D16" s="28">
        <v>73790534</v>
      </c>
      <c r="E16" s="30"/>
      <c r="F16" s="28">
        <v>94023005</v>
      </c>
      <c r="G16" s="27"/>
      <c r="H16" s="28">
        <v>84498806</v>
      </c>
      <c r="I16" s="30"/>
      <c r="J16" s="28">
        <v>76346005</v>
      </c>
    </row>
    <row r="17" spans="1:10" ht="18.75" customHeight="1" x14ac:dyDescent="0.25">
      <c r="A17" s="3" t="s">
        <v>147</v>
      </c>
      <c r="B17" s="15"/>
      <c r="C17" s="147"/>
      <c r="D17" s="165">
        <f>SUM(D10:D16)</f>
        <v>4602685630</v>
      </c>
      <c r="E17" s="208"/>
      <c r="F17" s="165">
        <f>SUM(F10:F16)</f>
        <v>4713137940</v>
      </c>
      <c r="G17" s="29"/>
      <c r="H17" s="165">
        <f>SUM(H10:H16)</f>
        <v>3499155103</v>
      </c>
      <c r="I17" s="208"/>
      <c r="J17" s="165">
        <f>SUM(J10:J16)</f>
        <v>3483539455</v>
      </c>
    </row>
    <row r="18" spans="1:10" ht="18.75" customHeight="1" x14ac:dyDescent="0.25">
      <c r="A18" s="3"/>
      <c r="B18" s="15"/>
      <c r="C18" s="2"/>
      <c r="D18" s="206"/>
      <c r="E18" s="30"/>
      <c r="F18" s="206"/>
      <c r="G18" s="27"/>
      <c r="H18" s="207"/>
      <c r="I18" s="30"/>
      <c r="J18" s="259"/>
    </row>
    <row r="19" spans="1:10" ht="18.75" customHeight="1" x14ac:dyDescent="0.25">
      <c r="A19" s="146" t="s">
        <v>19</v>
      </c>
      <c r="B19" s="15"/>
      <c r="C19" s="2"/>
      <c r="D19" s="2"/>
      <c r="E19" s="21"/>
      <c r="F19" s="2"/>
      <c r="G19" s="2"/>
      <c r="H19" s="21"/>
      <c r="I19" s="21"/>
      <c r="J19" s="21"/>
    </row>
    <row r="20" spans="1:10" ht="18.75" customHeight="1" x14ac:dyDescent="0.25">
      <c r="A20" s="8" t="s">
        <v>101</v>
      </c>
      <c r="B20" s="15"/>
      <c r="C20" s="2"/>
      <c r="D20" s="2">
        <v>2754086911</v>
      </c>
      <c r="E20" s="21"/>
      <c r="F20" s="2">
        <v>2865121570</v>
      </c>
      <c r="G20" s="2"/>
      <c r="H20" s="2">
        <v>2058063434</v>
      </c>
      <c r="I20" s="21"/>
      <c r="J20" s="2">
        <v>2168943422</v>
      </c>
    </row>
    <row r="21" spans="1:10" ht="18.75" customHeight="1" x14ac:dyDescent="0.25">
      <c r="A21" s="8" t="s">
        <v>117</v>
      </c>
      <c r="B21" s="15"/>
      <c r="C21" s="2"/>
      <c r="D21" s="2">
        <v>154836996</v>
      </c>
      <c r="E21" s="21"/>
      <c r="F21" s="2">
        <v>115817194</v>
      </c>
      <c r="G21" s="2"/>
      <c r="H21" s="2">
        <v>1496121</v>
      </c>
      <c r="I21" s="21"/>
      <c r="J21" s="2">
        <v>4590228</v>
      </c>
    </row>
    <row r="22" spans="1:10" ht="18.75" customHeight="1" x14ac:dyDescent="0.25">
      <c r="A22" s="8" t="s">
        <v>105</v>
      </c>
      <c r="B22" s="15"/>
      <c r="C22" s="2"/>
      <c r="D22" s="2">
        <v>71251660</v>
      </c>
      <c r="E22" s="21"/>
      <c r="F22" s="2">
        <v>64768119</v>
      </c>
      <c r="G22" s="2"/>
      <c r="H22" s="2">
        <v>71251660</v>
      </c>
      <c r="I22" s="21"/>
      <c r="J22" s="2">
        <v>64768119</v>
      </c>
    </row>
    <row r="23" spans="1:10" ht="18.75" customHeight="1" x14ac:dyDescent="0.25">
      <c r="A23" s="8" t="s">
        <v>118</v>
      </c>
      <c r="B23" s="15"/>
      <c r="C23" s="2"/>
      <c r="D23" s="2">
        <v>24352562</v>
      </c>
      <c r="E23" s="21"/>
      <c r="F23" s="2">
        <v>15846677</v>
      </c>
      <c r="G23" s="2"/>
      <c r="H23" s="211">
        <v>0</v>
      </c>
      <c r="I23" s="21"/>
      <c r="J23" s="211">
        <v>0</v>
      </c>
    </row>
    <row r="24" spans="1:10" ht="18.75" customHeight="1" x14ac:dyDescent="0.25">
      <c r="A24" s="8" t="s">
        <v>174</v>
      </c>
      <c r="B24" s="15"/>
      <c r="C24" s="2"/>
      <c r="D24" s="2">
        <v>332217084</v>
      </c>
      <c r="E24" s="21"/>
      <c r="F24" s="2">
        <v>372964964</v>
      </c>
      <c r="G24" s="2"/>
      <c r="H24" s="2">
        <v>247751189</v>
      </c>
      <c r="I24" s="21"/>
      <c r="J24" s="2">
        <v>286090231</v>
      </c>
    </row>
    <row r="25" spans="1:10" ht="18.75" customHeight="1" x14ac:dyDescent="0.25">
      <c r="A25" s="8" t="s">
        <v>52</v>
      </c>
      <c r="B25" s="15"/>
      <c r="C25" s="2"/>
      <c r="D25" s="2">
        <v>678549217</v>
      </c>
      <c r="E25" s="21"/>
      <c r="F25" s="2">
        <v>574255794</v>
      </c>
      <c r="G25" s="2"/>
      <c r="H25" s="2">
        <v>490310647</v>
      </c>
      <c r="I25" s="21"/>
      <c r="J25" s="2">
        <v>404782720</v>
      </c>
    </row>
    <row r="26" spans="1:10" ht="18.75" customHeight="1" x14ac:dyDescent="0.25">
      <c r="A26" s="8" t="s">
        <v>41</v>
      </c>
      <c r="B26" s="15">
        <v>25</v>
      </c>
      <c r="C26" s="147"/>
      <c r="D26" s="28">
        <v>328306513</v>
      </c>
      <c r="E26" s="30"/>
      <c r="F26" s="28">
        <v>296497599</v>
      </c>
      <c r="G26" s="27"/>
      <c r="H26" s="28">
        <v>204216906</v>
      </c>
      <c r="I26" s="30"/>
      <c r="J26" s="28">
        <v>178954658</v>
      </c>
    </row>
    <row r="27" spans="1:10" ht="18.75" customHeight="1" x14ac:dyDescent="0.25">
      <c r="A27" s="3" t="s">
        <v>20</v>
      </c>
      <c r="B27" s="15"/>
      <c r="C27" s="147"/>
      <c r="D27" s="209">
        <f>SUM(D20:D26)</f>
        <v>4343600943</v>
      </c>
      <c r="E27" s="208"/>
      <c r="F27" s="209">
        <f>SUM(F20:F26)</f>
        <v>4305271917</v>
      </c>
      <c r="G27" s="29"/>
      <c r="H27" s="209">
        <f>SUM(H20:H26)</f>
        <v>3073089957</v>
      </c>
      <c r="I27" s="208"/>
      <c r="J27" s="209">
        <f>SUM(J20:J26)</f>
        <v>3108129378</v>
      </c>
    </row>
    <row r="28" spans="1:10" ht="18.75" customHeight="1" x14ac:dyDescent="0.25">
      <c r="A28" s="3"/>
      <c r="B28" s="15"/>
      <c r="C28" s="2"/>
      <c r="D28" s="2"/>
      <c r="E28" s="30"/>
      <c r="F28" s="2"/>
      <c r="G28" s="27"/>
      <c r="H28" s="21"/>
      <c r="I28" s="30"/>
      <c r="J28" s="21"/>
    </row>
    <row r="29" spans="1:10" ht="18.75" customHeight="1" x14ac:dyDescent="0.25">
      <c r="A29" s="8" t="s">
        <v>106</v>
      </c>
      <c r="B29" s="144"/>
    </row>
    <row r="30" spans="1:10" ht="18.75" customHeight="1" x14ac:dyDescent="0.25">
      <c r="A30" s="8" t="s">
        <v>123</v>
      </c>
      <c r="B30" s="15">
        <v>10</v>
      </c>
      <c r="C30" s="2"/>
      <c r="D30" s="142">
        <v>-24063593</v>
      </c>
      <c r="E30" s="44"/>
      <c r="F30" s="142">
        <v>-23903104</v>
      </c>
      <c r="G30" s="43"/>
      <c r="H30" s="214">
        <v>0</v>
      </c>
      <c r="I30" s="148"/>
      <c r="J30" s="214">
        <v>0</v>
      </c>
    </row>
    <row r="31" spans="1:10" ht="18.75" customHeight="1" x14ac:dyDescent="0.25">
      <c r="A31" s="3"/>
      <c r="B31" s="15"/>
      <c r="C31" s="2"/>
      <c r="D31" s="43"/>
      <c r="E31" s="44"/>
      <c r="F31" s="43"/>
      <c r="G31" s="43"/>
      <c r="H31" s="44"/>
      <c r="I31" s="44"/>
      <c r="J31" s="44"/>
    </row>
    <row r="32" spans="1:10" ht="18.75" customHeight="1" x14ac:dyDescent="0.25">
      <c r="A32" s="3" t="s">
        <v>140</v>
      </c>
      <c r="B32" s="15"/>
      <c r="C32" s="2"/>
      <c r="D32" s="149">
        <f>D17-D27+D30</f>
        <v>235021094</v>
      </c>
      <c r="E32" s="149"/>
      <c r="F32" s="149">
        <f>F17-F27+F30</f>
        <v>383962919</v>
      </c>
      <c r="G32" s="149"/>
      <c r="H32" s="149">
        <f>H17-H27+H30</f>
        <v>426065146</v>
      </c>
      <c r="I32" s="149"/>
      <c r="J32" s="149">
        <f>J17-J27+J30</f>
        <v>375410077</v>
      </c>
    </row>
    <row r="33" spans="1:10" ht="18.75" customHeight="1" x14ac:dyDescent="0.25">
      <c r="A33" s="8" t="s">
        <v>21</v>
      </c>
      <c r="B33" s="15">
        <v>26</v>
      </c>
      <c r="C33" s="147"/>
      <c r="D33" s="28">
        <v>-57574328</v>
      </c>
      <c r="E33" s="44"/>
      <c r="F33" s="28">
        <v>-80490070</v>
      </c>
      <c r="G33" s="94"/>
      <c r="H33" s="28">
        <v>-53291599</v>
      </c>
      <c r="I33" s="44"/>
      <c r="J33" s="28">
        <v>-73237366</v>
      </c>
    </row>
    <row r="34" spans="1:10" ht="18.75" customHeight="1" x14ac:dyDescent="0.25">
      <c r="A34" s="3" t="s">
        <v>84</v>
      </c>
      <c r="B34" s="15"/>
      <c r="C34" s="2"/>
      <c r="D34" s="126">
        <f>D32+D33</f>
        <v>177446766</v>
      </c>
      <c r="E34" s="149"/>
      <c r="F34" s="126">
        <f>F32+F33</f>
        <v>303472849</v>
      </c>
      <c r="G34" s="31"/>
      <c r="H34" s="126">
        <f>H32+H33</f>
        <v>372773547</v>
      </c>
      <c r="I34" s="149"/>
      <c r="J34" s="126">
        <f>J32+J33</f>
        <v>302172711</v>
      </c>
    </row>
    <row r="35" spans="1:10" ht="12.6" customHeight="1" x14ac:dyDescent="0.25">
      <c r="A35" s="3"/>
      <c r="B35" s="15"/>
      <c r="C35" s="2"/>
      <c r="D35" s="165"/>
      <c r="E35" s="149"/>
      <c r="F35" s="165"/>
      <c r="G35" s="31"/>
      <c r="H35" s="165"/>
      <c r="I35" s="149"/>
      <c r="J35" s="165"/>
    </row>
    <row r="36" spans="1:10" ht="18.75" customHeight="1" x14ac:dyDescent="0.25">
      <c r="A36" s="3" t="s">
        <v>217</v>
      </c>
      <c r="B36" s="15"/>
      <c r="C36" s="2"/>
      <c r="D36" s="165"/>
      <c r="E36" s="149"/>
      <c r="F36" s="165"/>
      <c r="G36" s="31"/>
      <c r="H36" s="165"/>
      <c r="I36" s="149"/>
      <c r="J36" s="165"/>
    </row>
    <row r="37" spans="1:10" ht="18.75" customHeight="1" x14ac:dyDescent="0.25">
      <c r="A37" s="146" t="s">
        <v>218</v>
      </c>
      <c r="B37" s="15"/>
      <c r="C37" s="2"/>
      <c r="D37" s="165"/>
      <c r="E37" s="149"/>
      <c r="F37" s="165"/>
      <c r="G37" s="31"/>
      <c r="H37" s="165"/>
      <c r="I37" s="149"/>
      <c r="J37" s="165"/>
    </row>
    <row r="38" spans="1:10" ht="18.75" customHeight="1" x14ac:dyDescent="0.25">
      <c r="A38" s="6" t="s">
        <v>219</v>
      </c>
      <c r="B38" s="15"/>
      <c r="C38" s="2"/>
      <c r="D38" s="142">
        <v>-18895323</v>
      </c>
      <c r="E38" s="26"/>
      <c r="F38" s="214">
        <v>0</v>
      </c>
      <c r="G38" s="34"/>
      <c r="H38" s="142">
        <v>-18149910</v>
      </c>
      <c r="I38" s="149"/>
      <c r="J38" s="214">
        <v>0</v>
      </c>
    </row>
    <row r="39" spans="1:10" ht="18.75" customHeight="1" x14ac:dyDescent="0.25">
      <c r="A39" s="3" t="s">
        <v>234</v>
      </c>
      <c r="B39" s="15"/>
      <c r="C39" s="2"/>
      <c r="D39" s="165"/>
      <c r="E39" s="149"/>
      <c r="F39" s="165"/>
      <c r="G39" s="31"/>
      <c r="H39" s="165"/>
      <c r="I39" s="149"/>
      <c r="J39" s="165"/>
    </row>
    <row r="40" spans="1:10" ht="18.75" customHeight="1" x14ac:dyDescent="0.25">
      <c r="A40" s="3" t="s">
        <v>220</v>
      </c>
      <c r="B40" s="15"/>
      <c r="C40" s="2"/>
      <c r="D40" s="209">
        <f>D38</f>
        <v>-18895323</v>
      </c>
      <c r="E40" s="149"/>
      <c r="F40" s="214">
        <f>F38</f>
        <v>0</v>
      </c>
      <c r="G40" s="31"/>
      <c r="H40" s="209">
        <f>H38</f>
        <v>-18149910</v>
      </c>
      <c r="I40" s="149"/>
      <c r="J40" s="214">
        <f>J38</f>
        <v>0</v>
      </c>
    </row>
    <row r="41" spans="1:10" ht="18.75" customHeight="1" thickBot="1" x14ac:dyDescent="0.3">
      <c r="A41" s="3" t="s">
        <v>76</v>
      </c>
      <c r="B41" s="15"/>
      <c r="C41" s="2"/>
      <c r="D41" s="127">
        <f>D34+D40</f>
        <v>158551443</v>
      </c>
      <c r="E41" s="165"/>
      <c r="F41" s="127">
        <f>F34+F40</f>
        <v>303472849</v>
      </c>
      <c r="G41" s="165"/>
      <c r="H41" s="127">
        <f>H34+H40</f>
        <v>354623637</v>
      </c>
      <c r="I41" s="165"/>
      <c r="J41" s="127">
        <f>J34+J40</f>
        <v>302172711</v>
      </c>
    </row>
    <row r="42" spans="1:10" ht="18" customHeight="1" thickTop="1" x14ac:dyDescent="0.25">
      <c r="A42" s="3"/>
      <c r="B42" s="15"/>
      <c r="C42" s="2"/>
      <c r="D42" s="139"/>
      <c r="E42" s="150"/>
      <c r="F42" s="139"/>
      <c r="G42" s="139"/>
      <c r="H42" s="139"/>
      <c r="I42" s="150"/>
      <c r="J42" s="139"/>
    </row>
    <row r="43" spans="1:10" ht="18.75" customHeight="1" x14ac:dyDescent="0.3">
      <c r="A43" s="7" t="s">
        <v>102</v>
      </c>
      <c r="B43" s="181"/>
      <c r="C43" s="12"/>
      <c r="D43" s="12"/>
      <c r="E43" s="12"/>
      <c r="F43" s="12"/>
      <c r="G43" s="12"/>
      <c r="H43" s="12"/>
      <c r="I43" s="12"/>
      <c r="J43" s="12"/>
    </row>
    <row r="44" spans="1:10" ht="18.75" customHeight="1" x14ac:dyDescent="0.25">
      <c r="A44" s="145" t="s">
        <v>126</v>
      </c>
    </row>
    <row r="45" spans="1:10" ht="18.75" customHeight="1" x14ac:dyDescent="0.25">
      <c r="A45" s="145"/>
    </row>
    <row r="46" spans="1:10" ht="18.75" customHeight="1" x14ac:dyDescent="0.25">
      <c r="A46" s="3"/>
      <c r="B46" s="15"/>
      <c r="C46" s="8"/>
      <c r="D46" s="292" t="s">
        <v>10</v>
      </c>
      <c r="E46" s="292"/>
      <c r="F46" s="292"/>
      <c r="G46" s="286"/>
      <c r="H46" s="292" t="s">
        <v>32</v>
      </c>
      <c r="I46" s="292"/>
      <c r="J46" s="292"/>
    </row>
    <row r="47" spans="1:10" ht="18.75" customHeight="1" x14ac:dyDescent="0.25">
      <c r="A47" s="5"/>
      <c r="B47" s="16"/>
      <c r="C47" s="16"/>
      <c r="D47" s="292" t="s">
        <v>33</v>
      </c>
      <c r="E47" s="292"/>
      <c r="F47" s="292"/>
      <c r="G47" s="286"/>
      <c r="H47" s="292" t="s">
        <v>33</v>
      </c>
      <c r="I47" s="292"/>
      <c r="J47" s="292"/>
    </row>
    <row r="48" spans="1:10" ht="18.75" customHeight="1" x14ac:dyDescent="0.25">
      <c r="A48" s="5"/>
      <c r="B48" s="16"/>
      <c r="C48" s="16"/>
      <c r="D48" s="295" t="s">
        <v>78</v>
      </c>
      <c r="E48" s="295"/>
      <c r="F48" s="295"/>
      <c r="G48" s="288"/>
      <c r="H48" s="295" t="s">
        <v>78</v>
      </c>
      <c r="I48" s="295"/>
      <c r="J48" s="295"/>
    </row>
    <row r="49" spans="1:10" ht="18.75" customHeight="1" x14ac:dyDescent="0.25">
      <c r="A49" s="5"/>
      <c r="B49" s="287" t="s">
        <v>5</v>
      </c>
      <c r="C49" s="16"/>
      <c r="D49" s="16">
        <v>2019</v>
      </c>
      <c r="E49" s="16"/>
      <c r="F49" s="16">
        <v>2018</v>
      </c>
      <c r="G49" s="16"/>
      <c r="H49" s="16">
        <v>2019</v>
      </c>
      <c r="I49" s="16"/>
      <c r="J49" s="16">
        <v>2018</v>
      </c>
    </row>
    <row r="50" spans="1:10" ht="18.75" customHeight="1" x14ac:dyDescent="0.25">
      <c r="A50" s="5"/>
      <c r="B50" s="287"/>
      <c r="C50" s="287"/>
      <c r="D50" s="293" t="s">
        <v>87</v>
      </c>
      <c r="E50" s="293"/>
      <c r="F50" s="293"/>
      <c r="G50" s="293"/>
      <c r="H50" s="293"/>
      <c r="I50" s="293"/>
      <c r="J50" s="293"/>
    </row>
    <row r="51" spans="1:10" ht="18.75" customHeight="1" x14ac:dyDescent="0.25">
      <c r="A51" s="4" t="s">
        <v>121</v>
      </c>
      <c r="B51" s="15"/>
      <c r="C51" s="2"/>
      <c r="D51" s="139"/>
      <c r="E51" s="150"/>
      <c r="F51" s="139"/>
      <c r="G51" s="139"/>
      <c r="H51" s="139"/>
      <c r="I51" s="150"/>
      <c r="J51" s="139"/>
    </row>
    <row r="52" spans="1:10" ht="18.75" customHeight="1" x14ac:dyDescent="0.25">
      <c r="A52" s="8" t="s">
        <v>235</v>
      </c>
      <c r="B52" s="15"/>
      <c r="C52" s="2"/>
      <c r="D52" s="24">
        <f>D34</f>
        <v>177446766</v>
      </c>
      <c r="E52" s="44"/>
      <c r="F52" s="24">
        <v>305924724</v>
      </c>
      <c r="G52" s="43"/>
      <c r="H52" s="24">
        <f>H34</f>
        <v>372773547</v>
      </c>
      <c r="I52" s="24"/>
      <c r="J52" s="24">
        <v>302172711</v>
      </c>
    </row>
    <row r="53" spans="1:10" ht="18.75" customHeight="1" x14ac:dyDescent="0.25">
      <c r="A53" s="8" t="s">
        <v>53</v>
      </c>
      <c r="B53" s="15"/>
      <c r="C53" s="2"/>
      <c r="D53" s="237">
        <v>0</v>
      </c>
      <c r="E53" s="44"/>
      <c r="F53" s="142">
        <v>-2451875</v>
      </c>
      <c r="G53" s="151"/>
      <c r="H53" s="237">
        <v>0</v>
      </c>
      <c r="I53" s="148"/>
      <c r="J53" s="237">
        <v>0</v>
      </c>
    </row>
    <row r="54" spans="1:10" ht="18.75" customHeight="1" thickBot="1" x14ac:dyDescent="0.3">
      <c r="A54" s="4" t="s">
        <v>83</v>
      </c>
      <c r="B54" s="15"/>
      <c r="C54" s="152"/>
      <c r="D54" s="127">
        <f>SUM(D52:D53)</f>
        <v>177446766</v>
      </c>
      <c r="E54" s="149"/>
      <c r="F54" s="127">
        <f>SUM(F52:F53)</f>
        <v>303472849</v>
      </c>
      <c r="G54" s="31"/>
      <c r="H54" s="127">
        <f>SUM(H52:H53)</f>
        <v>372773547</v>
      </c>
      <c r="I54" s="149"/>
      <c r="J54" s="127">
        <f>SUM(J52:J53)</f>
        <v>302172711</v>
      </c>
    </row>
    <row r="55" spans="1:10" ht="18" customHeight="1" thickTop="1" x14ac:dyDescent="0.25">
      <c r="A55" s="3"/>
      <c r="B55" s="15"/>
      <c r="C55" s="2"/>
      <c r="D55" s="153"/>
      <c r="E55" s="8"/>
      <c r="F55" s="153"/>
      <c r="G55" s="27"/>
      <c r="H55" s="8"/>
      <c r="I55" s="8"/>
      <c r="J55" s="8"/>
    </row>
    <row r="56" spans="1:10" ht="18.75" customHeight="1" x14ac:dyDescent="0.25">
      <c r="A56" s="3" t="s">
        <v>54</v>
      </c>
      <c r="B56" s="15"/>
      <c r="C56" s="2"/>
      <c r="D56" s="153"/>
      <c r="E56" s="25"/>
      <c r="F56" s="153"/>
      <c r="G56" s="153"/>
      <c r="H56" s="153"/>
      <c r="I56" s="25"/>
      <c r="J56" s="153"/>
    </row>
    <row r="57" spans="1:10" ht="18.75" customHeight="1" x14ac:dyDescent="0.25">
      <c r="A57" s="8" t="s">
        <v>235</v>
      </c>
      <c r="B57" s="15"/>
      <c r="C57" s="2"/>
      <c r="D57" s="128">
        <f>D41</f>
        <v>158551443</v>
      </c>
      <c r="E57" s="21"/>
      <c r="F57" s="128">
        <v>305924724</v>
      </c>
      <c r="G57" s="2"/>
      <c r="H57" s="2">
        <f>H41</f>
        <v>354623637</v>
      </c>
      <c r="I57" s="21"/>
      <c r="J57" s="2">
        <v>302172711</v>
      </c>
    </row>
    <row r="58" spans="1:10" ht="18.75" customHeight="1" x14ac:dyDescent="0.25">
      <c r="A58" s="8" t="s">
        <v>53</v>
      </c>
      <c r="B58" s="15"/>
      <c r="C58" s="2"/>
      <c r="D58" s="237">
        <v>0</v>
      </c>
      <c r="E58" s="20"/>
      <c r="F58" s="190">
        <v>-2451875</v>
      </c>
      <c r="G58" s="154"/>
      <c r="H58" s="237">
        <v>0</v>
      </c>
      <c r="I58" s="148"/>
      <c r="J58" s="212">
        <v>0</v>
      </c>
    </row>
    <row r="59" spans="1:10" ht="18.75" customHeight="1" thickBot="1" x14ac:dyDescent="0.3">
      <c r="A59" s="3" t="s">
        <v>76</v>
      </c>
      <c r="B59" s="15"/>
      <c r="C59" s="152"/>
      <c r="D59" s="127">
        <f>SUM(D57:D58)</f>
        <v>158551443</v>
      </c>
      <c r="E59" s="25"/>
      <c r="F59" s="127">
        <f>SUM(F57:F58)</f>
        <v>303472849</v>
      </c>
      <c r="G59" s="29"/>
      <c r="H59" s="127">
        <f>SUM(H57:H58)</f>
        <v>354623637</v>
      </c>
      <c r="I59" s="25"/>
      <c r="J59" s="127">
        <f>SUM(J57:J58)</f>
        <v>302172711</v>
      </c>
    </row>
    <row r="60" spans="1:10" ht="14.45" customHeight="1" thickTop="1" x14ac:dyDescent="0.25">
      <c r="B60" s="15"/>
      <c r="C60" s="2"/>
      <c r="D60" s="27"/>
      <c r="E60" s="8"/>
      <c r="F60" s="27"/>
      <c r="G60" s="27"/>
      <c r="H60" s="8"/>
      <c r="I60" s="8"/>
      <c r="J60" s="8"/>
    </row>
    <row r="61" spans="1:10" ht="18" customHeight="1" thickBot="1" x14ac:dyDescent="0.3">
      <c r="A61" s="50" t="s">
        <v>250</v>
      </c>
      <c r="B61" s="15">
        <v>27</v>
      </c>
      <c r="D61" s="242">
        <v>0.16</v>
      </c>
      <c r="E61" s="243"/>
      <c r="F61" s="242">
        <v>0.28000000000000003</v>
      </c>
      <c r="G61" s="244"/>
      <c r="H61" s="242">
        <v>0.34</v>
      </c>
      <c r="I61" s="243"/>
      <c r="J61" s="242">
        <v>0.28000000000000003</v>
      </c>
    </row>
    <row r="62" spans="1:10" ht="18.75" customHeight="1" thickTop="1" x14ac:dyDescent="0.25"/>
    <row r="65" spans="2:2" ht="18.75" customHeight="1" x14ac:dyDescent="0.25">
      <c r="B65" s="183"/>
    </row>
  </sheetData>
  <mergeCells count="14">
    <mergeCell ref="D50:J50"/>
    <mergeCell ref="D5:F5"/>
    <mergeCell ref="H5:J5"/>
    <mergeCell ref="D6:F6"/>
    <mergeCell ref="H6:J6"/>
    <mergeCell ref="D8:J8"/>
    <mergeCell ref="D46:F46"/>
    <mergeCell ref="H46:J46"/>
    <mergeCell ref="D4:F4"/>
    <mergeCell ref="H4:J4"/>
    <mergeCell ref="D47:F47"/>
    <mergeCell ref="H47:J47"/>
    <mergeCell ref="D48:F48"/>
    <mergeCell ref="H48:J48"/>
  </mergeCells>
  <pageMargins left="0.8" right="0.8" top="0.48" bottom="0.5" header="0.5" footer="0.5"/>
  <pageSetup paperSize="9" scale="75" firstPageNumber="7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9"/>
  <sheetViews>
    <sheetView zoomScale="80" zoomScaleNormal="80" zoomScaleSheetLayoutView="80" workbookViewId="0">
      <selection activeCell="P31" sqref="P31"/>
    </sheetView>
  </sheetViews>
  <sheetFormatPr defaultColWidth="9" defaultRowHeight="19.5" customHeight="1" x14ac:dyDescent="0.45"/>
  <cols>
    <col min="1" max="1" width="45.125" style="81" customWidth="1"/>
    <col min="2" max="2" width="6.125" style="167" customWidth="1"/>
    <col min="3" max="3" width="1.125" style="81" customWidth="1"/>
    <col min="4" max="4" width="14.5" style="81" customWidth="1"/>
    <col min="5" max="5" width="1.125" style="81" customWidth="1"/>
    <col min="6" max="6" width="15" style="81" customWidth="1"/>
    <col min="7" max="7" width="1.125" style="81" customWidth="1"/>
    <col min="8" max="8" width="14.5" style="81" customWidth="1"/>
    <col min="9" max="9" width="1.125" style="81" customWidth="1"/>
    <col min="10" max="10" width="14.5" style="81" customWidth="1"/>
    <col min="11" max="11" width="1.125" style="133" customWidth="1"/>
    <col min="12" max="12" width="14.5" style="81" customWidth="1"/>
    <col min="13" max="13" width="1.125" style="133" customWidth="1"/>
    <col min="14" max="14" width="14.875" style="81" customWidth="1"/>
    <col min="15" max="15" width="1.125" style="133" customWidth="1"/>
    <col min="16" max="16" width="14.5" style="81" customWidth="1"/>
    <col min="17" max="17" width="1.125" style="81" customWidth="1"/>
    <col min="18" max="18" width="10.5" style="81" bestFit="1" customWidth="1"/>
    <col min="19" max="19" width="12.625" style="81" bestFit="1" customWidth="1"/>
    <col min="20" max="16384" width="9" style="81"/>
  </cols>
  <sheetData>
    <row r="1" spans="1:17" ht="19.5" customHeight="1" x14ac:dyDescent="0.45">
      <c r="A1" s="7" t="s">
        <v>102</v>
      </c>
      <c r="B1" s="9"/>
      <c r="C1" s="8"/>
      <c r="D1" s="8"/>
      <c r="E1" s="3"/>
      <c r="F1" s="8"/>
      <c r="G1" s="8"/>
      <c r="H1" s="8"/>
      <c r="I1" s="8"/>
      <c r="J1" s="8"/>
      <c r="K1" s="33"/>
      <c r="L1" s="42"/>
      <c r="M1" s="134" t="s">
        <v>85</v>
      </c>
      <c r="N1" s="3"/>
      <c r="O1" s="134"/>
      <c r="P1" s="8"/>
      <c r="Q1" s="8"/>
    </row>
    <row r="2" spans="1:17" ht="19.5" customHeight="1" x14ac:dyDescent="0.45">
      <c r="A2" s="1" t="s">
        <v>127</v>
      </c>
      <c r="B2" s="9"/>
      <c r="C2" s="8"/>
      <c r="D2" s="8"/>
      <c r="E2" s="8"/>
      <c r="F2" s="8"/>
      <c r="G2" s="8"/>
      <c r="H2" s="8"/>
      <c r="I2" s="8"/>
      <c r="J2" s="8"/>
      <c r="K2" s="33"/>
      <c r="L2" s="8"/>
      <c r="M2" s="33"/>
      <c r="N2" s="8"/>
      <c r="O2" s="33"/>
      <c r="P2" s="8"/>
      <c r="Q2" s="8"/>
    </row>
    <row r="3" spans="1:17" ht="19.5" customHeight="1" x14ac:dyDescent="0.45">
      <c r="A3" s="1"/>
      <c r="B3" s="9"/>
      <c r="C3" s="8"/>
      <c r="D3" s="8"/>
      <c r="E3" s="8"/>
      <c r="F3" s="8"/>
      <c r="G3" s="8"/>
      <c r="H3" s="8"/>
      <c r="I3" s="8"/>
      <c r="J3" s="8"/>
      <c r="K3" s="33"/>
      <c r="L3" s="8"/>
      <c r="M3" s="33"/>
      <c r="N3" s="8"/>
      <c r="O3" s="33"/>
      <c r="P3" s="8"/>
      <c r="Q3" s="8"/>
    </row>
    <row r="4" spans="1:17" s="82" customFormat="1" ht="19.5" customHeight="1" x14ac:dyDescent="0.45">
      <c r="A4" s="89"/>
      <c r="B4" s="100"/>
      <c r="C4" s="100"/>
      <c r="D4" s="297" t="s">
        <v>34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100"/>
    </row>
    <row r="5" spans="1:17" s="83" customFormat="1" ht="19.5" customHeight="1" x14ac:dyDescent="0.25">
      <c r="A5" s="90"/>
      <c r="B5" s="156"/>
      <c r="C5" s="87"/>
      <c r="E5" s="62"/>
      <c r="F5" s="62"/>
      <c r="G5" s="62"/>
      <c r="H5" s="62"/>
      <c r="I5" s="62"/>
      <c r="J5" s="62"/>
      <c r="K5" s="62"/>
      <c r="L5" s="62" t="s">
        <v>55</v>
      </c>
      <c r="M5" s="289"/>
      <c r="N5" s="62"/>
      <c r="O5" s="86"/>
      <c r="P5" s="84"/>
      <c r="Q5" s="289"/>
    </row>
    <row r="6" spans="1:17" s="83" customFormat="1" ht="19.5" customHeight="1" x14ac:dyDescent="0.25">
      <c r="A6" s="90"/>
      <c r="B6" s="156"/>
      <c r="C6" s="87"/>
      <c r="D6" s="62" t="s">
        <v>25</v>
      </c>
      <c r="E6" s="62"/>
      <c r="F6" s="62" t="s">
        <v>148</v>
      </c>
      <c r="G6" s="62"/>
      <c r="H6" s="296" t="s">
        <v>30</v>
      </c>
      <c r="I6" s="296"/>
      <c r="J6" s="296"/>
      <c r="K6" s="245"/>
      <c r="L6" s="88" t="s">
        <v>56</v>
      </c>
      <c r="M6" s="289"/>
      <c r="N6" s="62" t="s">
        <v>58</v>
      </c>
      <c r="O6" s="289"/>
      <c r="P6" s="55"/>
      <c r="Q6" s="289"/>
    </row>
    <row r="7" spans="1:17" s="83" customFormat="1" ht="19.5" customHeight="1" x14ac:dyDescent="0.25">
      <c r="A7" s="90"/>
      <c r="C7" s="87"/>
      <c r="D7" s="62" t="s">
        <v>26</v>
      </c>
      <c r="E7" s="62"/>
      <c r="F7" s="62" t="s">
        <v>162</v>
      </c>
      <c r="G7" s="62"/>
      <c r="H7" s="62" t="s">
        <v>164</v>
      </c>
      <c r="I7" s="62"/>
      <c r="J7" s="62"/>
      <c r="K7" s="62"/>
      <c r="L7" s="62" t="s">
        <v>57</v>
      </c>
      <c r="M7" s="62"/>
      <c r="N7" s="62" t="s">
        <v>59</v>
      </c>
      <c r="O7" s="289"/>
      <c r="P7" s="62" t="s">
        <v>7</v>
      </c>
      <c r="Q7" s="62"/>
    </row>
    <row r="8" spans="1:17" s="83" customFormat="1" ht="19.5" customHeight="1" x14ac:dyDescent="0.25">
      <c r="A8" s="90"/>
      <c r="B8" s="289" t="s">
        <v>5</v>
      </c>
      <c r="C8" s="87"/>
      <c r="D8" s="62" t="s">
        <v>27</v>
      </c>
      <c r="E8" s="62"/>
      <c r="F8" s="62" t="s">
        <v>163</v>
      </c>
      <c r="G8" s="62"/>
      <c r="H8" s="62" t="s">
        <v>165</v>
      </c>
      <c r="I8" s="62"/>
      <c r="J8" s="62" t="s">
        <v>2</v>
      </c>
      <c r="K8" s="62"/>
      <c r="L8" s="62" t="s">
        <v>226</v>
      </c>
      <c r="M8" s="62"/>
      <c r="N8" s="62" t="s">
        <v>40</v>
      </c>
      <c r="O8" s="62"/>
      <c r="P8" s="62" t="s">
        <v>28</v>
      </c>
      <c r="Q8" s="62"/>
    </row>
    <row r="9" spans="1:17" s="82" customFormat="1" ht="19.5" customHeight="1" x14ac:dyDescent="0.45">
      <c r="A9" s="89"/>
      <c r="B9" s="155"/>
      <c r="C9" s="85"/>
      <c r="D9" s="298" t="s">
        <v>87</v>
      </c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158"/>
    </row>
    <row r="10" spans="1:17" ht="19.5" customHeight="1" x14ac:dyDescent="0.45">
      <c r="A10" s="54" t="s">
        <v>175</v>
      </c>
      <c r="B10" s="155"/>
      <c r="C10" s="93"/>
      <c r="D10" s="95"/>
      <c r="E10" s="98"/>
      <c r="F10" s="95"/>
      <c r="G10" s="46"/>
      <c r="H10" s="95"/>
      <c r="I10" s="46"/>
      <c r="J10" s="95"/>
      <c r="K10" s="98"/>
      <c r="L10" s="95"/>
      <c r="M10" s="46"/>
      <c r="N10" s="101"/>
      <c r="O10" s="94"/>
      <c r="P10" s="101"/>
      <c r="Q10" s="8"/>
    </row>
    <row r="11" spans="1:17" ht="19.5" customHeight="1" x14ac:dyDescent="0.45">
      <c r="A11" s="159" t="s">
        <v>176</v>
      </c>
      <c r="B11" s="155"/>
      <c r="C11" s="93"/>
      <c r="D11" s="217">
        <v>992010177</v>
      </c>
      <c r="E11" s="46"/>
      <c r="F11" s="217">
        <v>1484159623</v>
      </c>
      <c r="G11" s="46"/>
      <c r="H11" s="102">
        <v>99201018</v>
      </c>
      <c r="I11" s="46"/>
      <c r="J11" s="102">
        <v>3984713629</v>
      </c>
      <c r="K11" s="46"/>
      <c r="L11" s="102">
        <v>6560084447</v>
      </c>
      <c r="M11" s="114"/>
      <c r="N11" s="102">
        <v>107802451</v>
      </c>
      <c r="O11" s="114"/>
      <c r="P11" s="102">
        <v>6667886898</v>
      </c>
      <c r="Q11" s="8"/>
    </row>
    <row r="12" spans="1:17" ht="19.5" customHeight="1" x14ac:dyDescent="0.45">
      <c r="A12" s="8"/>
      <c r="B12" s="160"/>
      <c r="C12" s="93"/>
      <c r="D12" s="88"/>
      <c r="E12" s="87"/>
      <c r="F12" s="88"/>
      <c r="G12" s="87"/>
      <c r="H12" s="88"/>
      <c r="I12" s="87"/>
      <c r="J12" s="88"/>
      <c r="K12" s="46"/>
      <c r="L12" s="97"/>
      <c r="M12" s="46"/>
      <c r="N12" s="97"/>
      <c r="O12" s="94"/>
      <c r="P12" s="97"/>
      <c r="Q12" s="8"/>
    </row>
    <row r="13" spans="1:17" s="82" customFormat="1" ht="19.5" customHeight="1" x14ac:dyDescent="0.45">
      <c r="A13" s="3" t="s">
        <v>97</v>
      </c>
      <c r="B13" s="160"/>
      <c r="C13" s="93"/>
      <c r="D13" s="88"/>
      <c r="E13" s="87"/>
      <c r="F13" s="88"/>
      <c r="G13" s="87"/>
      <c r="H13" s="88"/>
      <c r="I13" s="87"/>
      <c r="J13" s="88"/>
      <c r="K13" s="46"/>
      <c r="L13" s="97"/>
      <c r="M13" s="46"/>
      <c r="N13" s="97"/>
      <c r="O13" s="94"/>
      <c r="P13" s="97"/>
      <c r="Q13" s="86"/>
    </row>
    <row r="14" spans="1:17" ht="19.5" customHeight="1" x14ac:dyDescent="0.45">
      <c r="A14" s="180" t="s">
        <v>204</v>
      </c>
      <c r="B14" s="161"/>
      <c r="C14" s="93"/>
      <c r="D14" s="231"/>
      <c r="E14" s="46"/>
      <c r="F14" s="231"/>
      <c r="G14" s="94"/>
      <c r="H14" s="231"/>
      <c r="I14" s="94"/>
      <c r="J14" s="96"/>
      <c r="K14" s="46"/>
      <c r="L14" s="96"/>
      <c r="M14" s="46"/>
      <c r="N14" s="96"/>
      <c r="O14" s="94"/>
      <c r="P14" s="94"/>
      <c r="Q14" s="8"/>
    </row>
    <row r="15" spans="1:17" ht="19.5" customHeight="1" x14ac:dyDescent="0.45">
      <c r="A15" s="162" t="s">
        <v>166</v>
      </c>
      <c r="B15" s="156">
        <v>28</v>
      </c>
      <c r="C15" s="93"/>
      <c r="D15" s="254" t="s">
        <v>222</v>
      </c>
      <c r="E15" s="267"/>
      <c r="F15" s="254" t="s">
        <v>222</v>
      </c>
      <c r="G15" s="94"/>
      <c r="H15" s="254" t="s">
        <v>222</v>
      </c>
      <c r="I15" s="94"/>
      <c r="J15" s="210">
        <v>-218229061</v>
      </c>
      <c r="K15" s="267"/>
      <c r="L15" s="210">
        <v>-218229061</v>
      </c>
      <c r="M15" s="210"/>
      <c r="N15" s="231">
        <v>0</v>
      </c>
      <c r="O15" s="210"/>
      <c r="P15" s="97">
        <v>-218229061</v>
      </c>
      <c r="Q15" s="8"/>
    </row>
    <row r="16" spans="1:17" ht="19.5" customHeight="1" x14ac:dyDescent="0.45">
      <c r="A16" s="162" t="s">
        <v>167</v>
      </c>
      <c r="B16" s="156"/>
      <c r="C16" s="93"/>
      <c r="D16" s="254" t="s">
        <v>222</v>
      </c>
      <c r="E16" s="267"/>
      <c r="F16" s="254" t="s">
        <v>222</v>
      </c>
      <c r="G16" s="94"/>
      <c r="H16" s="254" t="s">
        <v>222</v>
      </c>
      <c r="I16" s="94"/>
      <c r="J16" s="231">
        <v>0</v>
      </c>
      <c r="K16" s="267"/>
      <c r="L16" s="231">
        <v>0</v>
      </c>
      <c r="M16" s="94"/>
      <c r="N16" s="210">
        <v>-180000</v>
      </c>
      <c r="O16" s="210"/>
      <c r="P16" s="97">
        <v>-180000</v>
      </c>
      <c r="Q16" s="8"/>
    </row>
    <row r="17" spans="1:18" ht="19.5" customHeight="1" x14ac:dyDescent="0.45">
      <c r="A17" s="180" t="s">
        <v>205</v>
      </c>
      <c r="B17" s="155"/>
      <c r="C17" s="93"/>
      <c r="D17" s="255" t="s">
        <v>222</v>
      </c>
      <c r="E17" s="257"/>
      <c r="F17" s="255" t="s">
        <v>222</v>
      </c>
      <c r="G17" s="257"/>
      <c r="H17" s="255" t="s">
        <v>222</v>
      </c>
      <c r="I17" s="46"/>
      <c r="J17" s="218">
        <v>-218229061</v>
      </c>
      <c r="K17" s="46"/>
      <c r="L17" s="218">
        <v>-218229061</v>
      </c>
      <c r="M17" s="216"/>
      <c r="N17" s="218">
        <v>-180000</v>
      </c>
      <c r="O17" s="216"/>
      <c r="P17" s="218">
        <v>-218409061</v>
      </c>
      <c r="Q17" s="8"/>
    </row>
    <row r="18" spans="1:18" ht="10.5" customHeight="1" x14ac:dyDescent="0.45">
      <c r="A18" s="3"/>
      <c r="B18" s="155"/>
      <c r="C18" s="93"/>
      <c r="D18" s="131"/>
      <c r="E18" s="102"/>
      <c r="F18" s="131"/>
      <c r="G18" s="102"/>
      <c r="H18" s="131"/>
      <c r="I18" s="102"/>
      <c r="J18" s="131"/>
      <c r="K18" s="114"/>
      <c r="L18" s="114"/>
      <c r="M18" s="46"/>
      <c r="N18" s="114"/>
      <c r="O18" s="46"/>
      <c r="P18" s="99"/>
      <c r="Q18" s="8"/>
    </row>
    <row r="19" spans="1:18" ht="19.5" customHeight="1" x14ac:dyDescent="0.45">
      <c r="A19" s="146" t="s">
        <v>169</v>
      </c>
      <c r="B19" s="155"/>
      <c r="C19" s="93"/>
      <c r="E19" s="102"/>
      <c r="F19" s="131"/>
      <c r="G19" s="102"/>
      <c r="H19" s="131"/>
      <c r="I19" s="102"/>
      <c r="J19" s="261"/>
      <c r="K19" s="114"/>
      <c r="L19" s="114"/>
      <c r="M19" s="46"/>
      <c r="N19" s="114"/>
      <c r="O19" s="46"/>
      <c r="P19" s="99"/>
      <c r="Q19" s="8"/>
    </row>
    <row r="20" spans="1:18" ht="19.5" customHeight="1" x14ac:dyDescent="0.45">
      <c r="A20" s="8" t="s">
        <v>141</v>
      </c>
      <c r="B20" s="155"/>
      <c r="C20" s="93"/>
      <c r="E20" s="102"/>
      <c r="F20" s="131"/>
      <c r="G20" s="102"/>
      <c r="H20" s="131"/>
      <c r="I20" s="102"/>
      <c r="J20" s="260"/>
      <c r="K20" s="114"/>
      <c r="L20" s="114"/>
      <c r="M20" s="46"/>
      <c r="N20" s="114"/>
      <c r="O20" s="46"/>
      <c r="P20" s="99"/>
      <c r="Q20" s="8"/>
    </row>
    <row r="21" spans="1:18" ht="19.5" customHeight="1" x14ac:dyDescent="0.45">
      <c r="A21" s="8" t="s">
        <v>107</v>
      </c>
      <c r="B21" s="156"/>
      <c r="C21" s="93"/>
      <c r="D21" s="254" t="s">
        <v>222</v>
      </c>
      <c r="E21" s="249"/>
      <c r="F21" s="254" t="s">
        <v>222</v>
      </c>
      <c r="G21" s="249"/>
      <c r="H21" s="254" t="s">
        <v>222</v>
      </c>
      <c r="I21" s="94"/>
      <c r="J21" s="190">
        <v>-1759524</v>
      </c>
      <c r="K21" s="94"/>
      <c r="L21" s="190">
        <v>-1759524</v>
      </c>
      <c r="M21" s="210"/>
      <c r="N21" s="190">
        <v>-105170576</v>
      </c>
      <c r="O21" s="210"/>
      <c r="P21" s="97">
        <v>-106930100</v>
      </c>
      <c r="Q21" s="8"/>
    </row>
    <row r="22" spans="1:18" ht="19.5" customHeight="1" x14ac:dyDescent="0.45">
      <c r="A22" s="146" t="s">
        <v>186</v>
      </c>
      <c r="B22" s="155"/>
      <c r="C22" s="93"/>
      <c r="D22" s="255" t="s">
        <v>222</v>
      </c>
      <c r="E22" s="257"/>
      <c r="F22" s="255" t="s">
        <v>222</v>
      </c>
      <c r="G22" s="257"/>
      <c r="H22" s="255" t="s">
        <v>222</v>
      </c>
      <c r="I22" s="192"/>
      <c r="J22" s="218">
        <v>-1759524</v>
      </c>
      <c r="K22" s="225"/>
      <c r="L22" s="218">
        <v>-1759524</v>
      </c>
      <c r="M22" s="216"/>
      <c r="N22" s="218">
        <v>-105170576</v>
      </c>
      <c r="O22" s="216"/>
      <c r="P22" s="218">
        <v>-106930100</v>
      </c>
      <c r="Q22" s="8"/>
    </row>
    <row r="23" spans="1:18" ht="7.5" customHeight="1" x14ac:dyDescent="0.45">
      <c r="A23" s="3"/>
      <c r="B23" s="155"/>
      <c r="C23" s="93"/>
      <c r="D23" s="131"/>
      <c r="E23" s="102"/>
      <c r="F23" s="131"/>
      <c r="G23" s="102"/>
      <c r="H23" s="131"/>
      <c r="I23" s="102"/>
      <c r="J23" s="131"/>
      <c r="K23" s="114"/>
      <c r="L23" s="114"/>
      <c r="M23" s="46"/>
      <c r="N23" s="114"/>
      <c r="O23" s="46"/>
      <c r="P23" s="99"/>
      <c r="Q23" s="8"/>
    </row>
    <row r="24" spans="1:18" ht="19.5" customHeight="1" x14ac:dyDescent="0.45">
      <c r="A24" s="3" t="s">
        <v>96</v>
      </c>
      <c r="B24" s="166"/>
      <c r="C24" s="92"/>
      <c r="D24" s="131"/>
      <c r="E24" s="114"/>
      <c r="F24" s="185"/>
      <c r="G24" s="114"/>
      <c r="H24" s="131"/>
      <c r="I24" s="102"/>
      <c r="J24" s="131"/>
      <c r="K24" s="114"/>
      <c r="L24" s="114"/>
      <c r="M24" s="46"/>
      <c r="N24" s="114"/>
      <c r="O24" s="46"/>
      <c r="P24" s="99"/>
      <c r="Q24" s="8"/>
    </row>
    <row r="25" spans="1:18" ht="19.5" customHeight="1" x14ac:dyDescent="0.5">
      <c r="A25" s="3" t="s">
        <v>108</v>
      </c>
      <c r="B25" s="166"/>
      <c r="C25" s="92"/>
      <c r="D25" s="271" t="s">
        <v>222</v>
      </c>
      <c r="E25" s="257"/>
      <c r="F25" s="271" t="s">
        <v>222</v>
      </c>
      <c r="G25" s="257"/>
      <c r="H25" s="271" t="s">
        <v>222</v>
      </c>
      <c r="I25" s="226"/>
      <c r="J25" s="227">
        <v>-219988585</v>
      </c>
      <c r="K25" s="226"/>
      <c r="L25" s="227">
        <v>-219988585</v>
      </c>
      <c r="M25" s="224"/>
      <c r="N25" s="227">
        <v>-105350576</v>
      </c>
      <c r="O25" s="224"/>
      <c r="P25" s="227">
        <v>-325339161</v>
      </c>
      <c r="Q25" s="8"/>
    </row>
    <row r="26" spans="1:18" ht="7.5" customHeight="1" x14ac:dyDescent="0.45">
      <c r="A26" s="3"/>
      <c r="B26" s="155"/>
      <c r="C26" s="93"/>
      <c r="D26" s="131"/>
      <c r="E26" s="102"/>
      <c r="F26" s="131"/>
      <c r="G26" s="102"/>
      <c r="H26" s="131"/>
      <c r="I26" s="102"/>
      <c r="J26" s="131"/>
      <c r="K26" s="114"/>
      <c r="L26" s="114"/>
      <c r="M26" s="46"/>
      <c r="N26" s="114"/>
      <c r="O26" s="46"/>
      <c r="P26" s="99"/>
      <c r="Q26" s="8"/>
    </row>
    <row r="27" spans="1:18" ht="19.5" customHeight="1" x14ac:dyDescent="0.45">
      <c r="A27" s="5" t="s">
        <v>88</v>
      </c>
      <c r="B27" s="161"/>
      <c r="C27" s="93"/>
      <c r="D27" s="103"/>
      <c r="E27" s="46"/>
      <c r="F27" s="96"/>
      <c r="G27" s="94"/>
      <c r="H27" s="96"/>
      <c r="I27" s="94"/>
      <c r="J27" s="96"/>
      <c r="K27" s="46"/>
      <c r="L27" s="96"/>
      <c r="M27" s="46"/>
      <c r="N27" s="96"/>
      <c r="O27" s="94"/>
      <c r="P27" s="94"/>
      <c r="Q27" s="8"/>
    </row>
    <row r="28" spans="1:18" ht="19.5" customHeight="1" x14ac:dyDescent="0.5">
      <c r="A28" s="6" t="s">
        <v>168</v>
      </c>
      <c r="B28" s="155"/>
      <c r="C28" s="93"/>
      <c r="D28" s="254" t="s">
        <v>222</v>
      </c>
      <c r="E28" s="249"/>
      <c r="F28" s="254" t="s">
        <v>222</v>
      </c>
      <c r="G28" s="249"/>
      <c r="H28" s="254" t="s">
        <v>222</v>
      </c>
      <c r="I28" s="226"/>
      <c r="J28" s="190">
        <f>'PL7-8'!F57</f>
        <v>305924724</v>
      </c>
      <c r="K28" s="94"/>
      <c r="L28" s="190">
        <v>305924724</v>
      </c>
      <c r="M28" s="210"/>
      <c r="N28" s="190">
        <v>-2451875</v>
      </c>
      <c r="O28" s="210"/>
      <c r="P28" s="190">
        <v>303472849</v>
      </c>
      <c r="Q28" s="8"/>
    </row>
    <row r="29" spans="1:18" ht="19.5" customHeight="1" x14ac:dyDescent="0.45">
      <c r="A29" s="5" t="s">
        <v>76</v>
      </c>
      <c r="B29" s="161"/>
      <c r="C29" s="93"/>
      <c r="D29" s="255" t="s">
        <v>222</v>
      </c>
      <c r="E29" s="257"/>
      <c r="F29" s="255" t="s">
        <v>222</v>
      </c>
      <c r="G29" s="257"/>
      <c r="H29" s="255" t="s">
        <v>222</v>
      </c>
      <c r="I29" s="46"/>
      <c r="J29" s="187">
        <v>305924724</v>
      </c>
      <c r="K29" s="46"/>
      <c r="L29" s="187">
        <v>305924724</v>
      </c>
      <c r="M29" s="46"/>
      <c r="N29" s="187">
        <v>-2451875</v>
      </c>
      <c r="O29" s="192"/>
      <c r="P29" s="187">
        <v>303472849</v>
      </c>
      <c r="Q29" s="8"/>
    </row>
    <row r="30" spans="1:18" ht="21.75" x14ac:dyDescent="0.45">
      <c r="A30" s="33"/>
      <c r="B30" s="155"/>
      <c r="C30" s="200"/>
      <c r="D30" s="184"/>
      <c r="E30" s="114"/>
      <c r="F30" s="184"/>
      <c r="G30" s="114"/>
      <c r="H30" s="201"/>
      <c r="I30" s="114"/>
      <c r="J30" s="201"/>
      <c r="K30" s="114"/>
      <c r="L30" s="202"/>
      <c r="M30" s="46"/>
      <c r="N30" s="184"/>
      <c r="O30" s="46"/>
      <c r="P30" s="184"/>
      <c r="Q30" s="8"/>
    </row>
    <row r="31" spans="1:18" ht="22.5" thickBot="1" x14ac:dyDescent="0.5">
      <c r="A31" s="3" t="s">
        <v>177</v>
      </c>
      <c r="B31" s="93"/>
      <c r="C31" s="93"/>
      <c r="D31" s="132">
        <f>D11</f>
        <v>992010177</v>
      </c>
      <c r="E31" s="99"/>
      <c r="F31" s="132">
        <f>F11</f>
        <v>1484159623</v>
      </c>
      <c r="G31" s="99"/>
      <c r="H31" s="132">
        <f>H11</f>
        <v>99201018</v>
      </c>
      <c r="I31" s="99"/>
      <c r="J31" s="132">
        <f>J11+J25+J29</f>
        <v>4070649768</v>
      </c>
      <c r="K31" s="99"/>
      <c r="L31" s="132">
        <f>L11+L25+L29</f>
        <v>6646020586</v>
      </c>
      <c r="M31" s="99"/>
      <c r="N31" s="251">
        <f>N11+N25+N29</f>
        <v>0</v>
      </c>
      <c r="O31" s="99"/>
      <c r="P31" s="132">
        <f>P11+P25+P29</f>
        <v>6646020586</v>
      </c>
      <c r="Q31" s="8"/>
      <c r="R31" s="196"/>
    </row>
    <row r="32" spans="1:18" ht="19.5" customHeight="1" thickTop="1" x14ac:dyDescent="0.45">
      <c r="A32" s="8"/>
      <c r="B32" s="9"/>
      <c r="C32" s="8"/>
      <c r="D32" s="8"/>
      <c r="E32" s="8"/>
      <c r="F32" s="8"/>
      <c r="G32" s="8"/>
      <c r="H32" s="8"/>
      <c r="I32" s="8"/>
      <c r="J32" s="8"/>
      <c r="K32" s="33"/>
      <c r="L32" s="8"/>
      <c r="M32" s="33"/>
      <c r="N32" s="8"/>
      <c r="O32" s="33"/>
      <c r="P32" s="8"/>
      <c r="Q32" s="8"/>
    </row>
    <row r="33" spans="1:19" ht="19.5" customHeight="1" x14ac:dyDescent="0.45">
      <c r="A33" s="3"/>
      <c r="B33" s="93"/>
      <c r="C33" s="93"/>
      <c r="D33" s="113"/>
      <c r="E33" s="105"/>
      <c r="F33" s="113"/>
      <c r="G33" s="105"/>
      <c r="H33" s="113"/>
      <c r="I33" s="105"/>
      <c r="J33" s="113"/>
      <c r="K33" s="99"/>
      <c r="L33" s="113"/>
      <c r="M33" s="99"/>
      <c r="N33" s="113"/>
      <c r="O33" s="99"/>
      <c r="P33" s="113"/>
      <c r="Q33" s="8"/>
      <c r="S33" s="26"/>
    </row>
    <row r="34" spans="1:19" ht="19.5" customHeight="1" x14ac:dyDescent="0.45">
      <c r="A34" s="8"/>
      <c r="B34" s="9"/>
      <c r="C34" s="8"/>
      <c r="D34" s="8"/>
      <c r="E34" s="8"/>
      <c r="F34" s="8"/>
      <c r="G34" s="8"/>
      <c r="H34" s="8"/>
      <c r="I34" s="8"/>
      <c r="J34" s="8"/>
      <c r="K34" s="33"/>
      <c r="L34" s="8"/>
      <c r="M34" s="33"/>
      <c r="N34" s="8"/>
      <c r="O34" s="33"/>
      <c r="P34" s="8"/>
      <c r="Q34" s="8"/>
    </row>
    <row r="35" spans="1:19" ht="19.5" customHeight="1" x14ac:dyDescent="0.45">
      <c r="A35" s="8"/>
      <c r="B35" s="9"/>
      <c r="C35" s="8"/>
      <c r="D35" s="8"/>
      <c r="E35" s="8"/>
      <c r="F35" s="8"/>
      <c r="G35" s="8"/>
      <c r="H35" s="8"/>
      <c r="I35" s="8"/>
      <c r="J35" s="8"/>
      <c r="K35" s="33"/>
      <c r="L35" s="8"/>
      <c r="M35" s="33"/>
      <c r="N35" s="8"/>
      <c r="O35" s="33"/>
      <c r="Q35" s="8"/>
    </row>
    <row r="36" spans="1:19" ht="19.5" customHeight="1" x14ac:dyDescent="0.45">
      <c r="A36" s="8"/>
      <c r="B36" s="9"/>
      <c r="C36" s="8"/>
      <c r="D36" s="8"/>
      <c r="E36" s="8"/>
      <c r="F36" s="8"/>
      <c r="G36" s="8"/>
      <c r="H36" s="8"/>
      <c r="I36" s="8"/>
      <c r="J36" s="8"/>
      <c r="K36" s="33"/>
      <c r="L36" s="8"/>
      <c r="M36" s="33"/>
      <c r="N36" s="8"/>
      <c r="O36" s="33"/>
      <c r="P36" s="8"/>
      <c r="Q36" s="8"/>
    </row>
    <row r="37" spans="1:19" ht="19.5" customHeight="1" x14ac:dyDescent="0.45">
      <c r="A37" s="8"/>
      <c r="B37" s="9"/>
      <c r="C37" s="8"/>
      <c r="D37" s="8"/>
      <c r="E37" s="8"/>
      <c r="F37" s="8"/>
      <c r="G37" s="8"/>
      <c r="H37" s="8"/>
      <c r="I37" s="8"/>
      <c r="J37" s="8"/>
      <c r="K37" s="33"/>
      <c r="L37" s="8"/>
      <c r="M37" s="33"/>
      <c r="N37" s="8"/>
      <c r="O37" s="33"/>
      <c r="P37" s="8"/>
      <c r="Q37" s="8"/>
    </row>
    <row r="38" spans="1:19" ht="19.5" customHeight="1" x14ac:dyDescent="0.45">
      <c r="A38" s="8"/>
      <c r="B38" s="9"/>
      <c r="C38" s="8"/>
      <c r="D38" s="8"/>
      <c r="E38" s="8"/>
      <c r="F38" s="8"/>
      <c r="G38" s="8"/>
      <c r="H38" s="8"/>
      <c r="I38" s="8"/>
      <c r="J38" s="8"/>
      <c r="K38" s="33"/>
      <c r="L38" s="8"/>
      <c r="M38" s="33"/>
      <c r="N38" s="8"/>
      <c r="O38" s="33"/>
      <c r="P38" s="8"/>
      <c r="Q38" s="8"/>
    </row>
    <row r="39" spans="1:19" ht="19.5" customHeight="1" x14ac:dyDescent="0.45">
      <c r="A39" s="8"/>
      <c r="B39" s="9"/>
      <c r="C39" s="8"/>
      <c r="D39" s="8"/>
      <c r="E39" s="8"/>
      <c r="F39" s="8"/>
      <c r="G39" s="8"/>
      <c r="H39" s="8"/>
      <c r="I39" s="8"/>
      <c r="J39" s="8"/>
      <c r="K39" s="33"/>
      <c r="L39" s="8"/>
      <c r="M39" s="33"/>
      <c r="N39" s="8"/>
      <c r="O39" s="33"/>
      <c r="P39" s="8"/>
      <c r="Q39" s="8"/>
    </row>
    <row r="40" spans="1:19" ht="19.5" customHeight="1" x14ac:dyDescent="0.45">
      <c r="A40" s="8"/>
      <c r="B40" s="9"/>
      <c r="C40" s="8"/>
      <c r="D40" s="8"/>
      <c r="E40" s="8"/>
      <c r="F40" s="8"/>
      <c r="G40" s="8"/>
      <c r="H40" s="8"/>
      <c r="I40" s="8"/>
      <c r="J40" s="8"/>
      <c r="K40" s="33"/>
      <c r="L40" s="8"/>
      <c r="M40" s="33"/>
      <c r="N40" s="8"/>
      <c r="O40" s="33"/>
      <c r="P40" s="8"/>
      <c r="Q40" s="8"/>
    </row>
    <row r="41" spans="1:19" ht="19.5" customHeight="1" x14ac:dyDescent="0.45">
      <c r="A41" s="8"/>
      <c r="B41" s="9"/>
      <c r="C41" s="8"/>
      <c r="D41" s="8"/>
      <c r="E41" s="8"/>
      <c r="F41" s="8"/>
      <c r="G41" s="8"/>
      <c r="H41" s="8"/>
      <c r="I41" s="8"/>
      <c r="J41" s="8"/>
      <c r="K41" s="33"/>
      <c r="L41" s="8"/>
      <c r="M41" s="33"/>
      <c r="N41" s="8"/>
      <c r="O41" s="33"/>
      <c r="P41" s="8"/>
      <c r="Q41" s="8"/>
    </row>
    <row r="42" spans="1:19" ht="19.5" customHeight="1" x14ac:dyDescent="0.45">
      <c r="A42" s="8"/>
      <c r="B42" s="9"/>
      <c r="C42" s="8"/>
      <c r="D42" s="8"/>
      <c r="E42" s="8"/>
      <c r="F42" s="8"/>
      <c r="G42" s="8"/>
      <c r="H42" s="8"/>
      <c r="I42" s="8"/>
      <c r="J42" s="8"/>
      <c r="K42" s="33"/>
      <c r="L42" s="8"/>
      <c r="M42" s="33"/>
      <c r="N42" s="8"/>
      <c r="O42" s="33"/>
      <c r="P42" s="8"/>
      <c r="Q42" s="8"/>
    </row>
    <row r="43" spans="1:19" ht="19.5" customHeight="1" x14ac:dyDescent="0.45">
      <c r="A43" s="8"/>
      <c r="B43" s="9"/>
      <c r="C43" s="8"/>
      <c r="D43" s="8"/>
      <c r="E43" s="8"/>
      <c r="F43" s="8"/>
      <c r="G43" s="8"/>
      <c r="H43" s="8"/>
      <c r="I43" s="8"/>
      <c r="J43" s="8"/>
      <c r="K43" s="33"/>
      <c r="L43" s="8"/>
      <c r="M43" s="33"/>
      <c r="N43" s="8"/>
      <c r="O43" s="33"/>
      <c r="P43" s="8"/>
      <c r="Q43" s="8"/>
    </row>
    <row r="44" spans="1:19" ht="19.5" customHeight="1" x14ac:dyDescent="0.45">
      <c r="A44" s="8"/>
      <c r="B44" s="9"/>
      <c r="C44" s="8"/>
      <c r="D44" s="8"/>
      <c r="E44" s="8"/>
      <c r="F44" s="8"/>
      <c r="G44" s="8"/>
      <c r="H44" s="8"/>
      <c r="I44" s="8"/>
      <c r="J44" s="8"/>
      <c r="K44" s="33"/>
      <c r="L44" s="8"/>
      <c r="M44" s="33"/>
      <c r="N44" s="8"/>
      <c r="O44" s="33"/>
      <c r="P44" s="8"/>
      <c r="Q44" s="8"/>
    </row>
    <row r="45" spans="1:19" ht="19.5" customHeight="1" x14ac:dyDescent="0.45">
      <c r="A45" s="8"/>
      <c r="B45" s="9"/>
      <c r="C45" s="8"/>
      <c r="D45" s="8"/>
      <c r="E45" s="8"/>
      <c r="F45" s="8"/>
      <c r="G45" s="8"/>
      <c r="H45" s="8"/>
      <c r="I45" s="8"/>
      <c r="J45" s="8"/>
      <c r="K45" s="33"/>
      <c r="L45" s="8"/>
      <c r="M45" s="33"/>
      <c r="N45" s="8"/>
      <c r="O45" s="33"/>
      <c r="P45" s="8"/>
      <c r="Q45" s="8"/>
    </row>
    <row r="46" spans="1:19" ht="19.5" customHeight="1" x14ac:dyDescent="0.45">
      <c r="A46" s="8"/>
      <c r="B46" s="9"/>
      <c r="C46" s="8"/>
      <c r="D46" s="8"/>
      <c r="E46" s="8"/>
      <c r="F46" s="8"/>
      <c r="G46" s="8"/>
      <c r="H46" s="8"/>
      <c r="I46" s="8"/>
      <c r="J46" s="8"/>
      <c r="K46" s="33"/>
      <c r="L46" s="8"/>
      <c r="M46" s="33"/>
      <c r="N46" s="8"/>
      <c r="O46" s="33"/>
      <c r="P46" s="8"/>
      <c r="Q46" s="8"/>
    </row>
    <row r="47" spans="1:19" ht="19.5" customHeight="1" x14ac:dyDescent="0.45">
      <c r="A47" s="8"/>
      <c r="B47" s="9"/>
      <c r="C47" s="8"/>
      <c r="D47" s="8"/>
      <c r="E47" s="8"/>
      <c r="F47" s="8"/>
      <c r="G47" s="8"/>
      <c r="H47" s="8"/>
      <c r="I47" s="8"/>
      <c r="J47" s="8"/>
      <c r="K47" s="33"/>
      <c r="L47" s="8"/>
      <c r="M47" s="33"/>
      <c r="N47" s="8"/>
      <c r="O47" s="33"/>
      <c r="P47" s="8"/>
      <c r="Q47" s="8"/>
    </row>
    <row r="48" spans="1:19" ht="19.5" customHeight="1" x14ac:dyDescent="0.45">
      <c r="A48" s="8"/>
      <c r="B48" s="9"/>
      <c r="C48" s="8"/>
      <c r="D48" s="8"/>
      <c r="E48" s="8"/>
      <c r="F48" s="8"/>
      <c r="G48" s="8"/>
      <c r="H48" s="8"/>
      <c r="I48" s="8"/>
      <c r="J48" s="8"/>
      <c r="K48" s="33"/>
      <c r="L48" s="8"/>
      <c r="M48" s="33"/>
      <c r="N48" s="8"/>
      <c r="O48" s="33"/>
      <c r="P48" s="8"/>
      <c r="Q48" s="8"/>
    </row>
    <row r="49" spans="1:17" ht="19.5" customHeight="1" x14ac:dyDescent="0.45">
      <c r="A49" s="8"/>
      <c r="B49" s="9"/>
      <c r="C49" s="8"/>
      <c r="D49" s="8"/>
      <c r="E49" s="8"/>
      <c r="F49" s="8"/>
      <c r="G49" s="8"/>
      <c r="H49" s="8"/>
      <c r="I49" s="8"/>
      <c r="J49" s="8"/>
      <c r="K49" s="33"/>
      <c r="L49" s="8"/>
      <c r="M49" s="33"/>
      <c r="N49" s="8"/>
      <c r="O49" s="33"/>
      <c r="P49" s="8"/>
      <c r="Q49" s="8"/>
    </row>
    <row r="112" spans="4:4" ht="19.5" customHeight="1" x14ac:dyDescent="0.45">
      <c r="D112" s="81">
        <v>-8322</v>
      </c>
    </row>
    <row r="133" spans="4:4" ht="19.5" customHeight="1" x14ac:dyDescent="0.45">
      <c r="D133" s="81">
        <v>312243</v>
      </c>
    </row>
    <row r="134" spans="4:4" ht="19.5" customHeight="1" x14ac:dyDescent="0.45">
      <c r="D134" s="81">
        <v>757</v>
      </c>
    </row>
    <row r="138" spans="4:4" ht="19.5" customHeight="1" x14ac:dyDescent="0.45">
      <c r="D138" s="81">
        <v>312243</v>
      </c>
    </row>
    <row r="139" spans="4:4" ht="19.5" customHeight="1" x14ac:dyDescent="0.45">
      <c r="D139" s="81">
        <v>757</v>
      </c>
    </row>
  </sheetData>
  <mergeCells count="3">
    <mergeCell ref="H6:J6"/>
    <mergeCell ref="D4:P4"/>
    <mergeCell ref="D9:P9"/>
  </mergeCells>
  <pageMargins left="0.8" right="0.8" top="0.48" bottom="0.5" header="0.5" footer="0.5"/>
  <pageSetup paperSize="9" scale="74" firstPageNumber="9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"/>
  <sheetViews>
    <sheetView zoomScale="90" zoomScaleNormal="90" zoomScaleSheetLayoutView="80" workbookViewId="0"/>
  </sheetViews>
  <sheetFormatPr defaultColWidth="9" defaultRowHeight="19.5" customHeight="1" x14ac:dyDescent="0.45"/>
  <cols>
    <col min="1" max="1" width="43.5" style="81" customWidth="1"/>
    <col min="2" max="2" width="6.625" style="167" customWidth="1"/>
    <col min="3" max="3" width="0.125" style="81" customWidth="1"/>
    <col min="4" max="4" width="13.375" style="81" customWidth="1"/>
    <col min="5" max="5" width="0.875" style="81" customWidth="1"/>
    <col min="6" max="6" width="13.625" style="81" customWidth="1"/>
    <col min="7" max="7" width="0.875" style="81" customWidth="1"/>
    <col min="8" max="8" width="12.625" style="81" customWidth="1"/>
    <col min="9" max="9" width="0.875" style="81" customWidth="1"/>
    <col min="10" max="10" width="12.625" style="81" customWidth="1"/>
    <col min="11" max="11" width="0.875" style="133" customWidth="1"/>
    <col min="12" max="12" width="13.5" style="81" customWidth="1"/>
    <col min="13" max="13" width="0.875" style="133" customWidth="1"/>
    <col min="14" max="14" width="13.375" style="81" customWidth="1"/>
    <col min="15" max="15" width="0.875" style="133" customWidth="1"/>
    <col min="16" max="16" width="13.125" style="81" customWidth="1"/>
    <col min="17" max="17" width="0.875" style="133" customWidth="1"/>
    <col min="18" max="18" width="13.375" style="81" customWidth="1"/>
    <col min="19" max="19" width="1.125" style="81" customWidth="1"/>
    <col min="20" max="20" width="10.5" style="81" bestFit="1" customWidth="1"/>
    <col min="21" max="21" width="12.625" style="81" bestFit="1" customWidth="1"/>
    <col min="22" max="16384" width="9" style="81"/>
  </cols>
  <sheetData>
    <row r="1" spans="1:19" ht="19.5" customHeight="1" x14ac:dyDescent="0.45">
      <c r="A1" s="7" t="s">
        <v>102</v>
      </c>
      <c r="B1" s="9"/>
      <c r="C1" s="8"/>
      <c r="D1" s="8"/>
      <c r="E1" s="3"/>
      <c r="F1" s="8"/>
      <c r="G1" s="8"/>
      <c r="H1" s="8"/>
      <c r="I1" s="8"/>
      <c r="J1" s="8"/>
      <c r="K1" s="33"/>
      <c r="L1" s="42"/>
      <c r="M1" s="134" t="s">
        <v>85</v>
      </c>
      <c r="N1" s="3"/>
      <c r="O1" s="134"/>
      <c r="P1" s="3"/>
      <c r="Q1" s="134"/>
      <c r="R1" s="8"/>
      <c r="S1" s="8"/>
    </row>
    <row r="2" spans="1:19" ht="19.5" customHeight="1" x14ac:dyDescent="0.45">
      <c r="A2" s="1" t="s">
        <v>127</v>
      </c>
      <c r="B2" s="9"/>
      <c r="C2" s="8"/>
      <c r="D2" s="8"/>
      <c r="E2" s="8"/>
      <c r="F2" s="8"/>
      <c r="G2" s="8"/>
      <c r="H2" s="8"/>
      <c r="I2" s="8"/>
      <c r="J2" s="8"/>
      <c r="K2" s="33"/>
      <c r="L2" s="8"/>
      <c r="M2" s="33"/>
      <c r="N2" s="8"/>
      <c r="O2" s="33"/>
      <c r="P2" s="8"/>
      <c r="Q2" s="33"/>
      <c r="R2" s="8"/>
      <c r="S2" s="8"/>
    </row>
    <row r="3" spans="1:19" ht="19.5" customHeight="1" x14ac:dyDescent="0.45">
      <c r="A3" s="1"/>
      <c r="B3" s="9"/>
      <c r="C3" s="8"/>
      <c r="D3" s="8"/>
      <c r="E3" s="8"/>
      <c r="F3" s="8"/>
      <c r="G3" s="8"/>
      <c r="H3" s="8"/>
      <c r="I3" s="8"/>
      <c r="J3" s="8"/>
      <c r="K3" s="33"/>
      <c r="L3" s="8"/>
      <c r="M3" s="33"/>
      <c r="N3" s="8"/>
      <c r="O3" s="33"/>
      <c r="P3" s="8"/>
      <c r="Q3" s="33"/>
      <c r="R3" s="8"/>
      <c r="S3" s="8"/>
    </row>
    <row r="4" spans="1:19" ht="19.5" customHeight="1" x14ac:dyDescent="0.45">
      <c r="A4" s="89"/>
      <c r="B4" s="100"/>
      <c r="C4" s="100"/>
      <c r="D4" s="297" t="s">
        <v>34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8"/>
    </row>
    <row r="5" spans="1:19" ht="19.5" customHeight="1" x14ac:dyDescent="0.45">
      <c r="A5" s="90"/>
      <c r="B5" s="156"/>
      <c r="C5" s="87"/>
      <c r="E5" s="62"/>
      <c r="F5" s="62"/>
      <c r="G5" s="62"/>
      <c r="H5" s="62"/>
      <c r="I5" s="62"/>
      <c r="J5" s="62"/>
      <c r="K5" s="62"/>
      <c r="L5" s="62"/>
      <c r="M5" s="289"/>
      <c r="N5" s="62" t="s">
        <v>55</v>
      </c>
      <c r="O5" s="86"/>
      <c r="P5" s="84"/>
      <c r="Q5" s="85"/>
      <c r="R5" s="84"/>
      <c r="S5" s="8"/>
    </row>
    <row r="6" spans="1:19" ht="19.5" customHeight="1" x14ac:dyDescent="0.45">
      <c r="A6" s="90"/>
      <c r="B6" s="156"/>
      <c r="C6" s="87"/>
      <c r="D6" s="62" t="s">
        <v>25</v>
      </c>
      <c r="E6" s="62"/>
      <c r="F6" s="62" t="s">
        <v>148</v>
      </c>
      <c r="G6" s="62"/>
      <c r="H6" s="62"/>
      <c r="I6" s="62"/>
      <c r="J6" s="296" t="s">
        <v>30</v>
      </c>
      <c r="K6" s="296"/>
      <c r="L6" s="296"/>
      <c r="M6" s="289"/>
      <c r="N6" s="62" t="s">
        <v>56</v>
      </c>
      <c r="O6" s="289"/>
      <c r="P6" s="62" t="s">
        <v>58</v>
      </c>
      <c r="Q6" s="157"/>
      <c r="R6" s="55"/>
      <c r="S6" s="8"/>
    </row>
    <row r="7" spans="1:19" ht="19.5" customHeight="1" x14ac:dyDescent="0.45">
      <c r="A7" s="90"/>
      <c r="C7" s="87"/>
      <c r="D7" s="62" t="s">
        <v>26</v>
      </c>
      <c r="E7" s="62"/>
      <c r="F7" s="62" t="s">
        <v>162</v>
      </c>
      <c r="G7" s="62"/>
      <c r="H7" s="62"/>
      <c r="I7" s="62"/>
      <c r="J7" s="62" t="s">
        <v>164</v>
      </c>
      <c r="K7" s="62"/>
      <c r="M7" s="62"/>
      <c r="N7" s="62" t="s">
        <v>57</v>
      </c>
      <c r="O7" s="289"/>
      <c r="P7" s="62" t="s">
        <v>59</v>
      </c>
      <c r="Q7" s="157"/>
      <c r="R7" s="62" t="s">
        <v>7</v>
      </c>
      <c r="S7" s="8"/>
    </row>
    <row r="8" spans="1:19" ht="19.5" customHeight="1" x14ac:dyDescent="0.45">
      <c r="A8" s="90"/>
      <c r="B8" s="289" t="s">
        <v>5</v>
      </c>
      <c r="C8" s="87"/>
      <c r="D8" s="62" t="s">
        <v>27</v>
      </c>
      <c r="E8" s="62"/>
      <c r="F8" s="62" t="s">
        <v>163</v>
      </c>
      <c r="G8" s="62"/>
      <c r="H8" s="62" t="s">
        <v>203</v>
      </c>
      <c r="I8" s="62"/>
      <c r="J8" s="62" t="s">
        <v>165</v>
      </c>
      <c r="K8" s="62"/>
      <c r="L8" s="62" t="s">
        <v>2</v>
      </c>
      <c r="M8" s="62"/>
      <c r="N8" s="62" t="s">
        <v>226</v>
      </c>
      <c r="O8" s="62"/>
      <c r="P8" s="62" t="s">
        <v>40</v>
      </c>
      <c r="Q8" s="62"/>
      <c r="R8" s="62" t="s">
        <v>28</v>
      </c>
      <c r="S8" s="8"/>
    </row>
    <row r="9" spans="1:19" ht="19.5" customHeight="1" x14ac:dyDescent="0.45">
      <c r="A9" s="89"/>
      <c r="B9" s="155"/>
      <c r="C9" s="85"/>
      <c r="D9" s="298" t="s">
        <v>87</v>
      </c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8"/>
    </row>
    <row r="10" spans="1:19" ht="19.5" customHeight="1" x14ac:dyDescent="0.45">
      <c r="A10" s="54" t="s">
        <v>196</v>
      </c>
      <c r="B10" s="155"/>
      <c r="C10" s="93"/>
      <c r="D10" s="95"/>
      <c r="E10" s="98"/>
      <c r="F10" s="95"/>
      <c r="G10" s="46"/>
      <c r="H10" s="95"/>
      <c r="I10" s="46"/>
      <c r="J10" s="95"/>
      <c r="K10" s="98"/>
      <c r="L10" s="95"/>
      <c r="M10" s="46"/>
      <c r="N10" s="101"/>
      <c r="O10" s="94"/>
      <c r="P10" s="95"/>
      <c r="Q10" s="94"/>
      <c r="R10" s="101"/>
      <c r="S10" s="8"/>
    </row>
    <row r="11" spans="1:19" ht="19.5" customHeight="1" x14ac:dyDescent="0.45">
      <c r="A11" s="159" t="s">
        <v>197</v>
      </c>
      <c r="B11" s="155"/>
      <c r="C11" s="93"/>
      <c r="D11" s="217">
        <v>992010177</v>
      </c>
      <c r="E11" s="46"/>
      <c r="F11" s="217">
        <v>1484159623</v>
      </c>
      <c r="G11" s="46"/>
      <c r="H11" s="210">
        <v>0</v>
      </c>
      <c r="I11" s="46"/>
      <c r="J11" s="102">
        <v>99201018</v>
      </c>
      <c r="K11" s="46"/>
      <c r="L11" s="102">
        <v>4070649768</v>
      </c>
      <c r="M11" s="114"/>
      <c r="N11" s="102">
        <f>SUM(D11:L11)</f>
        <v>6646020586</v>
      </c>
      <c r="O11" s="114"/>
      <c r="P11" s="248">
        <v>0</v>
      </c>
      <c r="Q11" s="114"/>
      <c r="R11" s="102">
        <f>SUM(N11:P11)</f>
        <v>6646020586</v>
      </c>
      <c r="S11" s="8"/>
    </row>
    <row r="12" spans="1:19" ht="19.5" customHeight="1" x14ac:dyDescent="0.45">
      <c r="A12" s="8"/>
      <c r="B12" s="160"/>
      <c r="C12" s="93"/>
      <c r="D12" s="88"/>
      <c r="E12" s="87"/>
      <c r="F12" s="88"/>
      <c r="G12" s="87"/>
      <c r="H12" s="88"/>
      <c r="I12" s="87"/>
      <c r="J12" s="88"/>
      <c r="K12" s="46"/>
      <c r="L12" s="97"/>
      <c r="M12" s="46"/>
      <c r="N12" s="97"/>
      <c r="O12" s="94"/>
      <c r="P12" s="97"/>
      <c r="Q12" s="94"/>
      <c r="R12" s="97"/>
      <c r="S12" s="8"/>
    </row>
    <row r="13" spans="1:19" s="82" customFormat="1" ht="19.5" customHeight="1" x14ac:dyDescent="0.45">
      <c r="A13" s="3" t="s">
        <v>97</v>
      </c>
      <c r="B13" s="160"/>
      <c r="C13" s="93"/>
      <c r="D13" s="88"/>
      <c r="E13" s="87"/>
      <c r="F13" s="88"/>
      <c r="G13" s="87"/>
      <c r="H13" s="88"/>
      <c r="I13" s="87"/>
      <c r="J13" s="88"/>
      <c r="K13" s="46"/>
      <c r="L13" s="97"/>
      <c r="M13" s="46"/>
      <c r="N13" s="97"/>
      <c r="O13" s="94"/>
      <c r="P13" s="97"/>
      <c r="Q13" s="94"/>
      <c r="R13" s="97"/>
      <c r="S13" s="86"/>
    </row>
    <row r="14" spans="1:19" ht="19.5" customHeight="1" x14ac:dyDescent="0.45">
      <c r="A14" s="180" t="s">
        <v>204</v>
      </c>
      <c r="B14" s="161"/>
      <c r="C14" s="93"/>
      <c r="D14" s="103"/>
      <c r="E14" s="46"/>
      <c r="F14" s="96"/>
      <c r="G14" s="94"/>
      <c r="H14" s="96"/>
      <c r="I14" s="94"/>
      <c r="J14" s="96"/>
      <c r="K14" s="46"/>
      <c r="L14" s="96"/>
      <c r="M14" s="46"/>
      <c r="N14" s="96"/>
      <c r="O14" s="94"/>
      <c r="P14" s="96"/>
      <c r="Q14" s="94"/>
      <c r="R14" s="94"/>
      <c r="S14" s="8"/>
    </row>
    <row r="15" spans="1:19" ht="19.5" customHeight="1" x14ac:dyDescent="0.45">
      <c r="A15" s="162" t="s">
        <v>201</v>
      </c>
      <c r="B15" s="156">
        <v>20</v>
      </c>
      <c r="C15" s="93"/>
      <c r="D15" s="210">
        <v>0</v>
      </c>
      <c r="E15" s="219"/>
      <c r="F15" s="248">
        <v>0</v>
      </c>
      <c r="G15" s="94"/>
      <c r="H15" s="246">
        <v>1375352</v>
      </c>
      <c r="I15" s="58"/>
      <c r="J15" s="248">
        <v>0</v>
      </c>
      <c r="K15" s="247"/>
      <c r="L15" s="248">
        <v>0</v>
      </c>
      <c r="M15" s="246"/>
      <c r="N15" s="246">
        <f>SUM(D15:L15)</f>
        <v>1375352</v>
      </c>
      <c r="O15" s="246"/>
      <c r="P15" s="277">
        <v>0</v>
      </c>
      <c r="Q15" s="246"/>
      <c r="R15" s="246">
        <f>SUM(N15:P15)</f>
        <v>1375352</v>
      </c>
      <c r="S15" s="8"/>
    </row>
    <row r="16" spans="1:19" ht="19.5" customHeight="1" x14ac:dyDescent="0.45">
      <c r="A16" s="162" t="s">
        <v>202</v>
      </c>
      <c r="B16" s="156" t="s">
        <v>236</v>
      </c>
      <c r="C16" s="93"/>
      <c r="D16" s="210">
        <v>99194889</v>
      </c>
      <c r="E16" s="219"/>
      <c r="F16" s="248">
        <v>0</v>
      </c>
      <c r="G16" s="94"/>
      <c r="H16" s="210">
        <v>0</v>
      </c>
      <c r="I16" s="94"/>
      <c r="J16" s="248">
        <v>0</v>
      </c>
      <c r="K16" s="219"/>
      <c r="L16" s="210">
        <v>-99194889</v>
      </c>
      <c r="M16" s="210"/>
      <c r="N16" s="248">
        <v>0</v>
      </c>
      <c r="O16" s="210"/>
      <c r="P16" s="277">
        <v>0</v>
      </c>
      <c r="Q16" s="210"/>
      <c r="R16" s="248">
        <v>0</v>
      </c>
      <c r="S16" s="8"/>
    </row>
    <row r="17" spans="1:21" ht="19.5" customHeight="1" x14ac:dyDescent="0.45">
      <c r="A17" s="162" t="s">
        <v>166</v>
      </c>
      <c r="B17" s="156">
        <v>28</v>
      </c>
      <c r="C17" s="93"/>
      <c r="D17" s="248">
        <v>0</v>
      </c>
      <c r="E17" s="219"/>
      <c r="F17" s="248">
        <v>0</v>
      </c>
      <c r="G17" s="94"/>
      <c r="H17" s="210">
        <v>0</v>
      </c>
      <c r="I17" s="94"/>
      <c r="J17" s="248">
        <v>0</v>
      </c>
      <c r="K17" s="219"/>
      <c r="L17" s="210">
        <v>-11022849</v>
      </c>
      <c r="M17" s="210"/>
      <c r="N17" s="210">
        <f>SUM(D17:L17)</f>
        <v>-11022849</v>
      </c>
      <c r="O17" s="210"/>
      <c r="P17" s="277">
        <v>0</v>
      </c>
      <c r="Q17" s="210"/>
      <c r="R17" s="210">
        <f>SUM(N17:P17)</f>
        <v>-11022849</v>
      </c>
      <c r="S17" s="8"/>
    </row>
    <row r="18" spans="1:21" ht="19.5" customHeight="1" x14ac:dyDescent="0.45">
      <c r="A18" s="180" t="s">
        <v>205</v>
      </c>
      <c r="B18" s="155"/>
      <c r="C18" s="93"/>
      <c r="D18" s="218">
        <f>SUM(D15:D17)</f>
        <v>99194889</v>
      </c>
      <c r="E18" s="46"/>
      <c r="F18" s="250">
        <f>F16+F17</f>
        <v>0</v>
      </c>
      <c r="G18" s="46"/>
      <c r="H18" s="218">
        <f>SUM(H15:H17)</f>
        <v>1375352</v>
      </c>
      <c r="I18" s="46"/>
      <c r="J18" s="250">
        <f>J16+J17</f>
        <v>0</v>
      </c>
      <c r="K18" s="46"/>
      <c r="L18" s="218">
        <f>SUM(L15:L17)</f>
        <v>-110217738</v>
      </c>
      <c r="M18" s="216"/>
      <c r="N18" s="218">
        <f>SUM(N15:N17)</f>
        <v>-9647497</v>
      </c>
      <c r="O18" s="216"/>
      <c r="P18" s="278">
        <f>P16+P17</f>
        <v>0</v>
      </c>
      <c r="Q18" s="216"/>
      <c r="R18" s="218">
        <f>SUM(R15:R17)</f>
        <v>-9647497</v>
      </c>
      <c r="S18" s="8"/>
    </row>
    <row r="19" spans="1:21" ht="10.5" customHeight="1" x14ac:dyDescent="0.45">
      <c r="A19" s="3"/>
      <c r="B19" s="155"/>
      <c r="C19" s="93"/>
      <c r="D19" s="131"/>
      <c r="E19" s="102"/>
      <c r="F19" s="131"/>
      <c r="G19" s="102"/>
      <c r="H19" s="131"/>
      <c r="I19" s="102"/>
      <c r="J19" s="131"/>
      <c r="K19" s="114"/>
      <c r="L19" s="114"/>
      <c r="M19" s="46"/>
      <c r="N19" s="114"/>
      <c r="O19" s="46"/>
      <c r="P19" s="275"/>
      <c r="Q19" s="46"/>
      <c r="R19" s="99"/>
      <c r="S19" s="8"/>
    </row>
    <row r="20" spans="1:21" ht="19.5" customHeight="1" x14ac:dyDescent="0.45">
      <c r="A20" s="5" t="s">
        <v>88</v>
      </c>
      <c r="B20" s="161"/>
      <c r="C20" s="93"/>
      <c r="D20" s="103"/>
      <c r="E20" s="46"/>
      <c r="F20" s="96"/>
      <c r="G20" s="94"/>
      <c r="H20" s="96"/>
      <c r="I20" s="94"/>
      <c r="J20" s="96"/>
      <c r="K20" s="46"/>
      <c r="L20" s="96"/>
      <c r="M20" s="46"/>
      <c r="N20" s="96"/>
      <c r="O20" s="94"/>
      <c r="P20" s="279"/>
      <c r="Q20" s="94"/>
      <c r="R20" s="94"/>
      <c r="S20" s="8"/>
    </row>
    <row r="21" spans="1:21" ht="19.5" customHeight="1" x14ac:dyDescent="0.5">
      <c r="A21" s="6" t="s">
        <v>184</v>
      </c>
      <c r="B21" s="155"/>
      <c r="C21" s="93"/>
      <c r="D21" s="248">
        <v>0</v>
      </c>
      <c r="E21" s="272"/>
      <c r="F21" s="248">
        <v>0</v>
      </c>
      <c r="G21" s="273">
        <v>0</v>
      </c>
      <c r="H21" s="248">
        <v>0</v>
      </c>
      <c r="I21" s="273">
        <v>0</v>
      </c>
      <c r="J21" s="248">
        <v>0</v>
      </c>
      <c r="K21" s="94"/>
      <c r="L21" s="210">
        <f>'PL7-8'!D34</f>
        <v>177446766</v>
      </c>
      <c r="M21" s="210"/>
      <c r="N21" s="210">
        <f>L21</f>
        <v>177446766</v>
      </c>
      <c r="O21" s="210"/>
      <c r="P21" s="277">
        <v>0</v>
      </c>
      <c r="Q21" s="210"/>
      <c r="R21" s="210">
        <f>SUM(N21:P21)</f>
        <v>177446766</v>
      </c>
      <c r="S21" s="8"/>
    </row>
    <row r="22" spans="1:21" ht="19.5" customHeight="1" x14ac:dyDescent="0.5">
      <c r="A22" s="6" t="s">
        <v>251</v>
      </c>
      <c r="B22" s="155"/>
      <c r="C22" s="93"/>
      <c r="D22" s="248">
        <v>0</v>
      </c>
      <c r="E22" s="252"/>
      <c r="F22" s="248">
        <v>0</v>
      </c>
      <c r="G22" s="253">
        <v>0</v>
      </c>
      <c r="H22" s="248">
        <v>0</v>
      </c>
      <c r="I22" s="253">
        <v>0</v>
      </c>
      <c r="J22" s="248">
        <v>0</v>
      </c>
      <c r="K22" s="94"/>
      <c r="L22" s="284">
        <f>'PL7-8'!D38</f>
        <v>-18895323</v>
      </c>
      <c r="M22" s="246"/>
      <c r="N22" s="284">
        <f>L22</f>
        <v>-18895323</v>
      </c>
      <c r="O22" s="210"/>
      <c r="P22" s="277">
        <v>0</v>
      </c>
      <c r="Q22" s="210"/>
      <c r="R22" s="190">
        <f>SUM(N22:P22)</f>
        <v>-18895323</v>
      </c>
      <c r="S22" s="8"/>
    </row>
    <row r="23" spans="1:21" ht="19.5" customHeight="1" x14ac:dyDescent="0.45">
      <c r="A23" s="5" t="s">
        <v>76</v>
      </c>
      <c r="B23" s="161"/>
      <c r="C23" s="93"/>
      <c r="D23" s="280">
        <f>D21+D22</f>
        <v>0</v>
      </c>
      <c r="E23" s="232"/>
      <c r="F23" s="280">
        <f>F21+F22</f>
        <v>0</v>
      </c>
      <c r="G23" s="232"/>
      <c r="H23" s="280">
        <f>H21+H22</f>
        <v>0</v>
      </c>
      <c r="I23" s="232"/>
      <c r="J23" s="280">
        <f>J21+J22</f>
        <v>0</v>
      </c>
      <c r="K23" s="232"/>
      <c r="L23" s="281">
        <f>SUM(L21:L22)</f>
        <v>158551443</v>
      </c>
      <c r="M23" s="232"/>
      <c r="N23" s="281">
        <f>SUM(N21:N22)</f>
        <v>158551443</v>
      </c>
      <c r="O23" s="282"/>
      <c r="P23" s="283">
        <f>P21+P22</f>
        <v>0</v>
      </c>
      <c r="Q23" s="282"/>
      <c r="R23" s="281">
        <f>SUM(R21:R22)</f>
        <v>158551443</v>
      </c>
      <c r="S23" s="8"/>
    </row>
    <row r="24" spans="1:21" ht="10.5" customHeight="1" x14ac:dyDescent="0.45">
      <c r="A24" s="5"/>
      <c r="B24" s="161"/>
      <c r="C24" s="93"/>
      <c r="D24" s="185"/>
      <c r="E24" s="46"/>
      <c r="F24" s="185"/>
      <c r="G24" s="46"/>
      <c r="H24" s="185"/>
      <c r="I24" s="46"/>
      <c r="J24" s="185"/>
      <c r="K24" s="46"/>
      <c r="L24" s="239"/>
      <c r="M24" s="46"/>
      <c r="N24" s="239"/>
      <c r="O24" s="192"/>
      <c r="P24" s="276"/>
      <c r="Q24" s="192"/>
      <c r="R24" s="239"/>
      <c r="S24" s="8"/>
    </row>
    <row r="25" spans="1:21" ht="20.45" customHeight="1" x14ac:dyDescent="0.5">
      <c r="A25" s="6" t="s">
        <v>206</v>
      </c>
      <c r="B25" s="289">
        <v>21</v>
      </c>
      <c r="C25" s="200"/>
      <c r="D25" s="266">
        <v>0</v>
      </c>
      <c r="E25" s="272"/>
      <c r="F25" s="266">
        <v>0</v>
      </c>
      <c r="G25" s="273">
        <v>0</v>
      </c>
      <c r="H25" s="266">
        <v>0</v>
      </c>
      <c r="I25" s="114"/>
      <c r="J25" s="269">
        <v>12520102</v>
      </c>
      <c r="K25" s="114"/>
      <c r="L25" s="270">
        <f>-J25</f>
        <v>-12520102</v>
      </c>
      <c r="M25" s="46"/>
      <c r="N25" s="230">
        <v>0</v>
      </c>
      <c r="O25" s="46"/>
      <c r="P25" s="277">
        <v>0</v>
      </c>
      <c r="Q25" s="46"/>
      <c r="R25" s="230">
        <v>0</v>
      </c>
      <c r="S25" s="8"/>
    </row>
    <row r="26" spans="1:21" ht="22.5" thickBot="1" x14ac:dyDescent="0.5">
      <c r="A26" s="3" t="s">
        <v>198</v>
      </c>
      <c r="B26" s="93"/>
      <c r="C26" s="93"/>
      <c r="D26" s="132">
        <f>D11+D23+D18</f>
        <v>1091205066</v>
      </c>
      <c r="E26" s="99"/>
      <c r="F26" s="132">
        <f>F11+F23+F18</f>
        <v>1484159623</v>
      </c>
      <c r="G26" s="99"/>
      <c r="H26" s="132">
        <f>H11+H23+H18</f>
        <v>1375352</v>
      </c>
      <c r="I26" s="99"/>
      <c r="J26" s="132">
        <f>J11+J23+J18+J25</f>
        <v>111721120</v>
      </c>
      <c r="K26" s="99"/>
      <c r="L26" s="132">
        <f>L11+L23+L18+L25</f>
        <v>4106463371</v>
      </c>
      <c r="M26" s="99"/>
      <c r="N26" s="132">
        <f>N11+N23+N18</f>
        <v>6794924532</v>
      </c>
      <c r="O26" s="99"/>
      <c r="P26" s="285">
        <v>0</v>
      </c>
      <c r="Q26" s="99"/>
      <c r="R26" s="132">
        <f>R11+R23+R18</f>
        <v>6794924532</v>
      </c>
      <c r="S26" s="8"/>
      <c r="T26" s="196"/>
    </row>
    <row r="27" spans="1:21" ht="19.5" customHeight="1" thickTop="1" x14ac:dyDescent="0.45">
      <c r="B27" s="81"/>
      <c r="S27" s="8"/>
      <c r="U27" s="26"/>
    </row>
    <row r="28" spans="1:21" ht="19.5" customHeight="1" x14ac:dyDescent="0.45">
      <c r="A28" s="3"/>
      <c r="B28" s="93"/>
      <c r="C28" s="93"/>
      <c r="D28" s="113"/>
      <c r="E28" s="105"/>
      <c r="F28" s="113"/>
      <c r="G28" s="105"/>
      <c r="H28" s="113"/>
      <c r="I28" s="105"/>
      <c r="J28" s="113"/>
      <c r="K28" s="99"/>
      <c r="L28" s="113"/>
      <c r="M28" s="99"/>
      <c r="N28" s="113"/>
      <c r="O28" s="99"/>
      <c r="P28" s="113"/>
      <c r="Q28" s="99"/>
      <c r="R28" s="113"/>
      <c r="S28" s="8"/>
      <c r="U28" s="26"/>
    </row>
    <row r="29" spans="1:21" ht="19.5" customHeight="1" x14ac:dyDescent="0.45">
      <c r="A29" s="8"/>
      <c r="B29" s="9"/>
      <c r="C29" s="8"/>
      <c r="D29" s="8"/>
      <c r="E29" s="8"/>
      <c r="F29" s="8"/>
      <c r="G29" s="8"/>
      <c r="H29" s="8"/>
      <c r="I29" s="8"/>
      <c r="J29" s="8"/>
      <c r="K29" s="33"/>
      <c r="L29" s="8"/>
      <c r="M29" s="33"/>
      <c r="N29" s="8"/>
      <c r="O29" s="33"/>
      <c r="P29" s="8"/>
      <c r="Q29" s="33"/>
      <c r="R29" s="8"/>
      <c r="S29" s="8"/>
    </row>
    <row r="30" spans="1:21" ht="19.5" customHeight="1" x14ac:dyDescent="0.45">
      <c r="A30" s="8"/>
      <c r="B30" s="9"/>
      <c r="C30" s="8"/>
      <c r="D30" s="8"/>
      <c r="E30" s="8"/>
      <c r="F30" s="8"/>
      <c r="G30" s="8"/>
      <c r="H30" s="8"/>
      <c r="I30" s="8"/>
      <c r="J30" s="8"/>
      <c r="K30" s="33"/>
      <c r="L30" s="8"/>
      <c r="M30" s="33"/>
      <c r="N30" s="8"/>
      <c r="O30" s="33"/>
      <c r="P30" s="8"/>
      <c r="Q30" s="33"/>
      <c r="S30" s="8"/>
    </row>
    <row r="31" spans="1:21" ht="19.5" customHeight="1" x14ac:dyDescent="0.45">
      <c r="A31" s="8"/>
      <c r="B31" s="9"/>
      <c r="C31" s="8"/>
      <c r="D31" s="8"/>
      <c r="E31" s="8"/>
      <c r="F31" s="8"/>
      <c r="G31" s="8"/>
      <c r="H31" s="8"/>
      <c r="I31" s="8"/>
      <c r="J31" s="8"/>
      <c r="K31" s="33"/>
      <c r="L31" s="8"/>
      <c r="M31" s="33"/>
      <c r="N31" s="8"/>
      <c r="O31" s="33"/>
      <c r="P31" s="8"/>
      <c r="Q31" s="33"/>
      <c r="R31" s="8"/>
      <c r="S31" s="8"/>
    </row>
    <row r="32" spans="1:21" ht="19.5" customHeight="1" x14ac:dyDescent="0.45">
      <c r="A32" s="8"/>
      <c r="B32" s="9"/>
      <c r="C32" s="8"/>
      <c r="D32" s="8"/>
      <c r="E32" s="8"/>
      <c r="F32" s="8"/>
      <c r="G32" s="8"/>
      <c r="H32" s="8"/>
      <c r="I32" s="8"/>
      <c r="J32" s="8"/>
      <c r="K32" s="33"/>
      <c r="L32" s="8"/>
      <c r="M32" s="33"/>
      <c r="N32" s="8"/>
      <c r="O32" s="33"/>
      <c r="P32" s="8"/>
      <c r="Q32" s="33"/>
      <c r="R32" s="8"/>
      <c r="S32" s="8"/>
    </row>
    <row r="33" spans="1:19" ht="19.5" customHeight="1" x14ac:dyDescent="0.45">
      <c r="A33" s="8"/>
      <c r="B33" s="9"/>
      <c r="C33" s="8"/>
      <c r="D33" s="8"/>
      <c r="E33" s="8"/>
      <c r="F33" s="8"/>
      <c r="G33" s="8"/>
      <c r="H33" s="8"/>
      <c r="I33" s="8"/>
      <c r="J33" s="8"/>
      <c r="K33" s="33"/>
      <c r="L33" s="8"/>
      <c r="M33" s="33"/>
      <c r="N33" s="8"/>
      <c r="O33" s="33"/>
      <c r="P33" s="8"/>
      <c r="Q33" s="33"/>
      <c r="R33" s="8"/>
      <c r="S33" s="8"/>
    </row>
    <row r="34" spans="1:19" ht="19.5" customHeight="1" x14ac:dyDescent="0.45">
      <c r="A34" s="8"/>
      <c r="B34" s="9"/>
      <c r="C34" s="8"/>
      <c r="D34" s="8"/>
      <c r="E34" s="8"/>
      <c r="F34" s="8"/>
      <c r="G34" s="8"/>
      <c r="H34" s="8"/>
      <c r="I34" s="8"/>
      <c r="J34" s="8"/>
      <c r="K34" s="33"/>
      <c r="L34" s="8"/>
      <c r="M34" s="33"/>
      <c r="N34" s="8"/>
      <c r="O34" s="33"/>
      <c r="P34" s="8"/>
      <c r="Q34" s="33"/>
      <c r="R34" s="8"/>
      <c r="S34" s="8"/>
    </row>
    <row r="35" spans="1:19" ht="19.5" customHeight="1" x14ac:dyDescent="0.45">
      <c r="A35" s="8"/>
      <c r="B35" s="9"/>
      <c r="C35" s="8"/>
      <c r="D35" s="8"/>
      <c r="E35" s="8"/>
      <c r="F35" s="8"/>
      <c r="G35" s="8"/>
      <c r="H35" s="8"/>
      <c r="I35" s="8"/>
      <c r="J35" s="8"/>
      <c r="K35" s="33"/>
      <c r="L35" s="8"/>
      <c r="M35" s="33"/>
      <c r="N35" s="8"/>
      <c r="O35" s="33"/>
      <c r="P35" s="8"/>
      <c r="Q35" s="33"/>
      <c r="R35" s="8"/>
      <c r="S35" s="8"/>
    </row>
    <row r="36" spans="1:19" ht="19.5" customHeight="1" x14ac:dyDescent="0.45">
      <c r="A36" s="8"/>
      <c r="B36" s="9"/>
      <c r="C36" s="8"/>
      <c r="D36" s="8"/>
      <c r="E36" s="8"/>
      <c r="F36" s="8"/>
      <c r="G36" s="8"/>
      <c r="H36" s="8"/>
      <c r="I36" s="8"/>
      <c r="J36" s="8"/>
      <c r="K36" s="33"/>
      <c r="L36" s="8"/>
      <c r="M36" s="33"/>
      <c r="N36" s="8"/>
      <c r="O36" s="33"/>
      <c r="P36" s="8"/>
      <c r="Q36" s="33"/>
      <c r="R36" s="8"/>
      <c r="S36" s="8"/>
    </row>
    <row r="37" spans="1:19" ht="19.5" customHeight="1" x14ac:dyDescent="0.45">
      <c r="A37" s="8"/>
      <c r="B37" s="9"/>
      <c r="C37" s="8"/>
      <c r="D37" s="8"/>
      <c r="E37" s="8"/>
      <c r="F37" s="8"/>
      <c r="G37" s="8"/>
      <c r="H37" s="8"/>
      <c r="I37" s="8"/>
      <c r="J37" s="8"/>
      <c r="K37" s="33"/>
      <c r="L37" s="8"/>
      <c r="M37" s="33"/>
      <c r="N37" s="8"/>
      <c r="O37" s="33"/>
      <c r="P37" s="8"/>
      <c r="Q37" s="33"/>
      <c r="R37" s="8"/>
      <c r="S37" s="8"/>
    </row>
    <row r="38" spans="1:19" ht="19.5" customHeight="1" x14ac:dyDescent="0.45">
      <c r="A38" s="8"/>
      <c r="B38" s="9"/>
      <c r="C38" s="8"/>
      <c r="D38" s="8"/>
      <c r="E38" s="8"/>
      <c r="F38" s="8"/>
      <c r="G38" s="8"/>
      <c r="H38" s="8"/>
      <c r="I38" s="8"/>
      <c r="J38" s="8"/>
      <c r="K38" s="33"/>
      <c r="L38" s="8"/>
      <c r="M38" s="33"/>
      <c r="N38" s="8"/>
      <c r="O38" s="33"/>
      <c r="P38" s="8"/>
      <c r="Q38" s="33"/>
      <c r="R38" s="8"/>
      <c r="S38" s="8"/>
    </row>
    <row r="39" spans="1:19" ht="19.5" customHeight="1" x14ac:dyDescent="0.45">
      <c r="A39" s="8"/>
      <c r="B39" s="9"/>
      <c r="C39" s="8"/>
      <c r="D39" s="8"/>
      <c r="E39" s="8"/>
      <c r="F39" s="8"/>
      <c r="G39" s="8"/>
      <c r="H39" s="8"/>
      <c r="I39" s="8"/>
      <c r="J39" s="8"/>
      <c r="K39" s="33"/>
      <c r="L39" s="8"/>
      <c r="M39" s="33"/>
      <c r="N39" s="8"/>
      <c r="O39" s="33"/>
      <c r="P39" s="8"/>
      <c r="Q39" s="33"/>
      <c r="R39" s="8"/>
      <c r="S39" s="8"/>
    </row>
    <row r="40" spans="1:19" ht="19.5" customHeight="1" x14ac:dyDescent="0.45">
      <c r="A40" s="8"/>
      <c r="B40" s="9"/>
      <c r="C40" s="8"/>
      <c r="D40" s="8"/>
      <c r="E40" s="8"/>
      <c r="F40" s="8"/>
      <c r="G40" s="8"/>
      <c r="H40" s="8"/>
      <c r="I40" s="8"/>
      <c r="J40" s="8"/>
      <c r="K40" s="33"/>
      <c r="L40" s="8"/>
      <c r="M40" s="33"/>
      <c r="N40" s="8"/>
      <c r="O40" s="33"/>
      <c r="P40" s="8"/>
      <c r="Q40" s="33"/>
      <c r="R40" s="8"/>
      <c r="S40" s="8"/>
    </row>
    <row r="41" spans="1:19" ht="19.5" customHeight="1" x14ac:dyDescent="0.45">
      <c r="A41" s="8"/>
      <c r="B41" s="9"/>
      <c r="C41" s="8"/>
      <c r="D41" s="8"/>
      <c r="E41" s="8"/>
      <c r="F41" s="8"/>
      <c r="G41" s="8"/>
      <c r="H41" s="8"/>
      <c r="I41" s="8"/>
      <c r="J41" s="8"/>
      <c r="K41" s="33"/>
      <c r="L41" s="8"/>
      <c r="M41" s="33"/>
      <c r="N41" s="8"/>
      <c r="O41" s="33"/>
      <c r="P41" s="8"/>
      <c r="Q41" s="33"/>
      <c r="R41" s="8"/>
      <c r="S41" s="8"/>
    </row>
    <row r="42" spans="1:19" ht="19.5" customHeight="1" x14ac:dyDescent="0.45">
      <c r="A42" s="8"/>
      <c r="B42" s="9"/>
      <c r="C42" s="8"/>
      <c r="D42" s="8"/>
      <c r="E42" s="8"/>
      <c r="F42" s="8"/>
      <c r="G42" s="8"/>
      <c r="H42" s="8"/>
      <c r="I42" s="8"/>
      <c r="J42" s="8"/>
      <c r="K42" s="33"/>
      <c r="L42" s="8"/>
      <c r="M42" s="33"/>
      <c r="N42" s="8"/>
      <c r="O42" s="33"/>
      <c r="P42" s="8"/>
      <c r="Q42" s="33"/>
      <c r="R42" s="8"/>
      <c r="S42" s="8"/>
    </row>
    <row r="43" spans="1:19" ht="19.5" customHeight="1" x14ac:dyDescent="0.45">
      <c r="A43" s="8"/>
      <c r="B43" s="9"/>
      <c r="C43" s="8"/>
      <c r="D43" s="8"/>
      <c r="E43" s="8"/>
      <c r="F43" s="8"/>
      <c r="G43" s="8"/>
      <c r="H43" s="8"/>
      <c r="I43" s="8"/>
      <c r="J43" s="8"/>
      <c r="K43" s="33"/>
      <c r="L43" s="8"/>
      <c r="M43" s="33"/>
      <c r="N43" s="8"/>
      <c r="O43" s="33"/>
      <c r="P43" s="8"/>
      <c r="Q43" s="33"/>
      <c r="R43" s="8"/>
      <c r="S43" s="8"/>
    </row>
    <row r="44" spans="1:19" ht="19.5" customHeight="1" x14ac:dyDescent="0.45">
      <c r="A44" s="8"/>
      <c r="B44" s="9"/>
      <c r="C44" s="8"/>
      <c r="D44" s="8"/>
      <c r="E44" s="8"/>
      <c r="F44" s="8"/>
      <c r="G44" s="8"/>
      <c r="H44" s="8"/>
      <c r="I44" s="8"/>
      <c r="J44" s="8"/>
      <c r="K44" s="33"/>
      <c r="L44" s="8"/>
      <c r="M44" s="33"/>
      <c r="N44" s="8"/>
      <c r="O44" s="33"/>
      <c r="P44" s="8"/>
      <c r="Q44" s="33"/>
      <c r="R44" s="8"/>
      <c r="S44" s="8"/>
    </row>
    <row r="107" spans="4:4" ht="19.5" customHeight="1" x14ac:dyDescent="0.45">
      <c r="D107" s="81">
        <v>-8322</v>
      </c>
    </row>
    <row r="128" spans="4:4" ht="19.5" customHeight="1" x14ac:dyDescent="0.45">
      <c r="D128" s="81">
        <v>312243</v>
      </c>
    </row>
    <row r="129" spans="4:4" ht="19.5" customHeight="1" x14ac:dyDescent="0.45">
      <c r="D129" s="81">
        <v>757</v>
      </c>
    </row>
    <row r="133" spans="4:4" ht="19.5" customHeight="1" x14ac:dyDescent="0.45">
      <c r="D133" s="81">
        <v>312243</v>
      </c>
    </row>
    <row r="134" spans="4:4" ht="19.5" customHeight="1" x14ac:dyDescent="0.45">
      <c r="D134" s="81">
        <v>757</v>
      </c>
    </row>
  </sheetData>
  <mergeCells count="3">
    <mergeCell ref="J6:L6"/>
    <mergeCell ref="D9:R9"/>
    <mergeCell ref="D4:R4"/>
  </mergeCells>
  <phoneticPr fontId="4" type="noConversion"/>
  <pageMargins left="0.8" right="0.8" top="0.48" bottom="0.5" header="0.5" footer="0.5"/>
  <pageSetup paperSize="9" scale="74" firstPageNumber="10" fitToHeight="0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zoomScaleNormal="100" zoomScaleSheetLayoutView="85" workbookViewId="0"/>
  </sheetViews>
  <sheetFormatPr defaultColWidth="9" defaultRowHeight="19.5" customHeight="1" x14ac:dyDescent="0.25"/>
  <cols>
    <col min="1" max="1" width="47.875" style="8" customWidth="1"/>
    <col min="2" max="2" width="8.375" style="9" customWidth="1"/>
    <col min="3" max="3" width="1.125" style="8" customWidth="1"/>
    <col min="4" max="4" width="16" style="8" customWidth="1"/>
    <col min="5" max="5" width="1.125" style="33" customWidth="1"/>
    <col min="6" max="6" width="16" style="8" customWidth="1"/>
    <col min="7" max="7" width="1.125" style="33" customWidth="1"/>
    <col min="8" max="8" width="16" style="8" customWidth="1"/>
    <col min="9" max="9" width="1.125" style="33" customWidth="1"/>
    <col min="10" max="10" width="16" style="8" customWidth="1"/>
    <col min="11" max="11" width="1.125" style="33" customWidth="1"/>
    <col min="12" max="12" width="16.125" style="8" customWidth="1"/>
    <col min="13" max="13" width="12" style="8" bestFit="1" customWidth="1"/>
    <col min="14" max="16384" width="9" style="8"/>
  </cols>
  <sheetData>
    <row r="1" spans="1:12" ht="19.5" customHeight="1" x14ac:dyDescent="0.3">
      <c r="A1" s="7" t="s">
        <v>102</v>
      </c>
      <c r="E1" s="134"/>
      <c r="J1" s="42"/>
      <c r="K1" s="134" t="s">
        <v>85</v>
      </c>
      <c r="L1" s="3"/>
    </row>
    <row r="2" spans="1:12" ht="19.5" customHeight="1" x14ac:dyDescent="0.25">
      <c r="A2" s="1" t="s">
        <v>127</v>
      </c>
    </row>
    <row r="3" spans="1:12" ht="19.5" customHeight="1" x14ac:dyDescent="0.25">
      <c r="A3" s="1"/>
    </row>
    <row r="4" spans="1:12" ht="19.5" customHeight="1" x14ac:dyDescent="0.25">
      <c r="A4" s="89"/>
      <c r="B4" s="100"/>
      <c r="C4" s="100"/>
      <c r="D4" s="297" t="s">
        <v>91</v>
      </c>
      <c r="E4" s="297"/>
      <c r="F4" s="297"/>
      <c r="G4" s="297"/>
      <c r="H4" s="297"/>
      <c r="I4" s="297"/>
      <c r="J4" s="297"/>
      <c r="K4" s="297"/>
      <c r="L4" s="297"/>
    </row>
    <row r="5" spans="1:12" ht="19.5" customHeight="1" x14ac:dyDescent="0.25">
      <c r="A5" s="90"/>
      <c r="B5" s="156"/>
      <c r="C5" s="87"/>
      <c r="D5" s="62" t="s">
        <v>25</v>
      </c>
      <c r="E5" s="62"/>
      <c r="F5" s="62" t="s">
        <v>148</v>
      </c>
      <c r="G5" s="62"/>
      <c r="H5" s="296" t="s">
        <v>30</v>
      </c>
      <c r="I5" s="296"/>
      <c r="J5" s="296"/>
      <c r="K5" s="289"/>
    </row>
    <row r="6" spans="1:12" ht="19.5" customHeight="1" x14ac:dyDescent="0.25">
      <c r="A6" s="90"/>
      <c r="C6" s="87"/>
      <c r="D6" s="62" t="s">
        <v>26</v>
      </c>
      <c r="E6" s="62"/>
      <c r="F6" s="62" t="s">
        <v>162</v>
      </c>
      <c r="G6" s="62"/>
      <c r="H6" s="62" t="s">
        <v>164</v>
      </c>
      <c r="I6" s="62"/>
      <c r="K6" s="62"/>
      <c r="L6" s="62" t="s">
        <v>7</v>
      </c>
    </row>
    <row r="7" spans="1:12" ht="19.5" customHeight="1" x14ac:dyDescent="0.25">
      <c r="A7" s="90"/>
      <c r="B7" s="289" t="s">
        <v>5</v>
      </c>
      <c r="C7" s="87"/>
      <c r="D7" s="62" t="s">
        <v>27</v>
      </c>
      <c r="E7" s="62"/>
      <c r="F7" s="62" t="s">
        <v>163</v>
      </c>
      <c r="G7" s="62"/>
      <c r="H7" s="62" t="s">
        <v>165</v>
      </c>
      <c r="I7" s="62"/>
      <c r="J7" s="62" t="s">
        <v>2</v>
      </c>
      <c r="K7" s="62"/>
      <c r="L7" s="62" t="s">
        <v>28</v>
      </c>
    </row>
    <row r="8" spans="1:12" ht="19.5" customHeight="1" x14ac:dyDescent="0.25">
      <c r="A8" s="89"/>
      <c r="B8" s="155"/>
      <c r="C8" s="85"/>
      <c r="D8" s="298" t="s">
        <v>87</v>
      </c>
      <c r="E8" s="298"/>
      <c r="F8" s="298"/>
      <c r="G8" s="298"/>
      <c r="H8" s="298"/>
      <c r="I8" s="298"/>
      <c r="J8" s="298"/>
      <c r="K8" s="298"/>
      <c r="L8" s="298"/>
    </row>
    <row r="9" spans="1:12" ht="19.5" customHeight="1" x14ac:dyDescent="0.25">
      <c r="A9" s="54" t="s">
        <v>175</v>
      </c>
      <c r="B9" s="155"/>
      <c r="C9" s="93"/>
      <c r="D9" s="95"/>
      <c r="E9" s="98"/>
      <c r="F9" s="95"/>
      <c r="G9" s="46"/>
      <c r="H9" s="95"/>
      <c r="I9" s="98"/>
      <c r="J9" s="95"/>
      <c r="K9" s="46"/>
      <c r="L9" s="101"/>
    </row>
    <row r="10" spans="1:12" ht="19.5" customHeight="1" x14ac:dyDescent="0.25">
      <c r="A10" s="159" t="s">
        <v>176</v>
      </c>
      <c r="B10" s="161"/>
      <c r="C10" s="44"/>
      <c r="D10" s="99">
        <v>992010177</v>
      </c>
      <c r="E10" s="46"/>
      <c r="F10" s="99">
        <v>1484159623</v>
      </c>
      <c r="G10" s="46"/>
      <c r="H10" s="99">
        <v>99201018</v>
      </c>
      <c r="I10" s="46"/>
      <c r="J10" s="99">
        <v>3909091719</v>
      </c>
      <c r="K10" s="46"/>
      <c r="L10" s="114">
        <f>SUM(D10:J10)</f>
        <v>6484462537</v>
      </c>
    </row>
    <row r="11" spans="1:12" ht="19.5" customHeight="1" x14ac:dyDescent="0.25">
      <c r="A11" s="159"/>
      <c r="B11" s="155"/>
      <c r="C11" s="93"/>
      <c r="D11" s="102"/>
      <c r="E11" s="46"/>
      <c r="F11" s="102"/>
      <c r="G11" s="46"/>
      <c r="H11" s="102"/>
      <c r="I11" s="46"/>
      <c r="J11" s="114"/>
      <c r="K11" s="46"/>
      <c r="L11" s="102"/>
    </row>
    <row r="12" spans="1:12" ht="19.5" customHeight="1" x14ac:dyDescent="0.25">
      <c r="A12" s="223" t="s">
        <v>170</v>
      </c>
      <c r="B12" s="161"/>
      <c r="C12" s="93"/>
      <c r="D12" s="103"/>
      <c r="E12" s="46"/>
      <c r="F12" s="96"/>
      <c r="G12" s="94"/>
      <c r="H12" s="96"/>
      <c r="I12" s="46"/>
      <c r="J12" s="96"/>
      <c r="K12" s="46"/>
      <c r="L12" s="96"/>
    </row>
    <row r="13" spans="1:12" ht="19.5" customHeight="1" x14ac:dyDescent="0.25">
      <c r="A13" s="162" t="s">
        <v>166</v>
      </c>
      <c r="B13" s="156">
        <v>28</v>
      </c>
      <c r="C13" s="44"/>
      <c r="D13" s="254" t="s">
        <v>222</v>
      </c>
      <c r="E13" s="231"/>
      <c r="F13" s="254" t="s">
        <v>222</v>
      </c>
      <c r="G13" s="231"/>
      <c r="H13" s="254" t="s">
        <v>222</v>
      </c>
      <c r="I13" s="232"/>
      <c r="J13" s="190">
        <v>-218229061</v>
      </c>
      <c r="K13" s="46"/>
      <c r="L13" s="191">
        <f>SUM(D13:J13)</f>
        <v>-218229061</v>
      </c>
    </row>
    <row r="14" spans="1:12" ht="19.5" customHeight="1" x14ac:dyDescent="0.25">
      <c r="A14" s="223" t="s">
        <v>171</v>
      </c>
      <c r="B14" s="163"/>
      <c r="C14" s="44"/>
      <c r="D14" s="255" t="s">
        <v>222</v>
      </c>
      <c r="E14" s="231"/>
      <c r="F14" s="255" t="s">
        <v>222</v>
      </c>
      <c r="G14" s="231"/>
      <c r="H14" s="255" t="s">
        <v>222</v>
      </c>
      <c r="I14" s="102"/>
      <c r="J14" s="215">
        <f>SUM(J13)</f>
        <v>-218229061</v>
      </c>
      <c r="K14" s="220"/>
      <c r="L14" s="187">
        <f>L13</f>
        <v>-218229061</v>
      </c>
    </row>
    <row r="15" spans="1:12" ht="19.5" customHeight="1" x14ac:dyDescent="0.25">
      <c r="A15" s="3"/>
      <c r="B15" s="155"/>
      <c r="C15" s="93"/>
      <c r="D15" s="103"/>
      <c r="E15" s="46"/>
      <c r="F15" s="96"/>
      <c r="G15" s="94"/>
      <c r="H15" s="96"/>
      <c r="I15" s="46"/>
      <c r="J15" s="96"/>
      <c r="K15" s="46"/>
      <c r="L15" s="91"/>
    </row>
    <row r="16" spans="1:12" ht="19.5" customHeight="1" x14ac:dyDescent="0.25">
      <c r="A16" s="5" t="s">
        <v>88</v>
      </c>
      <c r="B16" s="161"/>
      <c r="C16" s="93"/>
      <c r="D16" s="103"/>
      <c r="E16" s="46"/>
      <c r="F16" s="96"/>
      <c r="G16" s="94"/>
      <c r="H16" s="96"/>
      <c r="I16" s="46"/>
      <c r="J16" s="96"/>
      <c r="K16" s="46"/>
      <c r="L16" s="96"/>
    </row>
    <row r="17" spans="1:13" ht="19.5" customHeight="1" x14ac:dyDescent="0.25">
      <c r="A17" s="6" t="s">
        <v>184</v>
      </c>
      <c r="B17" s="155"/>
      <c r="C17" s="93"/>
      <c r="D17" s="254" t="s">
        <v>222</v>
      </c>
      <c r="E17" s="58"/>
      <c r="F17" s="254" t="s">
        <v>222</v>
      </c>
      <c r="G17" s="58"/>
      <c r="H17" s="254" t="s">
        <v>222</v>
      </c>
      <c r="I17" s="94"/>
      <c r="J17" s="191">
        <f>'PL7-8'!J59</f>
        <v>302172711</v>
      </c>
      <c r="K17" s="94"/>
      <c r="L17" s="191">
        <f>SUM(D17:J17)</f>
        <v>302172711</v>
      </c>
    </row>
    <row r="18" spans="1:13" ht="19.5" customHeight="1" x14ac:dyDescent="0.25">
      <c r="A18" s="5" t="s">
        <v>76</v>
      </c>
      <c r="B18" s="161"/>
      <c r="C18" s="93"/>
      <c r="D18" s="255" t="s">
        <v>222</v>
      </c>
      <c r="E18" s="233"/>
      <c r="F18" s="255" t="s">
        <v>222</v>
      </c>
      <c r="G18" s="232"/>
      <c r="H18" s="255" t="s">
        <v>222</v>
      </c>
      <c r="I18" s="98"/>
      <c r="J18" s="187">
        <f>J17</f>
        <v>302172711</v>
      </c>
      <c r="K18" s="165"/>
      <c r="L18" s="187">
        <f>L17</f>
        <v>302172711</v>
      </c>
    </row>
    <row r="19" spans="1:13" ht="19.5" customHeight="1" x14ac:dyDescent="0.25">
      <c r="B19" s="155"/>
      <c r="C19" s="93"/>
      <c r="D19" s="194"/>
      <c r="E19" s="168"/>
      <c r="F19" s="194"/>
      <c r="G19" s="164"/>
      <c r="H19" s="184"/>
      <c r="I19" s="164"/>
      <c r="J19" s="195"/>
      <c r="K19" s="165"/>
      <c r="L19" s="194"/>
    </row>
    <row r="20" spans="1:13" ht="19.5" customHeight="1" thickBot="1" x14ac:dyDescent="0.3">
      <c r="A20" s="3" t="s">
        <v>177</v>
      </c>
      <c r="B20" s="93"/>
      <c r="C20" s="93"/>
      <c r="D20" s="104">
        <f>D10</f>
        <v>992010177</v>
      </c>
      <c r="E20" s="105"/>
      <c r="F20" s="104">
        <f>F10</f>
        <v>1484159623</v>
      </c>
      <c r="G20" s="105"/>
      <c r="H20" s="104">
        <f>H10</f>
        <v>99201018</v>
      </c>
      <c r="I20" s="99"/>
      <c r="J20" s="104">
        <f>J10+J14+J18+J19</f>
        <v>3993035369</v>
      </c>
      <c r="K20" s="99"/>
      <c r="L20" s="169">
        <f>SUM(D20:J20)</f>
        <v>6568406187</v>
      </c>
      <c r="M20" s="44"/>
    </row>
    <row r="21" spans="1:13" ht="19.5" customHeight="1" thickTop="1" x14ac:dyDescent="0.25">
      <c r="A21" s="3"/>
      <c r="B21" s="93"/>
      <c r="C21" s="93"/>
      <c r="D21" s="113"/>
      <c r="E21" s="105"/>
      <c r="F21" s="113"/>
      <c r="G21" s="105"/>
      <c r="H21" s="113"/>
      <c r="I21" s="99"/>
      <c r="J21" s="113"/>
      <c r="K21" s="99"/>
      <c r="L21" s="99"/>
    </row>
    <row r="62" spans="4:4" ht="19.5" customHeight="1" x14ac:dyDescent="0.25">
      <c r="D62" s="8">
        <v>-8322</v>
      </c>
    </row>
    <row r="83" spans="4:4" ht="19.5" customHeight="1" x14ac:dyDescent="0.25">
      <c r="D83" s="8">
        <v>312243</v>
      </c>
    </row>
    <row r="84" spans="4:4" ht="19.5" customHeight="1" x14ac:dyDescent="0.25">
      <c r="D84" s="8">
        <v>757</v>
      </c>
    </row>
    <row r="88" spans="4:4" ht="19.5" customHeight="1" x14ac:dyDescent="0.25">
      <c r="D88" s="8">
        <v>312243</v>
      </c>
    </row>
    <row r="89" spans="4:4" ht="19.5" customHeight="1" x14ac:dyDescent="0.25">
      <c r="D89" s="8">
        <v>757</v>
      </c>
    </row>
  </sheetData>
  <mergeCells count="3">
    <mergeCell ref="D4:L4"/>
    <mergeCell ref="H5:J5"/>
    <mergeCell ref="D8:L8"/>
  </mergeCells>
  <pageMargins left="0.8" right="0.8" top="0.48" bottom="0.5" header="0.5" footer="0.5"/>
  <pageSetup paperSize="9" scale="85" firstPageNumber="11" orientation="landscape" useFirstPageNumber="1" r:id="rId1"/>
  <headerFooter alignWithMargins="0">
    <oddFooter>&amp;L&amp;11  The accompanying notes form an integral part of the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zoomScale="96" zoomScaleNormal="96" zoomScaleSheetLayoutView="85" workbookViewId="0"/>
  </sheetViews>
  <sheetFormatPr defaultColWidth="9" defaultRowHeight="19.5" customHeight="1" x14ac:dyDescent="0.25"/>
  <cols>
    <col min="1" max="1" width="36.875" style="8" customWidth="1"/>
    <col min="2" max="2" width="7.125" style="9" customWidth="1"/>
    <col min="3" max="3" width="1.125" style="8" customWidth="1"/>
    <col min="4" max="4" width="15.125" style="8" customWidth="1"/>
    <col min="5" max="5" width="1.125" style="33" customWidth="1"/>
    <col min="6" max="6" width="15.125" style="8" customWidth="1"/>
    <col min="7" max="7" width="1.125" style="33" customWidth="1"/>
    <col min="8" max="8" width="15.125" style="8" customWidth="1"/>
    <col min="9" max="9" width="1.125" style="33" customWidth="1"/>
    <col min="10" max="10" width="15.125" style="8" customWidth="1"/>
    <col min="11" max="11" width="1.125" style="33" customWidth="1"/>
    <col min="12" max="12" width="15.125" style="8" customWidth="1"/>
    <col min="13" max="13" width="1.125" style="33" customWidth="1"/>
    <col min="14" max="14" width="15.125" style="8" customWidth="1"/>
    <col min="15" max="16384" width="9" style="8"/>
  </cols>
  <sheetData>
    <row r="1" spans="1:14" ht="19.5" customHeight="1" x14ac:dyDescent="0.3">
      <c r="A1" s="7" t="s">
        <v>102</v>
      </c>
      <c r="E1" s="134"/>
      <c r="L1" s="42"/>
      <c r="M1" s="134" t="s">
        <v>85</v>
      </c>
      <c r="N1" s="3"/>
    </row>
    <row r="2" spans="1:14" ht="19.5" customHeight="1" x14ac:dyDescent="0.25">
      <c r="A2" s="1" t="s">
        <v>127</v>
      </c>
    </row>
    <row r="3" spans="1:14" ht="19.5" customHeight="1" x14ac:dyDescent="0.25">
      <c r="A3" s="1"/>
    </row>
    <row r="4" spans="1:14" ht="19.5" customHeight="1" x14ac:dyDescent="0.25">
      <c r="A4" s="89"/>
      <c r="B4" s="100"/>
      <c r="C4" s="100"/>
      <c r="D4" s="297" t="s">
        <v>91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</row>
    <row r="5" spans="1:14" ht="19.5" customHeight="1" x14ac:dyDescent="0.25">
      <c r="A5" s="90"/>
      <c r="B5" s="156"/>
      <c r="C5" s="87"/>
      <c r="D5" s="62" t="s">
        <v>25</v>
      </c>
      <c r="E5" s="62"/>
      <c r="F5" s="62" t="s">
        <v>148</v>
      </c>
      <c r="G5" s="62"/>
      <c r="H5" s="62"/>
      <c r="I5" s="62"/>
      <c r="J5" s="296" t="s">
        <v>30</v>
      </c>
      <c r="K5" s="296"/>
      <c r="L5" s="296"/>
      <c r="M5" s="140"/>
      <c r="N5" s="62"/>
    </row>
    <row r="6" spans="1:14" ht="19.5" customHeight="1" x14ac:dyDescent="0.25">
      <c r="A6" s="90"/>
      <c r="C6" s="87"/>
      <c r="D6" s="62" t="s">
        <v>26</v>
      </c>
      <c r="E6" s="62"/>
      <c r="F6" s="62" t="s">
        <v>172</v>
      </c>
      <c r="G6" s="62"/>
      <c r="H6" s="62"/>
      <c r="I6" s="62"/>
      <c r="J6" s="62" t="s">
        <v>164</v>
      </c>
      <c r="K6" s="62"/>
      <c r="M6" s="62"/>
      <c r="N6" s="62" t="s">
        <v>7</v>
      </c>
    </row>
    <row r="7" spans="1:14" ht="19.5" customHeight="1" x14ac:dyDescent="0.25">
      <c r="A7" s="90"/>
      <c r="B7" s="140" t="s">
        <v>5</v>
      </c>
      <c r="C7" s="87"/>
      <c r="D7" s="62" t="s">
        <v>27</v>
      </c>
      <c r="E7" s="62"/>
      <c r="F7" s="62" t="s">
        <v>163</v>
      </c>
      <c r="G7" s="62"/>
      <c r="H7" s="62" t="s">
        <v>203</v>
      </c>
      <c r="I7" s="62"/>
      <c r="J7" s="62" t="s">
        <v>165</v>
      </c>
      <c r="K7" s="62"/>
      <c r="L7" s="62" t="s">
        <v>2</v>
      </c>
      <c r="M7" s="62"/>
      <c r="N7" s="62" t="s">
        <v>28</v>
      </c>
    </row>
    <row r="8" spans="1:14" ht="19.5" customHeight="1" x14ac:dyDescent="0.25">
      <c r="A8" s="89"/>
      <c r="B8" s="155"/>
      <c r="C8" s="85"/>
      <c r="D8" s="298" t="s">
        <v>87</v>
      </c>
      <c r="E8" s="298"/>
      <c r="F8" s="298"/>
      <c r="G8" s="298"/>
      <c r="H8" s="298"/>
      <c r="I8" s="298"/>
      <c r="J8" s="298"/>
      <c r="K8" s="298"/>
      <c r="L8" s="298"/>
      <c r="M8" s="298"/>
      <c r="N8" s="298"/>
    </row>
    <row r="9" spans="1:14" ht="19.5" customHeight="1" x14ac:dyDescent="0.25">
      <c r="A9" s="54" t="s">
        <v>196</v>
      </c>
      <c r="B9" s="155"/>
      <c r="C9" s="93"/>
      <c r="D9" s="95"/>
      <c r="E9" s="98"/>
      <c r="F9" s="95"/>
      <c r="G9" s="46"/>
      <c r="H9" s="95"/>
      <c r="I9" s="98"/>
      <c r="J9" s="95"/>
      <c r="K9" s="98"/>
      <c r="L9" s="95"/>
      <c r="M9" s="46"/>
      <c r="N9" s="101"/>
    </row>
    <row r="10" spans="1:14" ht="19.5" customHeight="1" x14ac:dyDescent="0.25">
      <c r="A10" s="159" t="s">
        <v>197</v>
      </c>
      <c r="B10" s="161"/>
      <c r="C10" s="44"/>
      <c r="D10" s="99">
        <v>992010177</v>
      </c>
      <c r="E10" s="46"/>
      <c r="F10" s="99">
        <v>1484159623</v>
      </c>
      <c r="G10" s="46"/>
      <c r="H10" s="231">
        <v>0</v>
      </c>
      <c r="I10" s="46"/>
      <c r="J10" s="99">
        <v>99201018</v>
      </c>
      <c r="K10" s="46"/>
      <c r="L10" s="99">
        <v>3993035369</v>
      </c>
      <c r="M10" s="46"/>
      <c r="N10" s="114">
        <f>SUM(D10:L10)</f>
        <v>6568406187</v>
      </c>
    </row>
    <row r="11" spans="1:14" ht="19.5" customHeight="1" x14ac:dyDescent="0.25">
      <c r="A11" s="159"/>
      <c r="B11" s="155"/>
      <c r="C11" s="93"/>
      <c r="D11" s="102"/>
      <c r="E11" s="46"/>
      <c r="F11" s="102"/>
      <c r="G11" s="46"/>
      <c r="H11" s="102"/>
      <c r="I11" s="46"/>
      <c r="J11" s="102"/>
      <c r="K11" s="46"/>
      <c r="L11" s="114"/>
      <c r="M11" s="46"/>
      <c r="N11" s="102"/>
    </row>
    <row r="12" spans="1:14" ht="19.5" customHeight="1" x14ac:dyDescent="0.25">
      <c r="A12" s="223" t="s">
        <v>170</v>
      </c>
      <c r="B12" s="161"/>
      <c r="C12" s="93"/>
      <c r="D12" s="103"/>
      <c r="E12" s="46"/>
      <c r="F12" s="96"/>
      <c r="G12" s="94"/>
      <c r="H12" s="96"/>
      <c r="I12" s="46"/>
      <c r="J12" s="96"/>
      <c r="K12" s="46"/>
      <c r="L12" s="96"/>
      <c r="M12" s="46"/>
      <c r="N12" s="96"/>
    </row>
    <row r="13" spans="1:14" ht="19.5" customHeight="1" x14ac:dyDescent="0.25">
      <c r="A13" s="162" t="s">
        <v>201</v>
      </c>
      <c r="B13" s="156">
        <v>20</v>
      </c>
      <c r="C13" s="93"/>
      <c r="D13" s="248">
        <v>0</v>
      </c>
      <c r="E13" s="231"/>
      <c r="F13" s="248">
        <v>0</v>
      </c>
      <c r="G13" s="231"/>
      <c r="H13" s="241">
        <v>1375352</v>
      </c>
      <c r="I13" s="232"/>
      <c r="J13" s="248">
        <v>0</v>
      </c>
      <c r="K13" s="232"/>
      <c r="L13" s="248">
        <v>0</v>
      </c>
      <c r="M13" s="46"/>
      <c r="N13" s="240">
        <f t="shared" ref="N13" si="0">SUM(D13:L13)</f>
        <v>1375352</v>
      </c>
    </row>
    <row r="14" spans="1:14" ht="19.5" customHeight="1" x14ac:dyDescent="0.25">
      <c r="A14" s="162" t="s">
        <v>202</v>
      </c>
      <c r="B14" s="156">
        <v>28</v>
      </c>
      <c r="C14" s="93"/>
      <c r="D14" s="241">
        <v>99194889</v>
      </c>
      <c r="E14" s="231"/>
      <c r="F14" s="248">
        <v>0</v>
      </c>
      <c r="G14" s="231"/>
      <c r="H14" s="248">
        <v>0</v>
      </c>
      <c r="I14" s="232"/>
      <c r="J14" s="248">
        <v>0</v>
      </c>
      <c r="K14" s="232"/>
      <c r="L14" s="210">
        <v>-99194889</v>
      </c>
      <c r="M14" s="46"/>
      <c r="N14" s="248">
        <v>0</v>
      </c>
    </row>
    <row r="15" spans="1:14" ht="19.5" customHeight="1" x14ac:dyDescent="0.25">
      <c r="A15" s="162" t="s">
        <v>183</v>
      </c>
      <c r="B15" s="156" t="s">
        <v>236</v>
      </c>
      <c r="C15" s="44"/>
      <c r="D15" s="266">
        <v>0</v>
      </c>
      <c r="E15" s="231"/>
      <c r="F15" s="248">
        <v>0</v>
      </c>
      <c r="G15" s="231"/>
      <c r="H15" s="248">
        <v>0</v>
      </c>
      <c r="I15" s="232"/>
      <c r="J15" s="248">
        <v>0</v>
      </c>
      <c r="K15" s="232"/>
      <c r="L15" s="190">
        <v>-11022689</v>
      </c>
      <c r="M15" s="46"/>
      <c r="N15" s="191">
        <f>SUM(D15:L15)</f>
        <v>-11022689</v>
      </c>
    </row>
    <row r="16" spans="1:14" ht="19.5" customHeight="1" x14ac:dyDescent="0.25">
      <c r="A16" s="223" t="s">
        <v>171</v>
      </c>
      <c r="B16" s="268"/>
      <c r="C16" s="44"/>
      <c r="D16" s="215">
        <f>SUM(D13:D15)</f>
        <v>99194889</v>
      </c>
      <c r="E16" s="231"/>
      <c r="F16" s="250">
        <f>SUM(F13:F15)</f>
        <v>0</v>
      </c>
      <c r="G16" s="231"/>
      <c r="H16" s="218">
        <f>SUM(H13:H15)</f>
        <v>1375352</v>
      </c>
      <c r="I16" s="102"/>
      <c r="J16" s="250">
        <f>SUM(J13:J15)</f>
        <v>0</v>
      </c>
      <c r="K16" s="102"/>
      <c r="L16" s="215">
        <f>SUM(L13:L15)</f>
        <v>-110217578</v>
      </c>
      <c r="M16" s="220"/>
      <c r="N16" s="187">
        <f>SUM(N13:N15)</f>
        <v>-9647337</v>
      </c>
    </row>
    <row r="17" spans="1:15" ht="19.5" customHeight="1" x14ac:dyDescent="0.25">
      <c r="A17" s="3"/>
      <c r="B17" s="268"/>
      <c r="C17" s="93"/>
      <c r="D17" s="103"/>
      <c r="E17" s="46"/>
      <c r="F17" s="96"/>
      <c r="G17" s="94"/>
      <c r="H17" s="96"/>
      <c r="I17" s="46"/>
      <c r="J17" s="96"/>
      <c r="K17" s="46"/>
      <c r="L17" s="96"/>
      <c r="M17" s="46"/>
      <c r="N17" s="91"/>
    </row>
    <row r="18" spans="1:15" ht="19.5" customHeight="1" x14ac:dyDescent="0.25">
      <c r="A18" s="5" t="s">
        <v>88</v>
      </c>
      <c r="B18" s="268"/>
      <c r="C18" s="93"/>
      <c r="D18" s="103"/>
      <c r="E18" s="46"/>
      <c r="F18" s="96"/>
      <c r="G18" s="94"/>
      <c r="H18" s="96"/>
      <c r="I18" s="46"/>
      <c r="J18" s="96"/>
      <c r="K18" s="46"/>
      <c r="L18" s="96"/>
      <c r="M18" s="46"/>
      <c r="N18" s="96"/>
    </row>
    <row r="19" spans="1:15" ht="19.5" customHeight="1" x14ac:dyDescent="0.5">
      <c r="A19" s="6" t="s">
        <v>184</v>
      </c>
      <c r="B19" s="268"/>
      <c r="C19" s="93"/>
      <c r="D19" s="248">
        <v>0</v>
      </c>
      <c r="E19" s="252"/>
      <c r="F19" s="248">
        <v>0</v>
      </c>
      <c r="G19" s="253"/>
      <c r="H19" s="248">
        <v>0</v>
      </c>
      <c r="I19" s="253"/>
      <c r="J19" s="248">
        <v>0</v>
      </c>
      <c r="K19" s="94"/>
      <c r="L19" s="240">
        <f>'PL7-8'!H34</f>
        <v>372773547</v>
      </c>
      <c r="M19" s="94"/>
      <c r="N19" s="240">
        <f>SUM(D19:L19)</f>
        <v>372773547</v>
      </c>
    </row>
    <row r="20" spans="1:15" ht="19.5" customHeight="1" x14ac:dyDescent="0.5">
      <c r="A20" s="51" t="s">
        <v>251</v>
      </c>
      <c r="B20" s="268"/>
      <c r="C20" s="93"/>
      <c r="D20" s="248">
        <v>0</v>
      </c>
      <c r="E20" s="252"/>
      <c r="F20" s="248">
        <v>0</v>
      </c>
      <c r="G20" s="253"/>
      <c r="H20" s="248">
        <v>0</v>
      </c>
      <c r="I20" s="253"/>
      <c r="J20" s="248">
        <v>0</v>
      </c>
      <c r="K20" s="94"/>
      <c r="L20" s="274">
        <f>'PL7-8'!H38</f>
        <v>-18149910</v>
      </c>
      <c r="M20" s="58"/>
      <c r="N20" s="274">
        <f>L20</f>
        <v>-18149910</v>
      </c>
    </row>
    <row r="21" spans="1:15" ht="19.5" customHeight="1" x14ac:dyDescent="0.25">
      <c r="A21" s="5" t="s">
        <v>76</v>
      </c>
      <c r="B21" s="268"/>
      <c r="C21" s="93"/>
      <c r="D21" s="250">
        <f>D19+D20</f>
        <v>0</v>
      </c>
      <c r="E21" s="46"/>
      <c r="F21" s="250">
        <f>F19</f>
        <v>0</v>
      </c>
      <c r="G21" s="46"/>
      <c r="H21" s="250">
        <f>H19</f>
        <v>0</v>
      </c>
      <c r="I21" s="46"/>
      <c r="J21" s="250">
        <f>J19</f>
        <v>0</v>
      </c>
      <c r="K21" s="98"/>
      <c r="L21" s="187">
        <f>L19+L20</f>
        <v>354623637</v>
      </c>
      <c r="M21" s="165"/>
      <c r="N21" s="187">
        <f>N19+N20</f>
        <v>354623637</v>
      </c>
    </row>
    <row r="22" spans="1:15" ht="19.5" customHeight="1" x14ac:dyDescent="0.25">
      <c r="B22" s="268"/>
      <c r="C22" s="93"/>
      <c r="D22" s="264"/>
      <c r="E22" s="262"/>
      <c r="F22" s="264"/>
      <c r="G22" s="263"/>
      <c r="H22" s="265"/>
      <c r="I22" s="164"/>
      <c r="J22" s="184"/>
      <c r="K22" s="164"/>
      <c r="L22" s="195"/>
      <c r="M22" s="165"/>
      <c r="N22" s="194"/>
    </row>
    <row r="23" spans="1:15" ht="19.5" customHeight="1" x14ac:dyDescent="0.25">
      <c r="A23" s="8" t="s">
        <v>206</v>
      </c>
      <c r="B23" s="156">
        <v>21</v>
      </c>
      <c r="C23" s="93"/>
      <c r="D23" s="266">
        <v>0</v>
      </c>
      <c r="E23" s="262"/>
      <c r="F23" s="266">
        <v>0</v>
      </c>
      <c r="G23" s="263"/>
      <c r="H23" s="266">
        <v>0</v>
      </c>
      <c r="I23" s="164"/>
      <c r="J23" s="191">
        <v>12520102</v>
      </c>
      <c r="K23" s="164"/>
      <c r="L23" s="191">
        <f>-J23</f>
        <v>-12520102</v>
      </c>
      <c r="M23" s="165"/>
      <c r="N23" s="191">
        <f>SUM(D23:L23)</f>
        <v>0</v>
      </c>
    </row>
    <row r="24" spans="1:15" ht="19.5" customHeight="1" thickBot="1" x14ac:dyDescent="0.3">
      <c r="A24" s="3" t="s">
        <v>198</v>
      </c>
      <c r="B24" s="93"/>
      <c r="C24" s="93"/>
      <c r="D24" s="104">
        <f>D10+D16+D21</f>
        <v>1091205066</v>
      </c>
      <c r="E24" s="105"/>
      <c r="F24" s="104">
        <f>F10+F16+F21</f>
        <v>1484159623</v>
      </c>
      <c r="G24" s="105"/>
      <c r="H24" s="104">
        <f>H10+H16+H21</f>
        <v>1375352</v>
      </c>
      <c r="I24" s="99"/>
      <c r="J24" s="104">
        <f>J10+J16+J21+J23</f>
        <v>111721120</v>
      </c>
      <c r="K24" s="99"/>
      <c r="L24" s="104">
        <f>L10+L16+L21+L23</f>
        <v>4224921326</v>
      </c>
      <c r="M24" s="99"/>
      <c r="N24" s="169">
        <f>SUM(D24:L24)</f>
        <v>6913382487</v>
      </c>
      <c r="O24" s="44"/>
    </row>
    <row r="25" spans="1:15" ht="19.5" customHeight="1" thickTop="1" x14ac:dyDescent="0.25"/>
    <row r="27" spans="1:15" ht="19.5" customHeight="1" x14ac:dyDescent="0.25">
      <c r="D27" s="148"/>
    </row>
    <row r="28" spans="1:15" ht="19.5" customHeight="1" x14ac:dyDescent="0.25">
      <c r="D28" s="148"/>
    </row>
    <row r="65" spans="4:4" ht="19.5" customHeight="1" x14ac:dyDescent="0.25">
      <c r="D65" s="8">
        <v>-8322</v>
      </c>
    </row>
    <row r="86" spans="4:4" ht="19.5" customHeight="1" x14ac:dyDescent="0.25">
      <c r="D86" s="8">
        <v>312243</v>
      </c>
    </row>
    <row r="87" spans="4:4" ht="19.5" customHeight="1" x14ac:dyDescent="0.25">
      <c r="D87" s="8">
        <v>757</v>
      </c>
    </row>
    <row r="91" spans="4:4" ht="19.5" customHeight="1" x14ac:dyDescent="0.25">
      <c r="D91" s="8">
        <v>312243</v>
      </c>
    </row>
    <row r="92" spans="4:4" ht="19.5" customHeight="1" x14ac:dyDescent="0.25">
      <c r="D92" s="8">
        <v>757</v>
      </c>
    </row>
  </sheetData>
  <mergeCells count="3">
    <mergeCell ref="D8:N8"/>
    <mergeCell ref="D4:N4"/>
    <mergeCell ref="J5:L5"/>
  </mergeCells>
  <phoneticPr fontId="4" type="noConversion"/>
  <pageMargins left="0.8" right="0.8" top="0.48" bottom="0.5" header="0.5" footer="0.5"/>
  <pageSetup paperSize="9" scale="84" firstPageNumber="12" orientation="landscape" useFirstPageNumber="1" r:id="rId1"/>
  <headerFooter alignWithMargins="0">
    <oddFooter>&amp;L&amp;11  The accompanying notes form an integral part of the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zoomScaleNormal="100" zoomScaleSheetLayoutView="100" workbookViewId="0">
      <selection activeCell="A3" sqref="A3"/>
    </sheetView>
  </sheetViews>
  <sheetFormatPr defaultColWidth="9" defaultRowHeight="18.75" customHeight="1" x14ac:dyDescent="0.25"/>
  <cols>
    <col min="1" max="1" width="39.625" style="179" customWidth="1"/>
    <col min="2" max="2" width="6.375" style="179" customWidth="1"/>
    <col min="3" max="3" width="1.375" style="179" customWidth="1"/>
    <col min="4" max="4" width="14.875" style="179" customWidth="1"/>
    <col min="5" max="5" width="1" style="179" customWidth="1"/>
    <col min="6" max="6" width="14.875" style="179" customWidth="1"/>
    <col min="7" max="7" width="1" style="179" customWidth="1"/>
    <col min="8" max="8" width="14.875" style="179" customWidth="1"/>
    <col min="9" max="9" width="1" style="179" customWidth="1"/>
    <col min="10" max="10" width="14.875" style="179" customWidth="1"/>
    <col min="11" max="11" width="10.125" style="179" bestFit="1" customWidth="1"/>
    <col min="12" max="12" width="11.125" style="179" bestFit="1" customWidth="1"/>
    <col min="13" max="16384" width="9" style="179"/>
  </cols>
  <sheetData>
    <row r="1" spans="1:12" s="172" customFormat="1" ht="18.75" customHeight="1" x14ac:dyDescent="0.3">
      <c r="A1" s="7" t="s">
        <v>102</v>
      </c>
      <c r="B1" s="170"/>
      <c r="C1" s="170"/>
      <c r="D1" s="171"/>
      <c r="F1" s="171"/>
    </row>
    <row r="2" spans="1:12" s="174" customFormat="1" ht="18.75" customHeight="1" x14ac:dyDescent="0.25">
      <c r="A2" s="59" t="s">
        <v>128</v>
      </c>
      <c r="B2" s="59"/>
      <c r="C2" s="59"/>
      <c r="D2" s="173"/>
      <c r="F2" s="173"/>
    </row>
    <row r="3" spans="1:12" s="49" customFormat="1" ht="18.75" customHeight="1" x14ac:dyDescent="0.25">
      <c r="A3" s="50"/>
      <c r="B3" s="50"/>
      <c r="C3" s="50"/>
      <c r="D3" s="140"/>
      <c r="E3" s="140"/>
      <c r="F3" s="140"/>
      <c r="G3" s="140"/>
      <c r="H3" s="140"/>
      <c r="I3" s="140"/>
      <c r="J3" s="140"/>
      <c r="K3" s="140"/>
      <c r="L3" s="140"/>
    </row>
    <row r="4" spans="1:12" s="55" customFormat="1" ht="18.75" customHeight="1" x14ac:dyDescent="0.25">
      <c r="A4" s="60"/>
      <c r="B4" s="60"/>
      <c r="C4" s="60"/>
      <c r="D4" s="297" t="s">
        <v>10</v>
      </c>
      <c r="E4" s="297"/>
      <c r="F4" s="297"/>
      <c r="G4" s="47"/>
      <c r="H4" s="297" t="s">
        <v>32</v>
      </c>
      <c r="I4" s="297"/>
      <c r="J4" s="297"/>
      <c r="K4" s="140"/>
      <c r="L4" s="140"/>
    </row>
    <row r="5" spans="1:12" s="49" customFormat="1" ht="18.75" customHeight="1" x14ac:dyDescent="0.25">
      <c r="A5" s="50"/>
      <c r="B5" s="50"/>
      <c r="C5" s="50"/>
      <c r="D5" s="302" t="s">
        <v>33</v>
      </c>
      <c r="E5" s="302"/>
      <c r="F5" s="302"/>
      <c r="G5" s="61"/>
      <c r="H5" s="302" t="s">
        <v>33</v>
      </c>
      <c r="I5" s="302"/>
      <c r="J5" s="302"/>
      <c r="K5" s="140"/>
    </row>
    <row r="6" spans="1:12" s="49" customFormat="1" ht="18.75" customHeight="1" x14ac:dyDescent="0.25">
      <c r="A6" s="50"/>
      <c r="B6" s="50"/>
      <c r="C6" s="50"/>
      <c r="D6" s="301" t="s">
        <v>78</v>
      </c>
      <c r="E6" s="301"/>
      <c r="F6" s="301"/>
      <c r="G6" s="61"/>
      <c r="H6" s="301" t="s">
        <v>78</v>
      </c>
      <c r="I6" s="301"/>
      <c r="J6" s="301"/>
      <c r="K6" s="140"/>
    </row>
    <row r="7" spans="1:12" s="49" customFormat="1" ht="18.75" customHeight="1" x14ac:dyDescent="0.25">
      <c r="A7" s="50"/>
      <c r="B7" s="175"/>
      <c r="C7" s="50"/>
      <c r="D7" s="238">
        <v>2019</v>
      </c>
      <c r="E7" s="238"/>
      <c r="F7" s="238">
        <v>2018</v>
      </c>
      <c r="G7" s="238"/>
      <c r="H7" s="238">
        <v>2019</v>
      </c>
      <c r="I7" s="238"/>
      <c r="J7" s="238">
        <v>2018</v>
      </c>
      <c r="K7" s="140"/>
    </row>
    <row r="8" spans="1:12" s="49" customFormat="1" ht="18.75" customHeight="1" x14ac:dyDescent="0.25">
      <c r="A8" s="50"/>
      <c r="B8" s="175"/>
      <c r="C8" s="50"/>
      <c r="D8" s="298" t="s">
        <v>87</v>
      </c>
      <c r="E8" s="298"/>
      <c r="F8" s="298"/>
      <c r="G8" s="298"/>
      <c r="H8" s="298"/>
      <c r="I8" s="298"/>
      <c r="J8" s="298"/>
      <c r="K8" s="140"/>
    </row>
    <row r="9" spans="1:12" s="49" customFormat="1" ht="18.75" customHeight="1" x14ac:dyDescent="0.25">
      <c r="A9" s="63" t="s">
        <v>22</v>
      </c>
      <c r="B9" s="63"/>
      <c r="C9" s="63"/>
      <c r="D9" s="64"/>
      <c r="E9" s="64"/>
      <c r="F9" s="64"/>
      <c r="G9" s="64"/>
      <c r="H9" s="64"/>
      <c r="J9" s="64"/>
    </row>
    <row r="10" spans="1:12" s="49" customFormat="1" ht="18.75" customHeight="1" x14ac:dyDescent="0.25">
      <c r="A10" s="49" t="s">
        <v>109</v>
      </c>
      <c r="D10" s="110">
        <v>177446766</v>
      </c>
      <c r="E10" s="65"/>
      <c r="F10" s="110">
        <v>303472849</v>
      </c>
      <c r="G10" s="65"/>
      <c r="H10" s="110">
        <v>372773547</v>
      </c>
      <c r="I10" s="65"/>
      <c r="J10" s="110">
        <v>302172711</v>
      </c>
    </row>
    <row r="11" spans="1:12" s="49" customFormat="1" ht="18.75" customHeight="1" x14ac:dyDescent="0.25">
      <c r="A11" s="48" t="s">
        <v>149</v>
      </c>
      <c r="B11" s="48"/>
      <c r="C11" s="48"/>
      <c r="D11" s="79"/>
      <c r="E11" s="57"/>
      <c r="F11" s="79"/>
      <c r="G11" s="57"/>
      <c r="H11" s="79"/>
      <c r="I11" s="57"/>
      <c r="J11" s="79"/>
    </row>
    <row r="12" spans="1:12" s="49" customFormat="1" ht="18.75" customHeight="1" x14ac:dyDescent="0.25">
      <c r="A12" s="48" t="s">
        <v>150</v>
      </c>
      <c r="B12" s="48"/>
      <c r="C12" s="48"/>
      <c r="D12" s="79"/>
      <c r="E12" s="57"/>
      <c r="F12" s="79"/>
      <c r="G12" s="57"/>
      <c r="H12" s="79"/>
      <c r="I12" s="57"/>
      <c r="J12" s="79"/>
    </row>
    <row r="13" spans="1:12" s="49" customFormat="1" ht="18.75" customHeight="1" x14ac:dyDescent="0.25">
      <c r="A13" s="49" t="s">
        <v>86</v>
      </c>
      <c r="D13" s="110">
        <v>210622685</v>
      </c>
      <c r="E13" s="57"/>
      <c r="F13" s="110">
        <f>175319265+312663</f>
        <v>175631928</v>
      </c>
      <c r="G13" s="57"/>
      <c r="H13" s="110">
        <v>51510989</v>
      </c>
      <c r="I13" s="57"/>
      <c r="J13" s="110">
        <v>46004656</v>
      </c>
    </row>
    <row r="14" spans="1:12" s="49" customFormat="1" ht="18.75" customHeight="1" x14ac:dyDescent="0.25">
      <c r="A14" s="49" t="s">
        <v>207</v>
      </c>
      <c r="D14" s="110">
        <v>-1254659</v>
      </c>
      <c r="E14" s="57"/>
      <c r="F14" s="116">
        <v>11805824</v>
      </c>
      <c r="G14" s="57"/>
      <c r="H14" s="110">
        <v>-1286133</v>
      </c>
      <c r="I14" s="57"/>
      <c r="J14" s="116">
        <v>11805824</v>
      </c>
    </row>
    <row r="15" spans="1:12" s="49" customFormat="1" ht="18.75" customHeight="1" x14ac:dyDescent="0.25">
      <c r="A15" s="49" t="s">
        <v>225</v>
      </c>
      <c r="D15" s="110">
        <v>3131881</v>
      </c>
      <c r="E15" s="57"/>
      <c r="F15" s="116">
        <v>2696874</v>
      </c>
      <c r="G15" s="57"/>
      <c r="H15" s="106">
        <v>0</v>
      </c>
      <c r="I15" s="57"/>
      <c r="J15" s="106">
        <v>0</v>
      </c>
    </row>
    <row r="16" spans="1:12" s="49" customFormat="1" ht="18.75" customHeight="1" x14ac:dyDescent="0.25">
      <c r="A16" s="49" t="s">
        <v>200</v>
      </c>
      <c r="D16" s="110">
        <v>-79609977</v>
      </c>
      <c r="E16" s="57"/>
      <c r="F16" s="106">
        <v>0</v>
      </c>
      <c r="G16" s="57"/>
      <c r="H16" s="106">
        <v>0</v>
      </c>
      <c r="I16" s="57"/>
      <c r="J16" s="106">
        <v>0</v>
      </c>
    </row>
    <row r="17" spans="1:17" s="49" customFormat="1" ht="18.75" customHeight="1" x14ac:dyDescent="0.25">
      <c r="A17" s="49" t="s">
        <v>119</v>
      </c>
      <c r="D17" s="110">
        <v>-633419</v>
      </c>
      <c r="E17" s="57"/>
      <c r="F17" s="106">
        <v>0</v>
      </c>
      <c r="G17" s="57"/>
      <c r="H17" s="116">
        <v>-615128</v>
      </c>
      <c r="I17" s="57"/>
      <c r="J17" s="106">
        <v>0</v>
      </c>
    </row>
    <row r="18" spans="1:17" s="49" customFormat="1" ht="18.75" customHeight="1" x14ac:dyDescent="0.25">
      <c r="A18" s="49" t="s">
        <v>208</v>
      </c>
      <c r="D18" s="110">
        <v>1375352</v>
      </c>
      <c r="E18" s="57"/>
      <c r="F18" s="106">
        <v>0</v>
      </c>
      <c r="G18" s="57"/>
      <c r="H18" s="116">
        <v>1375352</v>
      </c>
      <c r="I18" s="57"/>
      <c r="J18" s="106">
        <v>0</v>
      </c>
    </row>
    <row r="19" spans="1:17" s="49" customFormat="1" ht="18.75" customHeight="1" x14ac:dyDescent="0.25">
      <c r="A19" s="49" t="s">
        <v>221</v>
      </c>
      <c r="B19" s="175"/>
      <c r="K19" s="176"/>
      <c r="L19" s="53"/>
      <c r="M19" s="176"/>
      <c r="N19" s="53"/>
      <c r="O19" s="176"/>
      <c r="P19" s="53"/>
      <c r="Q19" s="176"/>
    </row>
    <row r="20" spans="1:17" s="49" customFormat="1" ht="18.75" customHeight="1" x14ac:dyDescent="0.25">
      <c r="A20" s="49" t="s">
        <v>151</v>
      </c>
      <c r="B20" s="175"/>
      <c r="D20" s="106">
        <v>0</v>
      </c>
      <c r="E20" s="57"/>
      <c r="F20" s="116">
        <v>-60052822</v>
      </c>
      <c r="G20" s="57"/>
      <c r="H20" s="116">
        <v>-57995200</v>
      </c>
      <c r="I20" s="57"/>
      <c r="J20" s="116">
        <v>-22010300</v>
      </c>
      <c r="K20" s="176"/>
      <c r="L20" s="53"/>
      <c r="M20" s="176"/>
      <c r="N20" s="53"/>
      <c r="O20" s="176"/>
      <c r="P20" s="53"/>
      <c r="Q20" s="176"/>
    </row>
    <row r="21" spans="1:17" s="49" customFormat="1" ht="18.75" customHeight="1" x14ac:dyDescent="0.25">
      <c r="A21" s="49" t="s">
        <v>187</v>
      </c>
      <c r="D21" s="106">
        <v>0</v>
      </c>
      <c r="E21" s="65"/>
      <c r="F21" s="110">
        <v>303660</v>
      </c>
      <c r="G21" s="65"/>
      <c r="H21" s="106">
        <v>0</v>
      </c>
      <c r="I21" s="65"/>
      <c r="J21" s="106">
        <v>0</v>
      </c>
      <c r="K21" s="176"/>
      <c r="L21" s="53"/>
      <c r="M21" s="176"/>
      <c r="N21" s="53"/>
      <c r="O21" s="176"/>
      <c r="P21" s="53"/>
      <c r="Q21" s="176"/>
    </row>
    <row r="22" spans="1:17" s="49" customFormat="1" ht="18.75" customHeight="1" x14ac:dyDescent="0.25">
      <c r="A22" s="49" t="s">
        <v>80</v>
      </c>
      <c r="D22" s="110">
        <v>-221758</v>
      </c>
      <c r="E22" s="65"/>
      <c r="F22" s="110">
        <v>-887028</v>
      </c>
      <c r="G22" s="65"/>
      <c r="H22" s="110">
        <v>-221758</v>
      </c>
      <c r="I22" s="65"/>
      <c r="J22" s="110">
        <v>-887028</v>
      </c>
      <c r="K22" s="176"/>
      <c r="L22" s="53"/>
      <c r="M22" s="176"/>
      <c r="N22" s="53"/>
      <c r="O22" s="176"/>
      <c r="P22" s="53"/>
      <c r="Q22" s="176"/>
    </row>
    <row r="23" spans="1:17" s="49" customFormat="1" ht="18.75" customHeight="1" x14ac:dyDescent="0.25">
      <c r="A23" s="51" t="s">
        <v>44</v>
      </c>
      <c r="B23" s="51"/>
      <c r="C23" s="51"/>
      <c r="D23" s="110">
        <v>-5637100</v>
      </c>
      <c r="E23" s="65"/>
      <c r="F23" s="110">
        <v>-6929331</v>
      </c>
      <c r="G23" s="65"/>
      <c r="H23" s="110">
        <v>-68563489</v>
      </c>
      <c r="I23" s="65"/>
      <c r="J23" s="110">
        <v>-87687547</v>
      </c>
      <c r="K23" s="176"/>
      <c r="L23" s="53"/>
      <c r="M23" s="176"/>
      <c r="N23" s="53"/>
      <c r="O23" s="176"/>
      <c r="P23" s="53"/>
      <c r="Q23" s="176"/>
    </row>
    <row r="24" spans="1:17" s="49" customFormat="1" ht="18.75" customHeight="1" x14ac:dyDescent="0.25">
      <c r="A24" s="51" t="s">
        <v>42</v>
      </c>
      <c r="B24" s="51"/>
      <c r="C24" s="51"/>
      <c r="D24" s="110">
        <v>-1827634</v>
      </c>
      <c r="E24" s="65"/>
      <c r="F24" s="110">
        <v>-1259163</v>
      </c>
      <c r="G24" s="65"/>
      <c r="H24" s="110">
        <v>-161639564</v>
      </c>
      <c r="I24" s="65"/>
      <c r="J24" s="110">
        <v>-4938231</v>
      </c>
      <c r="K24" s="176"/>
      <c r="L24" s="53"/>
      <c r="M24" s="176"/>
      <c r="N24" s="53"/>
      <c r="O24" s="176"/>
      <c r="P24" s="53"/>
      <c r="Q24" s="176"/>
    </row>
    <row r="25" spans="1:17" s="49" customFormat="1" ht="18.75" customHeight="1" x14ac:dyDescent="0.25">
      <c r="A25" s="51" t="s">
        <v>41</v>
      </c>
      <c r="B25" s="51"/>
      <c r="C25" s="51"/>
      <c r="D25" s="110">
        <v>328306513</v>
      </c>
      <c r="E25" s="65"/>
      <c r="F25" s="110">
        <v>296497599</v>
      </c>
      <c r="G25" s="65"/>
      <c r="H25" s="110">
        <v>204216906</v>
      </c>
      <c r="I25" s="65"/>
      <c r="J25" s="110">
        <v>178954658</v>
      </c>
      <c r="K25" s="176"/>
      <c r="L25" s="53"/>
      <c r="M25" s="176"/>
      <c r="N25" s="53"/>
      <c r="O25" s="177"/>
      <c r="P25" s="53"/>
      <c r="Q25" s="177"/>
    </row>
    <row r="26" spans="1:17" s="49" customFormat="1" ht="18.75" customHeight="1" x14ac:dyDescent="0.25">
      <c r="A26" s="51" t="s">
        <v>152</v>
      </c>
      <c r="B26" s="175"/>
      <c r="C26" s="51"/>
      <c r="D26" s="110"/>
      <c r="E26" s="65"/>
      <c r="F26" s="110"/>
      <c r="G26" s="65"/>
      <c r="H26" s="137"/>
      <c r="I26" s="65"/>
      <c r="J26" s="137"/>
      <c r="K26" s="176"/>
      <c r="L26" s="53"/>
      <c r="M26" s="176"/>
      <c r="N26" s="53"/>
      <c r="O26" s="176"/>
      <c r="P26" s="53"/>
      <c r="Q26" s="176"/>
    </row>
    <row r="27" spans="1:17" s="49" customFormat="1" ht="18.75" customHeight="1" x14ac:dyDescent="0.25">
      <c r="A27" s="51" t="s">
        <v>123</v>
      </c>
      <c r="B27" s="175"/>
      <c r="C27" s="51"/>
      <c r="D27" s="110">
        <v>24063593</v>
      </c>
      <c r="E27" s="65"/>
      <c r="F27" s="110">
        <v>23903104</v>
      </c>
      <c r="G27" s="65"/>
      <c r="H27" s="137">
        <v>0</v>
      </c>
      <c r="I27" s="65"/>
      <c r="J27" s="137">
        <v>0</v>
      </c>
      <c r="K27" s="176"/>
      <c r="L27" s="53"/>
      <c r="M27" s="176"/>
      <c r="N27" s="53"/>
      <c r="O27" s="176"/>
      <c r="P27" s="53"/>
      <c r="Q27" s="176"/>
    </row>
    <row r="28" spans="1:17" s="49" customFormat="1" ht="18.75" customHeight="1" x14ac:dyDescent="0.25">
      <c r="A28" s="51" t="s">
        <v>21</v>
      </c>
      <c r="D28" s="111">
        <v>57574328</v>
      </c>
      <c r="E28" s="57"/>
      <c r="F28" s="111">
        <v>80490070</v>
      </c>
      <c r="G28" s="57"/>
      <c r="H28" s="111">
        <v>53291599</v>
      </c>
      <c r="I28" s="57"/>
      <c r="J28" s="111">
        <v>73237366</v>
      </c>
    </row>
    <row r="29" spans="1:17" s="49" customFormat="1" ht="18.75" customHeight="1" x14ac:dyDescent="0.25">
      <c r="A29" s="54"/>
      <c r="B29" s="54"/>
      <c r="C29" s="54"/>
      <c r="D29" s="136">
        <f>SUM(D10:D28)</f>
        <v>713336571</v>
      </c>
      <c r="E29" s="53"/>
      <c r="F29" s="136">
        <f>SUM(F10:F28)</f>
        <v>825673564</v>
      </c>
      <c r="G29" s="53"/>
      <c r="H29" s="136">
        <f>SUM(H10:H28)</f>
        <v>392847121</v>
      </c>
      <c r="I29" s="136">
        <f>SUM(I10:I28)</f>
        <v>0</v>
      </c>
      <c r="J29" s="136">
        <f>SUM(J10:J28)</f>
        <v>496652109</v>
      </c>
    </row>
    <row r="30" spans="1:17" s="49" customFormat="1" ht="18.75" customHeight="1" x14ac:dyDescent="0.25">
      <c r="A30" s="48" t="s">
        <v>31</v>
      </c>
      <c r="B30" s="48"/>
      <c r="C30" s="48"/>
      <c r="D30" s="65"/>
      <c r="E30" s="57"/>
      <c r="F30" s="65"/>
      <c r="G30" s="57"/>
      <c r="H30" s="65"/>
      <c r="I30" s="57"/>
      <c r="J30" s="65"/>
    </row>
    <row r="31" spans="1:17" s="49" customFormat="1" ht="18.75" hidden="1" customHeight="1" x14ac:dyDescent="0.25">
      <c r="A31" s="49" t="s">
        <v>66</v>
      </c>
      <c r="B31" s="48"/>
      <c r="C31" s="48"/>
      <c r="D31" s="65"/>
      <c r="E31" s="57"/>
      <c r="F31" s="65"/>
      <c r="G31" s="57"/>
      <c r="H31" s="65"/>
      <c r="I31" s="57"/>
      <c r="J31" s="65"/>
    </row>
    <row r="32" spans="1:17" s="49" customFormat="1" ht="18.75" hidden="1" customHeight="1" x14ac:dyDescent="0.25">
      <c r="A32" s="49" t="s">
        <v>67</v>
      </c>
      <c r="D32" s="80"/>
      <c r="E32" s="65"/>
      <c r="F32" s="80"/>
      <c r="G32" s="65"/>
      <c r="H32" s="80"/>
      <c r="I32" s="65"/>
      <c r="J32" s="80"/>
    </row>
    <row r="33" spans="1:10" s="49" customFormat="1" ht="18.75" hidden="1" customHeight="1" x14ac:dyDescent="0.25">
      <c r="A33" s="49" t="s">
        <v>74</v>
      </c>
      <c r="D33" s="80"/>
      <c r="E33" s="65"/>
      <c r="F33" s="80"/>
      <c r="G33" s="65"/>
      <c r="H33" s="80"/>
      <c r="I33" s="65"/>
      <c r="J33" s="80"/>
    </row>
    <row r="34" spans="1:10" s="49" customFormat="1" ht="18.75" customHeight="1" x14ac:dyDescent="0.25">
      <c r="A34" s="49" t="s">
        <v>98</v>
      </c>
      <c r="D34" s="110">
        <v>-8282628</v>
      </c>
      <c r="E34" s="65"/>
      <c r="F34" s="110">
        <v>2899661</v>
      </c>
      <c r="G34" s="65"/>
      <c r="H34" s="116">
        <v>68706</v>
      </c>
      <c r="I34" s="65"/>
      <c r="J34" s="116">
        <v>13265</v>
      </c>
    </row>
    <row r="35" spans="1:10" s="49" customFormat="1" ht="18.75" customHeight="1" x14ac:dyDescent="0.25">
      <c r="A35" s="49" t="s">
        <v>71</v>
      </c>
      <c r="D35" s="110">
        <v>901043286</v>
      </c>
      <c r="E35" s="65"/>
      <c r="F35" s="110">
        <v>794509190</v>
      </c>
      <c r="G35" s="65"/>
      <c r="H35" s="110">
        <v>215315790</v>
      </c>
      <c r="I35" s="65"/>
      <c r="J35" s="110">
        <v>264934303</v>
      </c>
    </row>
    <row r="36" spans="1:10" s="49" customFormat="1" ht="18.75" customHeight="1" x14ac:dyDescent="0.25">
      <c r="A36" s="49" t="s">
        <v>68</v>
      </c>
      <c r="D36" s="110">
        <v>-33560975</v>
      </c>
      <c r="E36" s="65"/>
      <c r="F36" s="110">
        <v>-45800000</v>
      </c>
      <c r="G36" s="65"/>
      <c r="H36" s="110">
        <v>-33560975</v>
      </c>
      <c r="I36" s="65"/>
      <c r="J36" s="110">
        <v>-76300000</v>
      </c>
    </row>
    <row r="37" spans="1:10" s="49" customFormat="1" ht="18.75" customHeight="1" x14ac:dyDescent="0.25">
      <c r="A37" s="49" t="s">
        <v>0</v>
      </c>
      <c r="D37" s="110">
        <v>-34930091</v>
      </c>
      <c r="E37" s="65"/>
      <c r="F37" s="110">
        <v>13201153</v>
      </c>
      <c r="G37" s="65"/>
      <c r="H37" s="110">
        <v>-17069535</v>
      </c>
      <c r="I37" s="65"/>
      <c r="J37" s="110">
        <v>11216633</v>
      </c>
    </row>
    <row r="38" spans="1:10" s="49" customFormat="1" ht="18.75" customHeight="1" x14ac:dyDescent="0.25">
      <c r="A38" s="49" t="s">
        <v>122</v>
      </c>
      <c r="D38" s="110">
        <v>15995240</v>
      </c>
      <c r="E38" s="65"/>
      <c r="F38" s="137">
        <v>0</v>
      </c>
      <c r="G38" s="65"/>
      <c r="H38" s="110">
        <v>15995240</v>
      </c>
      <c r="I38" s="65"/>
      <c r="J38" s="137">
        <v>0</v>
      </c>
    </row>
    <row r="39" spans="1:10" s="49" customFormat="1" ht="18.75" customHeight="1" x14ac:dyDescent="0.25">
      <c r="A39" s="49" t="s">
        <v>3</v>
      </c>
      <c r="D39" s="110">
        <v>-3897615</v>
      </c>
      <c r="E39" s="65"/>
      <c r="F39" s="110">
        <v>-57223545</v>
      </c>
      <c r="G39" s="65"/>
      <c r="H39" s="110">
        <v>-276026</v>
      </c>
      <c r="I39" s="65"/>
      <c r="J39" s="110">
        <v>-11191913</v>
      </c>
    </row>
    <row r="40" spans="1:10" s="49" customFormat="1" ht="18.75" customHeight="1" x14ac:dyDescent="0.25">
      <c r="A40" s="49" t="s">
        <v>194</v>
      </c>
      <c r="D40" s="110">
        <v>-44967979</v>
      </c>
      <c r="E40" s="65"/>
      <c r="F40" s="110">
        <v>129980224</v>
      </c>
      <c r="G40" s="65"/>
      <c r="H40" s="110">
        <v>-55318653</v>
      </c>
      <c r="I40" s="65"/>
      <c r="J40" s="110">
        <v>49109102</v>
      </c>
    </row>
    <row r="41" spans="1:10" s="49" customFormat="1" ht="18.75" customHeight="1" x14ac:dyDescent="0.25">
      <c r="A41" s="49" t="s">
        <v>135</v>
      </c>
      <c r="D41" s="110">
        <v>-412894394</v>
      </c>
      <c r="E41" s="221"/>
      <c r="F41" s="107">
        <v>400412649</v>
      </c>
      <c r="G41" s="221"/>
      <c r="H41" s="107">
        <v>-22452360</v>
      </c>
      <c r="I41" s="221"/>
      <c r="J41" s="107">
        <v>11332790</v>
      </c>
    </row>
    <row r="42" spans="1:10" s="49" customFormat="1" ht="18.75" customHeight="1" x14ac:dyDescent="0.25">
      <c r="A42" s="49" t="s">
        <v>4</v>
      </c>
      <c r="D42" s="107">
        <v>39637795</v>
      </c>
      <c r="E42" s="65"/>
      <c r="F42" s="110">
        <v>-30852425</v>
      </c>
      <c r="G42" s="65"/>
      <c r="H42" s="110">
        <v>763487</v>
      </c>
      <c r="I42" s="65"/>
      <c r="J42" s="110">
        <v>-745567</v>
      </c>
    </row>
    <row r="43" spans="1:10" s="49" customFormat="1" ht="18.75" customHeight="1" x14ac:dyDescent="0.25">
      <c r="A43" s="49" t="s">
        <v>173</v>
      </c>
      <c r="D43" s="110">
        <v>2866071</v>
      </c>
      <c r="E43" s="65"/>
      <c r="F43" s="110">
        <v>-4792333</v>
      </c>
      <c r="G43" s="65"/>
      <c r="H43" s="110">
        <v>1422483</v>
      </c>
      <c r="I43" s="65"/>
      <c r="J43" s="110">
        <v>-4733902</v>
      </c>
    </row>
    <row r="44" spans="1:10" s="49" customFormat="1" ht="18.75" customHeight="1" x14ac:dyDescent="0.25">
      <c r="A44" s="49" t="s">
        <v>144</v>
      </c>
      <c r="D44" s="137">
        <v>0</v>
      </c>
      <c r="E44" s="65"/>
      <c r="F44" s="110">
        <v>-6767298</v>
      </c>
      <c r="G44" s="65"/>
      <c r="H44" s="137">
        <v>0</v>
      </c>
      <c r="I44" s="65"/>
      <c r="J44" s="110">
        <v>-6767298</v>
      </c>
    </row>
    <row r="45" spans="1:10" s="49" customFormat="1" ht="18.75" customHeight="1" x14ac:dyDescent="0.25">
      <c r="A45" s="49" t="s">
        <v>43</v>
      </c>
      <c r="D45" s="111">
        <v>-69056692</v>
      </c>
      <c r="E45" s="65"/>
      <c r="F45" s="111">
        <v>168475003</v>
      </c>
      <c r="G45" s="65"/>
      <c r="H45" s="111">
        <v>971899</v>
      </c>
      <c r="I45" s="65"/>
      <c r="J45" s="111">
        <v>7090077</v>
      </c>
    </row>
    <row r="46" spans="1:10" s="49" customFormat="1" ht="18.75" customHeight="1" x14ac:dyDescent="0.25">
      <c r="A46" s="66" t="s">
        <v>237</v>
      </c>
      <c r="D46" s="136">
        <f>SUM(D29:D45)</f>
        <v>1065288589</v>
      </c>
      <c r="E46" s="53"/>
      <c r="F46" s="136">
        <f>SUM(F29:F45)</f>
        <v>2189715843</v>
      </c>
      <c r="G46" s="53"/>
      <c r="H46" s="136">
        <f>SUM(H29:H45)</f>
        <v>498707177</v>
      </c>
      <c r="I46" s="53"/>
      <c r="J46" s="136">
        <f>SUM(J29:J45)</f>
        <v>740609599</v>
      </c>
    </row>
    <row r="47" spans="1:10" s="49" customFormat="1" ht="18.75" customHeight="1" x14ac:dyDescent="0.25">
      <c r="A47" s="66" t="s">
        <v>45</v>
      </c>
      <c r="D47" s="111">
        <v>-98455239</v>
      </c>
      <c r="E47" s="53"/>
      <c r="F47" s="111">
        <v>-143308921</v>
      </c>
      <c r="G47" s="53"/>
      <c r="H47" s="112">
        <v>-56993070</v>
      </c>
      <c r="I47" s="53"/>
      <c r="J47" s="112">
        <v>-102482556</v>
      </c>
    </row>
    <row r="48" spans="1:10" s="49" customFormat="1" ht="18.75" customHeight="1" x14ac:dyDescent="0.2">
      <c r="A48" s="47" t="s">
        <v>181</v>
      </c>
      <c r="B48" s="47"/>
      <c r="C48" s="47"/>
      <c r="D48" s="189">
        <f>SUM(D46:D47)</f>
        <v>966833350</v>
      </c>
      <c r="E48" s="53"/>
      <c r="F48" s="189">
        <f>SUM(F46:F47)</f>
        <v>2046406922</v>
      </c>
      <c r="G48" s="53"/>
      <c r="H48" s="189">
        <f>SUM(H46:H47)</f>
        <v>441714107</v>
      </c>
      <c r="I48" s="53"/>
      <c r="J48" s="189">
        <f>SUM(J46:J47)</f>
        <v>638127043</v>
      </c>
    </row>
    <row r="49" spans="1:11" s="49" customFormat="1" ht="18.75" hidden="1" customHeight="1" x14ac:dyDescent="0.25">
      <c r="A49" s="47"/>
      <c r="B49" s="47"/>
      <c r="C49" s="47"/>
      <c r="D49" s="56"/>
      <c r="E49" s="57"/>
      <c r="F49" s="56"/>
      <c r="G49" s="57"/>
      <c r="H49" s="56"/>
      <c r="I49" s="57"/>
      <c r="J49" s="56"/>
    </row>
    <row r="50" spans="1:11" s="49" customFormat="1" ht="18.75" customHeight="1" x14ac:dyDescent="0.25">
      <c r="A50" s="54"/>
      <c r="B50" s="54"/>
      <c r="C50" s="54"/>
      <c r="D50" s="58"/>
      <c r="E50" s="58"/>
      <c r="F50" s="58"/>
      <c r="G50" s="58"/>
      <c r="H50" s="58"/>
      <c r="I50" s="58"/>
      <c r="J50" s="58"/>
    </row>
    <row r="51" spans="1:11" s="55" customFormat="1" ht="18.75" customHeight="1" x14ac:dyDescent="0.3">
      <c r="A51" s="7" t="s">
        <v>102</v>
      </c>
      <c r="B51" s="170"/>
      <c r="C51" s="170"/>
      <c r="D51" s="68"/>
      <c r="E51" s="69"/>
      <c r="F51" s="68"/>
      <c r="G51" s="69"/>
      <c r="H51" s="69"/>
      <c r="I51" s="69"/>
      <c r="J51" s="69"/>
    </row>
    <row r="52" spans="1:11" s="172" customFormat="1" ht="18.75" customHeight="1" x14ac:dyDescent="0.25">
      <c r="A52" s="59" t="s">
        <v>128</v>
      </c>
      <c r="B52" s="59"/>
      <c r="C52" s="59"/>
      <c r="D52" s="70"/>
      <c r="E52" s="71"/>
      <c r="F52" s="70"/>
      <c r="G52" s="71"/>
      <c r="H52" s="71"/>
      <c r="I52" s="71"/>
      <c r="J52" s="71"/>
    </row>
    <row r="53" spans="1:11" s="174" customFormat="1" ht="18.75" customHeight="1" x14ac:dyDescent="0.25">
      <c r="A53" s="59"/>
      <c r="B53" s="59"/>
      <c r="C53" s="59"/>
      <c r="D53" s="70"/>
      <c r="E53" s="71"/>
      <c r="F53" s="70"/>
      <c r="G53" s="71"/>
      <c r="H53" s="71"/>
      <c r="I53" s="71"/>
      <c r="J53" s="71"/>
    </row>
    <row r="54" spans="1:11" s="174" customFormat="1" ht="18.75" customHeight="1" x14ac:dyDescent="0.25">
      <c r="A54" s="60"/>
      <c r="B54" s="60"/>
      <c r="C54" s="60"/>
      <c r="D54" s="299" t="s">
        <v>10</v>
      </c>
      <c r="E54" s="299"/>
      <c r="F54" s="299"/>
      <c r="G54" s="73"/>
      <c r="H54" s="299" t="s">
        <v>32</v>
      </c>
      <c r="I54" s="299"/>
      <c r="J54" s="299"/>
    </row>
    <row r="55" spans="1:11" s="49" customFormat="1" ht="18.75" customHeight="1" x14ac:dyDescent="0.25">
      <c r="A55" s="50"/>
      <c r="B55" s="50"/>
      <c r="C55" s="50"/>
      <c r="D55" s="300" t="s">
        <v>33</v>
      </c>
      <c r="E55" s="300"/>
      <c r="F55" s="300"/>
      <c r="G55" s="74"/>
      <c r="H55" s="300" t="s">
        <v>33</v>
      </c>
      <c r="I55" s="300"/>
      <c r="J55" s="300"/>
      <c r="K55" s="140"/>
    </row>
    <row r="56" spans="1:11" s="49" customFormat="1" ht="18.75" customHeight="1" x14ac:dyDescent="0.25">
      <c r="A56" s="50"/>
      <c r="B56" s="50"/>
      <c r="C56" s="50"/>
      <c r="D56" s="301" t="s">
        <v>78</v>
      </c>
      <c r="E56" s="301"/>
      <c r="F56" s="301"/>
      <c r="G56" s="61"/>
      <c r="H56" s="301" t="s">
        <v>78</v>
      </c>
      <c r="I56" s="301"/>
      <c r="J56" s="301"/>
      <c r="K56" s="140"/>
    </row>
    <row r="57" spans="1:11" s="49" customFormat="1" ht="18.75" customHeight="1" x14ac:dyDescent="0.25">
      <c r="A57" s="50"/>
      <c r="B57" s="175"/>
      <c r="C57" s="50"/>
      <c r="D57" s="238">
        <v>2019</v>
      </c>
      <c r="E57" s="238"/>
      <c r="F57" s="238">
        <v>2018</v>
      </c>
      <c r="G57" s="238"/>
      <c r="H57" s="238">
        <v>2019</v>
      </c>
      <c r="I57" s="238"/>
      <c r="J57" s="238">
        <v>2018</v>
      </c>
      <c r="K57" s="140"/>
    </row>
    <row r="58" spans="1:11" s="49" customFormat="1" ht="18.75" customHeight="1" x14ac:dyDescent="0.25">
      <c r="A58" s="50"/>
      <c r="B58" s="50"/>
      <c r="C58" s="50"/>
      <c r="D58" s="298" t="s">
        <v>87</v>
      </c>
      <c r="E58" s="298"/>
      <c r="F58" s="298"/>
      <c r="G58" s="298"/>
      <c r="H58" s="298"/>
      <c r="I58" s="298"/>
      <c r="J58" s="298"/>
      <c r="K58" s="140"/>
    </row>
    <row r="59" spans="1:11" s="49" customFormat="1" ht="16.5" customHeight="1" x14ac:dyDescent="0.25">
      <c r="A59" s="63" t="s">
        <v>23</v>
      </c>
      <c r="B59" s="63"/>
      <c r="C59" s="63"/>
      <c r="D59" s="72"/>
      <c r="E59" s="72"/>
      <c r="F59" s="72"/>
      <c r="G59" s="72"/>
      <c r="H59" s="72"/>
      <c r="I59" s="72"/>
      <c r="J59" s="72"/>
      <c r="K59" s="140"/>
    </row>
    <row r="60" spans="1:11" s="49" customFormat="1" ht="18.75" customHeight="1" x14ac:dyDescent="0.25">
      <c r="A60" s="51" t="s">
        <v>60</v>
      </c>
      <c r="B60" s="51"/>
      <c r="C60" s="51"/>
      <c r="D60" s="57">
        <v>5688034</v>
      </c>
      <c r="E60" s="57"/>
      <c r="F60" s="57">
        <v>6878396</v>
      </c>
      <c r="G60" s="57"/>
      <c r="H60" s="135">
        <v>42134380</v>
      </c>
      <c r="I60" s="57"/>
      <c r="J60" s="135">
        <v>159055138</v>
      </c>
      <c r="K60" s="140"/>
    </row>
    <row r="61" spans="1:11" s="49" customFormat="1" ht="18.75" customHeight="1" x14ac:dyDescent="0.25">
      <c r="A61" s="51" t="s">
        <v>61</v>
      </c>
      <c r="B61" s="51"/>
      <c r="C61" s="51"/>
      <c r="D61" s="67">
        <v>1827634</v>
      </c>
      <c r="E61" s="57"/>
      <c r="F61" s="67">
        <v>1259163</v>
      </c>
      <c r="G61" s="57"/>
      <c r="H61" s="43">
        <v>161639564</v>
      </c>
      <c r="I61" s="57"/>
      <c r="J61" s="43">
        <v>4938231</v>
      </c>
    </row>
    <row r="62" spans="1:11" s="49" customFormat="1" ht="18.75" customHeight="1" x14ac:dyDescent="0.25">
      <c r="A62" s="51" t="s">
        <v>110</v>
      </c>
      <c r="B62" s="51"/>
      <c r="C62" s="51"/>
      <c r="D62" s="67">
        <v>-927697947</v>
      </c>
      <c r="E62" s="57"/>
      <c r="F62" s="67">
        <f>-288459355-396000</f>
        <v>-288855355</v>
      </c>
      <c r="G62" s="57"/>
      <c r="H62" s="256">
        <v>-17442999</v>
      </c>
      <c r="I62" s="57"/>
      <c r="J62" s="235">
        <v>0</v>
      </c>
    </row>
    <row r="63" spans="1:11" s="49" customFormat="1" ht="18.75" customHeight="1" x14ac:dyDescent="0.25">
      <c r="A63" s="51" t="s">
        <v>209</v>
      </c>
      <c r="B63" s="51"/>
      <c r="C63" s="51"/>
      <c r="D63" s="67">
        <v>-32017340</v>
      </c>
      <c r="E63" s="57"/>
      <c r="F63" s="235">
        <v>0</v>
      </c>
      <c r="G63" s="57"/>
      <c r="H63" s="235">
        <v>0</v>
      </c>
      <c r="I63" s="57"/>
      <c r="J63" s="235">
        <v>0</v>
      </c>
    </row>
    <row r="64" spans="1:11" s="49" customFormat="1" ht="18.75" customHeight="1" x14ac:dyDescent="0.25">
      <c r="A64" s="49" t="s">
        <v>238</v>
      </c>
      <c r="D64" s="67">
        <v>-504556044</v>
      </c>
      <c r="E64" s="57"/>
      <c r="F64" s="67">
        <v>-2776077688</v>
      </c>
      <c r="G64" s="57"/>
      <c r="H64" s="135">
        <v>-205663742</v>
      </c>
      <c r="I64" s="57"/>
      <c r="J64" s="135">
        <v>-162823894</v>
      </c>
    </row>
    <row r="65" spans="1:10" s="49" customFormat="1" ht="18.75" customHeight="1" x14ac:dyDescent="0.25">
      <c r="A65" s="49" t="s">
        <v>153</v>
      </c>
      <c r="D65" s="67">
        <v>-397008204</v>
      </c>
      <c r="E65" s="57"/>
      <c r="F65" s="67">
        <f>-286966984-1739000</f>
        <v>-288705984</v>
      </c>
      <c r="G65" s="57"/>
      <c r="H65" s="116">
        <v>-38400000</v>
      </c>
      <c r="I65" s="57"/>
      <c r="J65" s="116">
        <v>-97000000</v>
      </c>
    </row>
    <row r="66" spans="1:10" s="49" customFormat="1" ht="18.75" customHeight="1" x14ac:dyDescent="0.25">
      <c r="A66" s="49" t="s">
        <v>154</v>
      </c>
      <c r="D66" s="67">
        <v>-4027902</v>
      </c>
      <c r="E66" s="57"/>
      <c r="F66" s="67">
        <v>-8930350</v>
      </c>
      <c r="G66" s="57"/>
      <c r="H66" s="135">
        <v>-3815343</v>
      </c>
      <c r="I66" s="57"/>
      <c r="J66" s="135">
        <v>-8663268</v>
      </c>
    </row>
    <row r="67" spans="1:10" s="49" customFormat="1" ht="18.75" customHeight="1" x14ac:dyDescent="0.25">
      <c r="A67" s="49" t="s">
        <v>239</v>
      </c>
      <c r="D67" s="75">
        <v>3903321</v>
      </c>
      <c r="E67" s="57"/>
      <c r="F67" s="75">
        <v>835850</v>
      </c>
      <c r="G67" s="57"/>
      <c r="H67" s="97">
        <v>4119116</v>
      </c>
      <c r="I67" s="57"/>
      <c r="J67" s="97">
        <v>835850</v>
      </c>
    </row>
    <row r="68" spans="1:10" s="49" customFormat="1" ht="18.75" customHeight="1" x14ac:dyDescent="0.25">
      <c r="A68" s="49" t="s">
        <v>210</v>
      </c>
      <c r="D68" s="234">
        <v>1162509632</v>
      </c>
      <c r="E68" s="57"/>
      <c r="F68" s="234">
        <v>0</v>
      </c>
      <c r="G68" s="57"/>
      <c r="H68" s="235">
        <v>0</v>
      </c>
      <c r="I68" s="57"/>
      <c r="J68" s="235">
        <v>0</v>
      </c>
    </row>
    <row r="69" spans="1:10" s="49" customFormat="1" ht="18.75" customHeight="1" x14ac:dyDescent="0.25">
      <c r="A69" s="49" t="s">
        <v>179</v>
      </c>
      <c r="D69" s="234">
        <v>-400000</v>
      </c>
      <c r="E69" s="57"/>
      <c r="F69" s="234">
        <v>0</v>
      </c>
      <c r="G69" s="57"/>
      <c r="H69" s="136">
        <v>-2068500000</v>
      </c>
      <c r="I69" s="57">
        <v>-2463800000</v>
      </c>
      <c r="J69" s="136">
        <v>-1629000000</v>
      </c>
    </row>
    <row r="70" spans="1:10" s="49" customFormat="1" ht="18.75" customHeight="1" x14ac:dyDescent="0.25">
      <c r="A70" s="49" t="s">
        <v>178</v>
      </c>
      <c r="D70" s="234">
        <v>400000</v>
      </c>
      <c r="E70" s="57"/>
      <c r="F70" s="234">
        <v>0</v>
      </c>
      <c r="G70" s="57"/>
      <c r="H70" s="136">
        <v>1229000000</v>
      </c>
      <c r="I70" s="57"/>
      <c r="J70" s="136">
        <v>3021940000</v>
      </c>
    </row>
    <row r="71" spans="1:10" s="49" customFormat="1" ht="18.75" customHeight="1" x14ac:dyDescent="0.25">
      <c r="A71" s="49" t="s">
        <v>227</v>
      </c>
      <c r="D71" s="116">
        <v>11267340</v>
      </c>
      <c r="E71" s="57"/>
      <c r="F71" s="116">
        <v>-16571000</v>
      </c>
      <c r="G71" s="57"/>
      <c r="H71" s="234">
        <v>0</v>
      </c>
      <c r="I71" s="57"/>
      <c r="J71" s="136">
        <v>-5000000</v>
      </c>
    </row>
    <row r="72" spans="1:10" s="49" customFormat="1" ht="18.75" customHeight="1" x14ac:dyDescent="0.25">
      <c r="A72" s="49" t="s">
        <v>139</v>
      </c>
      <c r="B72" s="51"/>
      <c r="C72" s="51"/>
      <c r="D72" s="57">
        <v>270621</v>
      </c>
      <c r="E72" s="67"/>
      <c r="F72" s="57">
        <v>-40140</v>
      </c>
      <c r="G72" s="57"/>
      <c r="H72" s="135">
        <v>213214</v>
      </c>
      <c r="I72" s="57"/>
      <c r="J72" s="135">
        <v>-57523</v>
      </c>
    </row>
    <row r="73" spans="1:10" s="49" customFormat="1" ht="18.75" customHeight="1" x14ac:dyDescent="0.25">
      <c r="A73" s="49" t="s">
        <v>111</v>
      </c>
      <c r="B73" s="51"/>
      <c r="C73" s="51"/>
      <c r="D73" s="57">
        <v>-934134514</v>
      </c>
      <c r="E73" s="67"/>
      <c r="F73" s="57">
        <v>345567872</v>
      </c>
      <c r="G73" s="57"/>
      <c r="H73" s="135">
        <v>-885124094</v>
      </c>
      <c r="I73" s="57"/>
      <c r="J73" s="135">
        <v>288187164</v>
      </c>
    </row>
    <row r="74" spans="1:10" s="49" customFormat="1" ht="18.75" customHeight="1" x14ac:dyDescent="0.25">
      <c r="A74" s="49" t="s">
        <v>247</v>
      </c>
      <c r="B74" s="51"/>
      <c r="C74" s="51"/>
      <c r="D74" s="234">
        <v>0</v>
      </c>
      <c r="E74" s="67"/>
      <c r="F74" s="116">
        <v>658952313</v>
      </c>
      <c r="G74" s="57"/>
      <c r="H74" s="234">
        <v>0</v>
      </c>
      <c r="I74" s="57"/>
      <c r="J74" s="210">
        <v>659010000</v>
      </c>
    </row>
    <row r="75" spans="1:10" s="49" customFormat="1" ht="18.75" customHeight="1" x14ac:dyDescent="0.25">
      <c r="A75" s="49" t="s">
        <v>94</v>
      </c>
      <c r="B75" s="51"/>
      <c r="C75" s="51"/>
      <c r="D75" s="234">
        <v>0</v>
      </c>
      <c r="E75" s="67"/>
      <c r="F75" s="235">
        <v>0</v>
      </c>
      <c r="G75" s="57"/>
      <c r="H75" s="96">
        <v>-13249805</v>
      </c>
      <c r="I75" s="57"/>
      <c r="J75" s="96">
        <v>-2624999625</v>
      </c>
    </row>
    <row r="76" spans="1:10" s="49" customFormat="1" ht="18.75" customHeight="1" x14ac:dyDescent="0.25">
      <c r="A76" s="49" t="s">
        <v>124</v>
      </c>
      <c r="B76" s="51"/>
      <c r="C76" s="51"/>
      <c r="D76" s="234">
        <v>-112420000</v>
      </c>
      <c r="E76" s="67"/>
      <c r="F76" s="234">
        <v>0</v>
      </c>
      <c r="G76" s="57"/>
      <c r="H76" s="236">
        <v>0</v>
      </c>
      <c r="I76" s="57"/>
      <c r="J76" s="236">
        <v>0</v>
      </c>
    </row>
    <row r="77" spans="1:10" s="49" customFormat="1" ht="18.75" customHeight="1" x14ac:dyDescent="0.2">
      <c r="A77" s="47" t="s">
        <v>249</v>
      </c>
      <c r="B77" s="47"/>
      <c r="C77" s="47"/>
      <c r="D77" s="189">
        <f>SUM(D60:D76)</f>
        <v>-1726395369</v>
      </c>
      <c r="E77" s="197"/>
      <c r="F77" s="189">
        <f>SUM(F60:F76)</f>
        <v>-2365686923</v>
      </c>
      <c r="G77" s="197"/>
      <c r="H77" s="189">
        <f>SUM(H60:H76)</f>
        <v>-1795089709</v>
      </c>
      <c r="I77" s="197"/>
      <c r="J77" s="189">
        <f>SUM(J60:J76)</f>
        <v>-393577927</v>
      </c>
    </row>
    <row r="78" spans="1:10" s="49" customFormat="1" ht="18.75" customHeight="1" x14ac:dyDescent="0.2">
      <c r="A78" s="47"/>
      <c r="B78" s="47"/>
      <c r="C78" s="47"/>
      <c r="D78" s="105"/>
      <c r="E78" s="197"/>
      <c r="F78" s="105"/>
      <c r="G78" s="197"/>
      <c r="H78" s="105"/>
      <c r="I78" s="197"/>
      <c r="J78" s="105"/>
    </row>
    <row r="79" spans="1:10" s="49" customFormat="1" ht="18.75" customHeight="1" x14ac:dyDescent="0.25">
      <c r="A79" s="178" t="s">
        <v>24</v>
      </c>
      <c r="B79" s="178"/>
      <c r="C79" s="178"/>
      <c r="D79" s="57"/>
      <c r="E79" s="57"/>
      <c r="F79" s="57"/>
      <c r="G79" s="57"/>
      <c r="H79" s="57"/>
      <c r="I79" s="57"/>
      <c r="J79" s="57"/>
    </row>
    <row r="80" spans="1:10" s="49" customFormat="1" ht="18.75" customHeight="1" x14ac:dyDescent="0.25">
      <c r="A80" s="49" t="s">
        <v>73</v>
      </c>
      <c r="D80" s="57">
        <v>-338798978</v>
      </c>
      <c r="E80" s="57"/>
      <c r="F80" s="57">
        <v>-308906513</v>
      </c>
      <c r="G80" s="57"/>
      <c r="H80" s="138">
        <v>-229069296</v>
      </c>
      <c r="I80" s="57"/>
      <c r="J80" s="138">
        <v>-207395458</v>
      </c>
    </row>
    <row r="81" spans="1:11" s="49" customFormat="1" ht="18.75" customHeight="1" x14ac:dyDescent="0.25">
      <c r="A81" s="66" t="s">
        <v>72</v>
      </c>
      <c r="B81" s="51"/>
      <c r="C81" s="51"/>
      <c r="D81" s="76">
        <v>-11022849</v>
      </c>
      <c r="E81" s="67"/>
      <c r="F81" s="76">
        <v>-218409061</v>
      </c>
      <c r="G81" s="57"/>
      <c r="H81" s="138">
        <v>-11022689</v>
      </c>
      <c r="I81" s="57"/>
      <c r="J81" s="138">
        <v>-218229061</v>
      </c>
    </row>
    <row r="82" spans="1:11" s="49" customFormat="1" ht="18.75" customHeight="1" x14ac:dyDescent="0.25">
      <c r="A82" s="49" t="s">
        <v>242</v>
      </c>
      <c r="B82" s="51"/>
      <c r="C82" s="51"/>
      <c r="D82" s="234">
        <v>91928222</v>
      </c>
      <c r="E82" s="67"/>
      <c r="F82" s="235">
        <v>0</v>
      </c>
      <c r="G82" s="57"/>
      <c r="H82" s="234">
        <v>91928222</v>
      </c>
      <c r="I82" s="57"/>
      <c r="J82" s="234">
        <v>0</v>
      </c>
    </row>
    <row r="83" spans="1:11" s="49" customFormat="1" ht="18.75" customHeight="1" x14ac:dyDescent="0.25">
      <c r="A83" s="66" t="s">
        <v>188</v>
      </c>
      <c r="B83" s="51"/>
      <c r="C83" s="51"/>
      <c r="D83" s="234">
        <v>0</v>
      </c>
      <c r="E83" s="67"/>
      <c r="F83" s="235">
        <v>0</v>
      </c>
      <c r="G83" s="106"/>
      <c r="H83" s="116">
        <v>9000000</v>
      </c>
      <c r="I83" s="106"/>
      <c r="J83" s="116">
        <v>103000000</v>
      </c>
    </row>
    <row r="84" spans="1:11" s="49" customFormat="1" ht="18.75" customHeight="1" x14ac:dyDescent="0.25">
      <c r="A84" s="66" t="s">
        <v>182</v>
      </c>
      <c r="B84" s="51"/>
      <c r="C84" s="51"/>
      <c r="D84" s="234">
        <v>0</v>
      </c>
      <c r="E84" s="67"/>
      <c r="F84" s="235">
        <v>0</v>
      </c>
      <c r="G84" s="106"/>
      <c r="H84" s="116">
        <v>-181000000</v>
      </c>
      <c r="I84" s="106"/>
      <c r="J84" s="116">
        <v>-26199800</v>
      </c>
    </row>
    <row r="85" spans="1:11" s="49" customFormat="1" ht="18.75" customHeight="1" x14ac:dyDescent="0.25">
      <c r="A85" s="49" t="s">
        <v>224</v>
      </c>
      <c r="B85" s="51"/>
      <c r="C85" s="51"/>
      <c r="D85" s="76">
        <v>261100364</v>
      </c>
      <c r="E85" s="67"/>
      <c r="F85" s="76">
        <v>44110003</v>
      </c>
      <c r="G85" s="106"/>
      <c r="H85" s="234">
        <v>152667909</v>
      </c>
      <c r="I85" s="106"/>
      <c r="J85" s="235">
        <v>0</v>
      </c>
    </row>
    <row r="86" spans="1:11" s="49" customFormat="1" ht="18.75" customHeight="1" x14ac:dyDescent="0.25">
      <c r="A86" s="51" t="s">
        <v>62</v>
      </c>
      <c r="B86" s="51"/>
      <c r="C86" s="51"/>
      <c r="D86" s="76">
        <v>-4974728</v>
      </c>
      <c r="E86" s="67"/>
      <c r="F86" s="76">
        <v>-1201017</v>
      </c>
      <c r="G86" s="57"/>
      <c r="H86" s="138">
        <v>-4376478</v>
      </c>
      <c r="I86" s="57"/>
      <c r="J86" s="138">
        <v>-1102281</v>
      </c>
      <c r="K86" s="76"/>
    </row>
    <row r="87" spans="1:11" s="49" customFormat="1" ht="18.75" customHeight="1" x14ac:dyDescent="0.25">
      <c r="A87" s="66" t="s">
        <v>63</v>
      </c>
      <c r="B87" s="51"/>
      <c r="C87" s="51"/>
      <c r="D87" s="76">
        <v>1954380679</v>
      </c>
      <c r="E87" s="67"/>
      <c r="F87" s="76">
        <v>1677950086</v>
      </c>
      <c r="G87" s="57"/>
      <c r="H87" s="138">
        <v>922122678</v>
      </c>
      <c r="I87" s="57"/>
      <c r="J87" s="138">
        <v>968335085</v>
      </c>
    </row>
    <row r="88" spans="1:11" s="49" customFormat="1" ht="18.75" customHeight="1" x14ac:dyDescent="0.25">
      <c r="A88" s="66" t="s">
        <v>64</v>
      </c>
      <c r="B88" s="51"/>
      <c r="C88" s="51"/>
      <c r="D88" s="76">
        <v>-2528150242</v>
      </c>
      <c r="E88" s="67"/>
      <c r="F88" s="76">
        <v>-707883458</v>
      </c>
      <c r="G88" s="57"/>
      <c r="H88" s="138">
        <v>-746634767</v>
      </c>
      <c r="I88" s="57"/>
      <c r="J88" s="138">
        <v>-553764445</v>
      </c>
    </row>
    <row r="89" spans="1:11" s="49" customFormat="1" ht="18.75" customHeight="1" x14ac:dyDescent="0.25">
      <c r="A89" s="66" t="s">
        <v>95</v>
      </c>
      <c r="B89" s="51"/>
      <c r="C89" s="51"/>
      <c r="D89" s="76">
        <v>2700500000</v>
      </c>
      <c r="E89" s="67"/>
      <c r="F89" s="76">
        <v>1630000000</v>
      </c>
      <c r="G89" s="57"/>
      <c r="H89" s="138">
        <v>2502500000</v>
      </c>
      <c r="I89" s="57"/>
      <c r="J89" s="138">
        <v>1493000000</v>
      </c>
    </row>
    <row r="90" spans="1:11" s="49" customFormat="1" ht="18.75" customHeight="1" x14ac:dyDescent="0.25">
      <c r="A90" s="66" t="s">
        <v>136</v>
      </c>
      <c r="B90" s="51"/>
      <c r="C90" s="51"/>
      <c r="D90" s="76">
        <v>-1346000000</v>
      </c>
      <c r="E90" s="67"/>
      <c r="F90" s="76">
        <v>-1705000000</v>
      </c>
      <c r="G90" s="57"/>
      <c r="H90" s="138">
        <v>-1159000000</v>
      </c>
      <c r="I90" s="57"/>
      <c r="J90" s="138">
        <v>-1705000000</v>
      </c>
    </row>
    <row r="91" spans="1:11" s="49" customFormat="1" ht="18.75" customHeight="1" x14ac:dyDescent="0.25">
      <c r="A91" s="66" t="s">
        <v>120</v>
      </c>
      <c r="B91" s="51"/>
      <c r="C91" s="51"/>
      <c r="D91" s="76"/>
      <c r="E91" s="67"/>
      <c r="F91" s="76"/>
      <c r="G91" s="57"/>
      <c r="H91" s="138"/>
      <c r="I91" s="57"/>
      <c r="J91" s="138"/>
    </row>
    <row r="92" spans="1:11" s="49" customFormat="1" ht="18.75" customHeight="1" x14ac:dyDescent="0.25">
      <c r="A92" s="66" t="s">
        <v>131</v>
      </c>
      <c r="B92" s="51"/>
      <c r="C92" s="51"/>
      <c r="D92" s="235">
        <v>0</v>
      </c>
      <c r="E92" s="205"/>
      <c r="F92" s="222">
        <v>-106929746</v>
      </c>
      <c r="G92" s="205"/>
      <c r="H92" s="235">
        <v>0</v>
      </c>
      <c r="I92" s="205"/>
      <c r="J92" s="107">
        <v>-106929746</v>
      </c>
    </row>
    <row r="93" spans="1:11" s="49" customFormat="1" ht="18.75" customHeight="1" x14ac:dyDescent="0.2">
      <c r="A93" s="47" t="s">
        <v>155</v>
      </c>
      <c r="B93" s="47"/>
      <c r="C93" s="47"/>
      <c r="D93" s="189">
        <f>SUM(D80:D92)</f>
        <v>778962468</v>
      </c>
      <c r="E93" s="52"/>
      <c r="F93" s="189">
        <f>SUM(F80:F92)</f>
        <v>303730294</v>
      </c>
      <c r="G93" s="52"/>
      <c r="H93" s="189">
        <f>SUM(H80:H92)</f>
        <v>1347115579</v>
      </c>
      <c r="I93" s="52"/>
      <c r="J93" s="189">
        <f>SUM(J80:J92)</f>
        <v>-254285706</v>
      </c>
    </row>
    <row r="94" spans="1:11" s="49" customFormat="1" ht="8.25" customHeight="1" x14ac:dyDescent="0.25">
      <c r="A94" s="47"/>
      <c r="B94" s="47"/>
      <c r="C94" s="47"/>
      <c r="D94" s="57"/>
      <c r="E94" s="57"/>
      <c r="F94" s="57"/>
      <c r="G94" s="57"/>
      <c r="H94" s="57"/>
      <c r="I94" s="57"/>
      <c r="J94" s="57"/>
    </row>
    <row r="95" spans="1:11" s="49" customFormat="1" ht="18.75" customHeight="1" x14ac:dyDescent="0.25">
      <c r="A95" s="47" t="s">
        <v>90</v>
      </c>
      <c r="B95" s="47"/>
      <c r="C95" s="47"/>
      <c r="D95" s="52"/>
      <c r="E95" s="52"/>
      <c r="F95" s="52"/>
      <c r="G95" s="52"/>
      <c r="H95" s="52"/>
      <c r="I95" s="52"/>
      <c r="J95" s="52"/>
    </row>
    <row r="96" spans="1:11" s="49" customFormat="1" ht="18.75" customHeight="1" x14ac:dyDescent="0.2">
      <c r="A96" s="47" t="s">
        <v>75</v>
      </c>
      <c r="B96" s="47"/>
      <c r="C96" s="47"/>
      <c r="D96" s="105">
        <f>D93+D77+D48</f>
        <v>19400449</v>
      </c>
      <c r="E96" s="197"/>
      <c r="F96" s="105">
        <f>F93+F77+F48</f>
        <v>-15549707</v>
      </c>
      <c r="G96" s="197"/>
      <c r="H96" s="105">
        <f>H93+H77+H48</f>
        <v>-6260023</v>
      </c>
      <c r="I96" s="197"/>
      <c r="J96" s="105">
        <f>J93+J77+J48</f>
        <v>-9736590</v>
      </c>
    </row>
    <row r="97" spans="1:15" s="49" customFormat="1" ht="18.75" customHeight="1" x14ac:dyDescent="0.25">
      <c r="A97" s="49" t="s">
        <v>243</v>
      </c>
      <c r="D97" s="198">
        <v>88017379</v>
      </c>
      <c r="E97" s="199"/>
      <c r="F97" s="198">
        <v>103567086</v>
      </c>
      <c r="G97" s="199"/>
      <c r="H97" s="198">
        <v>66246872</v>
      </c>
      <c r="I97" s="199"/>
      <c r="J97" s="198">
        <v>75983462</v>
      </c>
    </row>
    <row r="98" spans="1:15" s="49" customFormat="1" ht="18.75" customHeight="1" thickBot="1" x14ac:dyDescent="0.25">
      <c r="A98" s="47" t="s">
        <v>244</v>
      </c>
      <c r="B98" s="175"/>
      <c r="C98" s="47"/>
      <c r="D98" s="188">
        <f>SUM(D96:D97)</f>
        <v>107417828</v>
      </c>
      <c r="E98" s="197"/>
      <c r="F98" s="188">
        <f>SUM(F96:F97)</f>
        <v>88017379</v>
      </c>
      <c r="G98" s="197"/>
      <c r="H98" s="188">
        <f>SUM(H96:H97)</f>
        <v>59986849</v>
      </c>
      <c r="I98" s="197"/>
      <c r="J98" s="188">
        <f>SUM(J96:J97)</f>
        <v>66246872</v>
      </c>
      <c r="L98" s="65"/>
      <c r="M98" s="110"/>
      <c r="N98" s="110"/>
      <c r="O98" s="65"/>
    </row>
    <row r="99" spans="1:15" s="49" customFormat="1" ht="16.5" customHeight="1" thickTop="1" x14ac:dyDescent="0.25">
      <c r="A99" s="47"/>
      <c r="B99" s="47"/>
      <c r="C99" s="47"/>
      <c r="D99" s="57"/>
      <c r="E99" s="57"/>
      <c r="F99" s="57"/>
      <c r="G99" s="57"/>
      <c r="H99" s="57"/>
      <c r="I99" s="57"/>
      <c r="J99" s="57"/>
    </row>
    <row r="100" spans="1:15" s="172" customFormat="1" ht="18.75" customHeight="1" x14ac:dyDescent="0.3">
      <c r="A100" s="7" t="s">
        <v>102</v>
      </c>
      <c r="B100" s="170"/>
      <c r="C100" s="170"/>
      <c r="D100" s="68"/>
      <c r="E100" s="69"/>
      <c r="F100" s="68"/>
      <c r="G100" s="69"/>
      <c r="H100" s="69"/>
      <c r="I100" s="69"/>
      <c r="J100" s="69"/>
    </row>
    <row r="101" spans="1:15" s="174" customFormat="1" ht="18.75" customHeight="1" x14ac:dyDescent="0.25">
      <c r="A101" s="59" t="s">
        <v>128</v>
      </c>
      <c r="B101" s="59"/>
      <c r="C101" s="59"/>
      <c r="D101" s="70"/>
      <c r="E101" s="71"/>
      <c r="F101" s="70"/>
      <c r="G101" s="71"/>
      <c r="H101" s="71"/>
      <c r="I101" s="71"/>
      <c r="J101" s="71"/>
    </row>
    <row r="102" spans="1:15" s="174" customFormat="1" ht="18.75" customHeight="1" x14ac:dyDescent="0.25">
      <c r="A102" s="59"/>
      <c r="B102" s="59"/>
      <c r="C102" s="59"/>
      <c r="D102" s="70"/>
      <c r="E102" s="71"/>
      <c r="F102" s="70"/>
      <c r="G102" s="71"/>
      <c r="H102" s="71"/>
      <c r="I102" s="71"/>
      <c r="J102" s="71"/>
    </row>
    <row r="103" spans="1:15" s="49" customFormat="1" ht="18.75" customHeight="1" x14ac:dyDescent="0.25">
      <c r="A103" s="60"/>
      <c r="B103" s="60"/>
      <c r="C103" s="60"/>
      <c r="D103" s="299" t="s">
        <v>10</v>
      </c>
      <c r="E103" s="299"/>
      <c r="F103" s="299"/>
      <c r="G103" s="73"/>
      <c r="H103" s="299" t="s">
        <v>32</v>
      </c>
      <c r="I103" s="299"/>
      <c r="J103" s="299"/>
      <c r="K103" s="140"/>
    </row>
    <row r="104" spans="1:15" s="49" customFormat="1" ht="18.75" customHeight="1" x14ac:dyDescent="0.25">
      <c r="A104" s="50"/>
      <c r="B104" s="50"/>
      <c r="C104" s="50"/>
      <c r="D104" s="300" t="s">
        <v>33</v>
      </c>
      <c r="E104" s="300"/>
      <c r="F104" s="300"/>
      <c r="G104" s="74"/>
      <c r="H104" s="300" t="s">
        <v>33</v>
      </c>
      <c r="I104" s="300"/>
      <c r="J104" s="300"/>
      <c r="K104" s="140"/>
    </row>
    <row r="105" spans="1:15" s="49" customFormat="1" ht="18.75" customHeight="1" x14ac:dyDescent="0.25">
      <c r="A105" s="50"/>
      <c r="B105" s="50"/>
      <c r="C105" s="50"/>
      <c r="D105" s="301" t="s">
        <v>78</v>
      </c>
      <c r="E105" s="301"/>
      <c r="F105" s="301"/>
      <c r="G105" s="61"/>
      <c r="H105" s="301" t="s">
        <v>78</v>
      </c>
      <c r="I105" s="301"/>
      <c r="J105" s="301"/>
      <c r="K105" s="140"/>
    </row>
    <row r="106" spans="1:15" s="49" customFormat="1" ht="18.75" customHeight="1" x14ac:dyDescent="0.25">
      <c r="A106" s="50"/>
      <c r="B106" s="175"/>
      <c r="C106" s="50"/>
      <c r="D106" s="238">
        <v>2019</v>
      </c>
      <c r="E106" s="238"/>
      <c r="F106" s="238">
        <v>2018</v>
      </c>
      <c r="G106" s="238"/>
      <c r="H106" s="238">
        <v>2019</v>
      </c>
      <c r="I106" s="238"/>
      <c r="J106" s="238">
        <v>2018</v>
      </c>
      <c r="K106" s="140"/>
    </row>
    <row r="107" spans="1:15" s="49" customFormat="1" ht="18.75" customHeight="1" x14ac:dyDescent="0.25">
      <c r="A107" s="50"/>
      <c r="B107" s="175"/>
      <c r="C107" s="50"/>
      <c r="D107" s="298" t="s">
        <v>87</v>
      </c>
      <c r="E107" s="298"/>
      <c r="F107" s="298"/>
      <c r="G107" s="298"/>
      <c r="H107" s="298"/>
      <c r="I107" s="298"/>
      <c r="J107" s="298"/>
      <c r="K107" s="140"/>
    </row>
    <row r="108" spans="1:15" s="55" customFormat="1" ht="18.75" customHeight="1" x14ac:dyDescent="0.25">
      <c r="A108" s="203"/>
      <c r="D108" s="53"/>
      <c r="E108" s="53"/>
      <c r="F108" s="53"/>
      <c r="G108" s="53"/>
      <c r="H108" s="53"/>
      <c r="I108" s="53"/>
      <c r="J108" s="53"/>
    </row>
    <row r="109" spans="1:15" s="55" customFormat="1" ht="18.75" customHeight="1" x14ac:dyDescent="0.25">
      <c r="A109" s="203" t="s">
        <v>113</v>
      </c>
      <c r="D109" s="53"/>
      <c r="E109" s="53"/>
      <c r="F109" s="53"/>
      <c r="G109" s="53"/>
      <c r="H109" s="53"/>
      <c r="I109" s="53"/>
      <c r="J109" s="53"/>
    </row>
    <row r="110" spans="1:15" s="55" customFormat="1" ht="18.75" customHeight="1" x14ac:dyDescent="0.25">
      <c r="A110" s="54" t="s">
        <v>129</v>
      </c>
      <c r="D110" s="53"/>
      <c r="E110" s="53"/>
      <c r="F110" s="53"/>
      <c r="G110" s="53"/>
      <c r="H110" s="53"/>
      <c r="I110" s="53"/>
      <c r="J110" s="53"/>
    </row>
    <row r="111" spans="1:15" s="55" customFormat="1" ht="18.75" customHeight="1" x14ac:dyDescent="0.25">
      <c r="A111" s="55" t="s">
        <v>228</v>
      </c>
      <c r="D111" s="116">
        <v>6306000</v>
      </c>
      <c r="E111" s="53"/>
      <c r="F111" s="116">
        <v>1148701</v>
      </c>
      <c r="G111" s="204"/>
      <c r="H111" s="234">
        <v>3153000</v>
      </c>
      <c r="I111" s="204"/>
      <c r="J111" s="235">
        <v>0</v>
      </c>
    </row>
    <row r="112" spans="1:15" s="55" customFormat="1" ht="18.75" customHeight="1" x14ac:dyDescent="0.25">
      <c r="A112" s="49" t="s">
        <v>211</v>
      </c>
      <c r="D112" s="205"/>
      <c r="F112" s="205"/>
      <c r="G112" s="204"/>
      <c r="H112" s="205"/>
      <c r="I112" s="204"/>
      <c r="J112" s="205"/>
    </row>
    <row r="113" spans="1:10" s="55" customFormat="1" ht="18.75" customHeight="1" x14ac:dyDescent="0.25">
      <c r="A113" s="49" t="s">
        <v>212</v>
      </c>
      <c r="D113" s="116">
        <v>178415486</v>
      </c>
      <c r="F113" s="116">
        <v>1473324001</v>
      </c>
      <c r="G113" s="204"/>
      <c r="H113" s="235">
        <v>0</v>
      </c>
      <c r="I113" s="204"/>
      <c r="J113" s="235">
        <v>0</v>
      </c>
    </row>
    <row r="114" spans="1:10" s="55" customFormat="1" ht="18.75" customHeight="1" x14ac:dyDescent="0.25">
      <c r="A114" s="49" t="s">
        <v>246</v>
      </c>
      <c r="D114" s="116"/>
      <c r="F114" s="116"/>
      <c r="G114" s="204"/>
      <c r="H114" s="235"/>
      <c r="I114" s="204"/>
      <c r="J114" s="235"/>
    </row>
    <row r="115" spans="1:10" s="55" customFormat="1" ht="18.75" customHeight="1" x14ac:dyDescent="0.25">
      <c r="A115" s="49" t="s">
        <v>212</v>
      </c>
      <c r="D115" s="235">
        <v>0</v>
      </c>
      <c r="F115" s="234">
        <v>742721</v>
      </c>
      <c r="G115" s="204"/>
      <c r="H115" s="235">
        <v>0</v>
      </c>
      <c r="I115" s="204"/>
      <c r="J115" s="235">
        <v>0</v>
      </c>
    </row>
    <row r="116" spans="1:10" s="77" customFormat="1" ht="18.75" customHeight="1" x14ac:dyDescent="0.25">
      <c r="A116" s="55" t="s">
        <v>195</v>
      </c>
      <c r="D116" s="235">
        <v>0</v>
      </c>
      <c r="E116" s="213"/>
      <c r="F116" s="116">
        <v>20000000</v>
      </c>
      <c r="G116" s="213"/>
      <c r="H116" s="235">
        <v>0</v>
      </c>
      <c r="I116" s="213"/>
      <c r="J116" s="116">
        <v>20000000</v>
      </c>
    </row>
    <row r="117" spans="1:10" s="77" customFormat="1" ht="18.75" customHeight="1" x14ac:dyDescent="0.25">
      <c r="A117" s="55" t="s">
        <v>229</v>
      </c>
    </row>
    <row r="118" spans="1:10" s="77" customFormat="1" ht="18.75" customHeight="1" x14ac:dyDescent="0.25">
      <c r="A118" s="55" t="s">
        <v>130</v>
      </c>
      <c r="D118" s="116">
        <v>76300000</v>
      </c>
      <c r="E118" s="213"/>
      <c r="F118" s="116">
        <v>51000000</v>
      </c>
      <c r="G118" s="213"/>
      <c r="H118" s="116">
        <v>76300000</v>
      </c>
      <c r="I118" s="213"/>
      <c r="J118" s="116">
        <v>51000000</v>
      </c>
    </row>
    <row r="119" spans="1:10" s="77" customFormat="1" ht="18.75" customHeight="1" x14ac:dyDescent="0.25">
      <c r="A119" s="55" t="s">
        <v>245</v>
      </c>
      <c r="D119" s="235">
        <v>0</v>
      </c>
      <c r="E119" s="213"/>
      <c r="F119" s="116">
        <v>0</v>
      </c>
      <c r="G119" s="213"/>
      <c r="H119" s="235">
        <v>0</v>
      </c>
      <c r="I119" s="213"/>
      <c r="J119" s="116">
        <v>999</v>
      </c>
    </row>
    <row r="120" spans="1:10" s="77" customFormat="1" ht="18.75" customHeight="1" x14ac:dyDescent="0.25">
      <c r="A120" s="55" t="s">
        <v>240</v>
      </c>
      <c r="D120" s="116"/>
      <c r="E120" s="213"/>
      <c r="F120" s="116"/>
      <c r="G120" s="213"/>
      <c r="H120" s="116"/>
      <c r="I120" s="213"/>
      <c r="J120" s="116"/>
    </row>
    <row r="121" spans="1:10" s="77" customFormat="1" ht="18.75" customHeight="1" x14ac:dyDescent="0.25">
      <c r="A121" s="55" t="s">
        <v>241</v>
      </c>
      <c r="D121" s="235">
        <v>0</v>
      </c>
      <c r="E121" s="213"/>
      <c r="F121" s="116">
        <v>0</v>
      </c>
      <c r="G121" s="213"/>
      <c r="H121" s="235">
        <v>0</v>
      </c>
      <c r="I121" s="213"/>
      <c r="J121" s="116">
        <v>81300</v>
      </c>
    </row>
    <row r="122" spans="1:10" s="77" customFormat="1" ht="18.75" customHeight="1" x14ac:dyDescent="0.25">
      <c r="A122" s="55" t="s">
        <v>180</v>
      </c>
      <c r="D122" s="116"/>
      <c r="E122" s="213"/>
      <c r="F122" s="116"/>
      <c r="G122" s="213"/>
      <c r="H122" s="116"/>
      <c r="I122" s="213"/>
      <c r="J122" s="116"/>
    </row>
    <row r="123" spans="1:10" s="77" customFormat="1" ht="18.75" customHeight="1" x14ac:dyDescent="0.25">
      <c r="A123" s="55" t="s">
        <v>248</v>
      </c>
      <c r="D123" s="116">
        <v>8164718</v>
      </c>
      <c r="E123" s="213"/>
      <c r="F123" s="116">
        <v>3770190</v>
      </c>
      <c r="G123" s="213"/>
      <c r="H123" s="116">
        <v>8164718</v>
      </c>
      <c r="I123" s="213"/>
      <c r="J123" s="116">
        <f>F123</f>
        <v>3770190</v>
      </c>
    </row>
    <row r="124" spans="1:10" s="77" customFormat="1" ht="18.75" customHeight="1" x14ac:dyDescent="0.25">
      <c r="A124" s="55" t="s">
        <v>213</v>
      </c>
      <c r="D124" s="116"/>
      <c r="E124" s="213"/>
      <c r="F124" s="116"/>
      <c r="G124" s="213"/>
      <c r="H124" s="116"/>
      <c r="I124" s="213"/>
      <c r="J124" s="116"/>
    </row>
    <row r="125" spans="1:10" s="77" customFormat="1" ht="18.75" customHeight="1" x14ac:dyDescent="0.25">
      <c r="A125" s="55" t="s">
        <v>214</v>
      </c>
      <c r="D125" s="116">
        <v>138602028</v>
      </c>
      <c r="E125" s="213"/>
      <c r="F125" s="235">
        <v>0</v>
      </c>
      <c r="G125" s="213"/>
      <c r="H125" s="116">
        <v>25576190</v>
      </c>
      <c r="I125" s="213"/>
      <c r="J125" s="235">
        <v>0</v>
      </c>
    </row>
    <row r="126" spans="1:10" s="77" customFormat="1" ht="18.75" customHeight="1" x14ac:dyDescent="0.25">
      <c r="A126" s="55" t="s">
        <v>215</v>
      </c>
      <c r="D126" s="116"/>
      <c r="E126" s="213"/>
      <c r="F126" s="116"/>
      <c r="G126" s="213"/>
      <c r="H126" s="116"/>
      <c r="I126" s="213"/>
      <c r="J126" s="116"/>
    </row>
    <row r="127" spans="1:10" s="77" customFormat="1" ht="18.75" customHeight="1" x14ac:dyDescent="0.25">
      <c r="A127" s="55" t="s">
        <v>216</v>
      </c>
      <c r="D127" s="234">
        <v>11929519</v>
      </c>
      <c r="E127" s="213"/>
      <c r="F127" s="234">
        <v>0</v>
      </c>
      <c r="G127" s="213"/>
      <c r="H127" s="234">
        <v>11929519</v>
      </c>
      <c r="I127" s="213"/>
      <c r="J127" s="234">
        <v>0</v>
      </c>
    </row>
    <row r="128" spans="1:10" s="77" customFormat="1" ht="18.75" customHeight="1" x14ac:dyDescent="0.25">
      <c r="A128" s="55" t="s">
        <v>230</v>
      </c>
      <c r="D128" s="235"/>
      <c r="E128" s="213"/>
      <c r="F128" s="235"/>
      <c r="G128" s="213"/>
      <c r="H128" s="235"/>
      <c r="I128" s="213"/>
      <c r="J128" s="235"/>
    </row>
    <row r="129" spans="1:10" s="77" customFormat="1" ht="18.75" customHeight="1" x14ac:dyDescent="0.25">
      <c r="A129" s="55" t="s">
        <v>223</v>
      </c>
      <c r="D129" s="234">
        <v>0</v>
      </c>
      <c r="E129" s="213"/>
      <c r="F129" s="234">
        <v>0</v>
      </c>
      <c r="G129" s="213"/>
      <c r="H129" s="234">
        <v>1060000000</v>
      </c>
      <c r="I129" s="213"/>
      <c r="J129" s="234">
        <v>0</v>
      </c>
    </row>
    <row r="130" spans="1:10" s="77" customFormat="1" ht="18.75" customHeight="1" x14ac:dyDescent="0.25">
      <c r="A130" s="55"/>
    </row>
    <row r="131" spans="1:10" s="77" customFormat="1" ht="18.75" customHeight="1" x14ac:dyDescent="0.25">
      <c r="A131" s="55"/>
      <c r="D131" s="106"/>
      <c r="F131" s="106"/>
      <c r="H131" s="106"/>
      <c r="J131" s="106"/>
    </row>
    <row r="132" spans="1:10" s="77" customFormat="1" ht="18.75" customHeight="1" x14ac:dyDescent="0.25"/>
    <row r="133" spans="1:10" s="77" customFormat="1" ht="18.75" customHeight="1" x14ac:dyDescent="0.25"/>
    <row r="134" spans="1:10" s="77" customFormat="1" ht="18.75" customHeight="1" x14ac:dyDescent="0.25"/>
    <row r="135" spans="1:10" s="77" customFormat="1" ht="18.75" customHeight="1" x14ac:dyDescent="0.25"/>
    <row r="136" spans="1:10" s="77" customFormat="1" ht="18.75" customHeight="1" x14ac:dyDescent="0.25"/>
    <row r="137" spans="1:10" s="77" customFormat="1" ht="18.75" customHeight="1" x14ac:dyDescent="0.25"/>
    <row r="138" spans="1:10" s="77" customFormat="1" ht="18.75" customHeight="1" x14ac:dyDescent="0.25"/>
    <row r="139" spans="1:10" s="77" customFormat="1" ht="18.75" customHeight="1" x14ac:dyDescent="0.25"/>
    <row r="140" spans="1:10" s="77" customFormat="1" ht="18.75" customHeight="1" x14ac:dyDescent="0.25"/>
    <row r="141" spans="1:10" s="77" customFormat="1" ht="18.75" customHeight="1" x14ac:dyDescent="0.25"/>
    <row r="142" spans="1:10" s="77" customFormat="1" ht="18.75" customHeight="1" x14ac:dyDescent="0.25"/>
    <row r="143" spans="1:10" s="77" customFormat="1" ht="18.75" customHeight="1" x14ac:dyDescent="0.25"/>
    <row r="144" spans="1:10" s="77" customFormat="1" ht="18.75" customHeight="1" x14ac:dyDescent="0.25"/>
    <row r="145" s="77" customFormat="1" ht="18.75" customHeight="1" x14ac:dyDescent="0.25"/>
    <row r="146" s="77" customFormat="1" ht="18.75" customHeight="1" x14ac:dyDescent="0.25"/>
    <row r="147" s="77" customFormat="1" ht="18.75" customHeight="1" x14ac:dyDescent="0.25"/>
    <row r="148" s="77" customFormat="1" ht="18.75" customHeight="1" x14ac:dyDescent="0.25"/>
    <row r="149" s="77" customFormat="1" ht="18.75" customHeight="1" x14ac:dyDescent="0.25"/>
    <row r="150" s="77" customFormat="1" ht="18.75" customHeight="1" x14ac:dyDescent="0.25"/>
    <row r="151" s="77" customFormat="1" ht="18.75" customHeight="1" x14ac:dyDescent="0.25"/>
    <row r="152" s="77" customFormat="1" ht="18.75" customHeight="1" x14ac:dyDescent="0.25"/>
    <row r="153" s="77" customFormat="1" ht="18.75" customHeight="1" x14ac:dyDescent="0.25"/>
    <row r="154" s="77" customFormat="1" ht="18.75" customHeight="1" x14ac:dyDescent="0.25"/>
    <row r="155" s="77" customFormat="1" ht="18.75" customHeight="1" x14ac:dyDescent="0.25"/>
    <row r="156" s="77" customFormat="1" ht="18.75" customHeight="1" x14ac:dyDescent="0.25"/>
    <row r="157" s="77" customFormat="1" ht="18.75" customHeight="1" x14ac:dyDescent="0.25"/>
    <row r="158" s="77" customFormat="1" ht="18.75" customHeight="1" x14ac:dyDescent="0.25"/>
    <row r="159" s="77" customFormat="1" ht="18.75" customHeight="1" x14ac:dyDescent="0.25"/>
    <row r="160" s="77" customFormat="1" ht="18.75" customHeight="1" x14ac:dyDescent="0.25"/>
    <row r="161" s="77" customFormat="1" ht="18.75" customHeight="1" x14ac:dyDescent="0.25"/>
    <row r="162" s="77" customFormat="1" ht="18.75" customHeight="1" x14ac:dyDescent="0.25"/>
    <row r="163" s="77" customFormat="1" ht="18.75" customHeight="1" x14ac:dyDescent="0.25"/>
    <row r="164" s="77" customFormat="1" ht="18.75" customHeight="1" x14ac:dyDescent="0.25"/>
    <row r="165" s="77" customFormat="1" ht="18.75" customHeight="1" x14ac:dyDescent="0.25"/>
    <row r="166" s="77" customFormat="1" ht="18.75" customHeight="1" x14ac:dyDescent="0.25"/>
    <row r="167" s="77" customFormat="1" ht="18.75" customHeight="1" x14ac:dyDescent="0.25"/>
    <row r="168" s="77" customFormat="1" ht="18.75" customHeight="1" x14ac:dyDescent="0.25"/>
    <row r="169" s="77" customFormat="1" ht="18.75" customHeight="1" x14ac:dyDescent="0.25"/>
    <row r="170" s="77" customFormat="1" ht="18.75" customHeight="1" x14ac:dyDescent="0.25"/>
    <row r="171" s="77" customFormat="1" ht="18.75" customHeight="1" x14ac:dyDescent="0.25"/>
    <row r="172" s="77" customFormat="1" ht="18.75" customHeight="1" x14ac:dyDescent="0.25"/>
    <row r="173" s="77" customFormat="1" ht="18.75" customHeight="1" x14ac:dyDescent="0.25"/>
    <row r="174" s="77" customFormat="1" ht="18.75" customHeight="1" x14ac:dyDescent="0.25"/>
    <row r="175" s="77" customFormat="1" ht="18.75" customHeight="1" x14ac:dyDescent="0.25"/>
    <row r="176" s="77" customFormat="1" ht="18.75" customHeight="1" x14ac:dyDescent="0.25"/>
    <row r="177" s="77" customFormat="1" ht="18.75" customHeight="1" x14ac:dyDescent="0.25"/>
    <row r="178" s="77" customFormat="1" ht="18.75" customHeight="1" x14ac:dyDescent="0.25"/>
    <row r="179" s="77" customFormat="1" ht="18.75" customHeight="1" x14ac:dyDescent="0.25"/>
    <row r="180" s="77" customFormat="1" ht="18.75" customHeight="1" x14ac:dyDescent="0.25"/>
    <row r="181" s="77" customFormat="1" ht="18.75" customHeight="1" x14ac:dyDescent="0.25"/>
    <row r="182" s="77" customFormat="1" ht="18.75" customHeight="1" x14ac:dyDescent="0.25"/>
    <row r="183" s="77" customFormat="1" ht="18.75" customHeight="1" x14ac:dyDescent="0.25"/>
    <row r="184" s="77" customFormat="1" ht="18.75" customHeight="1" x14ac:dyDescent="0.25"/>
    <row r="185" s="77" customFormat="1" ht="18.75" customHeight="1" x14ac:dyDescent="0.25"/>
    <row r="186" s="77" customFormat="1" ht="18.75" customHeight="1" x14ac:dyDescent="0.25"/>
    <row r="187" s="77" customFormat="1" ht="18.75" customHeight="1" x14ac:dyDescent="0.25"/>
    <row r="188" s="77" customFormat="1" ht="18.75" customHeight="1" x14ac:dyDescent="0.25"/>
    <row r="189" s="77" customFormat="1" ht="18.75" customHeight="1" x14ac:dyDescent="0.25"/>
  </sheetData>
  <mergeCells count="21">
    <mergeCell ref="D58:J58"/>
    <mergeCell ref="D8:J8"/>
    <mergeCell ref="D54:F54"/>
    <mergeCell ref="H54:J54"/>
    <mergeCell ref="D55:F55"/>
    <mergeCell ref="H55:J55"/>
    <mergeCell ref="D56:F56"/>
    <mergeCell ref="H56:J56"/>
    <mergeCell ref="D4:F4"/>
    <mergeCell ref="H4:J4"/>
    <mergeCell ref="D5:F5"/>
    <mergeCell ref="H5:J5"/>
    <mergeCell ref="D6:F6"/>
    <mergeCell ref="H6:J6"/>
    <mergeCell ref="D107:J107"/>
    <mergeCell ref="D103:F103"/>
    <mergeCell ref="H103:J103"/>
    <mergeCell ref="D104:F104"/>
    <mergeCell ref="H104:J104"/>
    <mergeCell ref="D105:F105"/>
    <mergeCell ref="H105:J105"/>
  </mergeCells>
  <phoneticPr fontId="4" type="noConversion"/>
  <pageMargins left="0.8" right="0.8" top="0.48" bottom="0.5" header="0.5" footer="0.5"/>
  <pageSetup paperSize="9" scale="72" firstPageNumber="13" fitToHeight="0" orientation="portrait" useFirstPageNumber="1" r:id="rId1"/>
  <headerFooter alignWithMargins="0">
    <oddFooter xml:space="preserve">&amp;L&amp;11The accompanying notes form an integral part of the financial statements.
&amp;C&amp;11
&amp;P&amp;R&amp;"Times New Roman,Italic"&amp;11
</oddFooter>
  </headerFooter>
  <rowBreaks count="2" manualBreakCount="2">
    <brk id="50" max="9" man="1"/>
    <brk id="9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BS5-6</vt:lpstr>
      <vt:lpstr>PL7-8</vt:lpstr>
      <vt:lpstr>SH9</vt:lpstr>
      <vt:lpstr>SH10</vt:lpstr>
      <vt:lpstr>SH11</vt:lpstr>
      <vt:lpstr>SH12</vt:lpstr>
      <vt:lpstr>CF13-15</vt:lpstr>
      <vt:lpstr>'BS5-6'!Print_Area</vt:lpstr>
      <vt:lpstr>'CF13-15'!Print_Area</vt:lpstr>
      <vt:lpstr>'PL7-8'!Print_Area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phungsuntisakul</cp:lastModifiedBy>
  <cp:lastPrinted>2020-02-27T09:06:28Z</cp:lastPrinted>
  <dcterms:created xsi:type="dcterms:W3CDTF">2005-04-19T12:56:38Z</dcterms:created>
  <dcterms:modified xsi:type="dcterms:W3CDTF">2020-02-28T06:07:09Z</dcterms:modified>
</cp:coreProperties>
</file>