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Cal-Comp Electronics (Thailand)\2019\YE12'2019\"/>
    </mc:Choice>
  </mc:AlternateContent>
  <xr:revisionPtr revIDLastSave="0" documentId="13_ncr:1_{BF7E872C-102C-4CAE-A63C-0DC9B05F78A0}" xr6:coauthVersionLast="36" xr6:coauthVersionMax="36" xr10:uidLastSave="{00000000-0000-0000-0000-000000000000}"/>
  <bookViews>
    <workbookView xWindow="-105" yWindow="-45" windowWidth="9795" windowHeight="10170" firstSheet="4" activeTab="8" xr2:uid="{00000000-000D-0000-FFFF-FFFF00000000}"/>
  </bookViews>
  <sheets>
    <sheet name="BS" sheetId="10" r:id="rId1"/>
    <sheet name="BS (US)" sheetId="13" r:id="rId2"/>
    <sheet name="PL" sheetId="1" r:id="rId3"/>
    <sheet name="PL (US)" sheetId="14" r:id="rId4"/>
    <sheet name="Consolidated" sheetId="11" r:id="rId5"/>
    <sheet name="Consolidated (US)" sheetId="17" r:id="rId6"/>
    <sheet name="Company" sheetId="12" r:id="rId7"/>
    <sheet name="Company (US)" sheetId="16" r:id="rId8"/>
    <sheet name="Cash flow" sheetId="9" r:id="rId9"/>
    <sheet name="Cash flow (US)" sheetId="15" r:id="rId10"/>
  </sheets>
  <externalReferences>
    <externalReference r:id="rId11"/>
  </externalReferences>
  <definedNames>
    <definedName name="_xlnm.Print_Area" localSheetId="8">'Cash flow'!$A$1:$I$97</definedName>
    <definedName name="_xlnm.Print_Area" localSheetId="9">'Cash flow (US)'!$A$1:$E$88</definedName>
    <definedName name="_xlnm.Print_Area" localSheetId="2">PL!$A$1:$J$84</definedName>
    <definedName name="_xlnm.Print_Area" localSheetId="3">'PL (US)'!$A$1:$F$83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69" i="15" l="1"/>
  <c r="D73" i="14" l="1"/>
  <c r="F73" i="14"/>
  <c r="T16" i="16" l="1"/>
  <c r="N15" i="16"/>
  <c r="D34" i="14" l="1"/>
  <c r="D82" i="1"/>
  <c r="I22" i="17" l="1"/>
  <c r="I23" i="17" s="1"/>
  <c r="Y21" i="17"/>
  <c r="AC21" i="17" s="1"/>
  <c r="W21" i="17"/>
  <c r="W19" i="17"/>
  <c r="Y19" i="17" s="1"/>
  <c r="AC19" i="17" s="1"/>
  <c r="Y18" i="17"/>
  <c r="AC18" i="17" s="1"/>
  <c r="U17" i="17"/>
  <c r="U22" i="17" s="1"/>
  <c r="M17" i="17"/>
  <c r="M22" i="17" s="1"/>
  <c r="M23" i="17" s="1"/>
  <c r="K17" i="17"/>
  <c r="K22" i="17" s="1"/>
  <c r="K23" i="17" s="1"/>
  <c r="I17" i="17"/>
  <c r="G17" i="17"/>
  <c r="G22" i="17" s="1"/>
  <c r="G23" i="17" s="1"/>
  <c r="E17" i="17"/>
  <c r="S16" i="17"/>
  <c r="S17" i="17" s="1"/>
  <c r="S22" i="17" s="1"/>
  <c r="Q17" i="17"/>
  <c r="AA15" i="17"/>
  <c r="AA17" i="17" s="1"/>
  <c r="AA22" i="17" s="1"/>
  <c r="AA23" i="17" s="1"/>
  <c r="W15" i="17"/>
  <c r="W14" i="17"/>
  <c r="T21" i="16"/>
  <c r="V21" i="16" s="1"/>
  <c r="V19" i="16"/>
  <c r="T19" i="16"/>
  <c r="T18" i="16"/>
  <c r="V18" i="16" s="1"/>
  <c r="R17" i="16"/>
  <c r="R22" i="16" s="1"/>
  <c r="P17" i="16"/>
  <c r="N17" i="16"/>
  <c r="N22" i="16" s="1"/>
  <c r="N23" i="16" s="1"/>
  <c r="L17" i="16"/>
  <c r="L22" i="16" s="1"/>
  <c r="L23" i="16" s="1"/>
  <c r="J17" i="16"/>
  <c r="J22" i="16" s="1"/>
  <c r="J23" i="16" s="1"/>
  <c r="H17" i="16"/>
  <c r="H22" i="16" s="1"/>
  <c r="H23" i="16" s="1"/>
  <c r="F17" i="16"/>
  <c r="F22" i="16" s="1"/>
  <c r="F23" i="16" s="1"/>
  <c r="D17" i="16"/>
  <c r="D22" i="16" s="1"/>
  <c r="D23" i="16" s="1"/>
  <c r="V16" i="16"/>
  <c r="V15" i="16"/>
  <c r="T15" i="16"/>
  <c r="T14" i="16"/>
  <c r="T17" i="16" l="1"/>
  <c r="T22" i="16" s="1"/>
  <c r="T23" i="16" s="1"/>
  <c r="Q22" i="17"/>
  <c r="W17" i="17"/>
  <c r="Y14" i="17"/>
  <c r="W16" i="17"/>
  <c r="Y16" i="17" s="1"/>
  <c r="AC16" i="17" s="1"/>
  <c r="E22" i="17"/>
  <c r="E23" i="17" s="1"/>
  <c r="V14" i="16"/>
  <c r="P22" i="16"/>
  <c r="V26" i="12"/>
  <c r="V27" i="12" s="1"/>
  <c r="V17" i="16" l="1"/>
  <c r="V22" i="16" s="1"/>
  <c r="W22" i="17"/>
  <c r="W23" i="17" s="1"/>
  <c r="AC14" i="17"/>
  <c r="P27" i="12"/>
  <c r="P17" i="12"/>
  <c r="P22" i="12" s="1"/>
  <c r="P24" i="12" s="1"/>
  <c r="P32" i="12" l="1"/>
  <c r="V31" i="12"/>
  <c r="X31" i="12" s="1"/>
  <c r="J74" i="1" l="1"/>
  <c r="H74" i="1"/>
  <c r="F74" i="1"/>
  <c r="D74" i="1"/>
  <c r="F65" i="14" l="1"/>
  <c r="D65" i="14"/>
  <c r="I72" i="9" l="1"/>
  <c r="G72" i="9"/>
  <c r="C72" i="9"/>
  <c r="E72" i="9"/>
  <c r="N17" i="12" l="1"/>
  <c r="N22" i="12" s="1"/>
  <c r="V21" i="12"/>
  <c r="X21" i="12" s="1"/>
  <c r="W21" i="11"/>
  <c r="Y21" i="11" s="1"/>
  <c r="AC21" i="11" s="1"/>
  <c r="AC24" i="11"/>
  <c r="W24" i="11"/>
  <c r="Y24" i="11" s="1"/>
  <c r="E76" i="15" l="1"/>
  <c r="C76" i="15"/>
  <c r="E69" i="15"/>
  <c r="F74" i="14"/>
  <c r="F20" i="14"/>
  <c r="D20" i="14"/>
  <c r="F13" i="14"/>
  <c r="D13" i="14"/>
  <c r="F75" i="13"/>
  <c r="F77" i="13" s="1"/>
  <c r="D75" i="13"/>
  <c r="F60" i="13"/>
  <c r="D60" i="13"/>
  <c r="F50" i="13"/>
  <c r="D50" i="13"/>
  <c r="F32" i="13"/>
  <c r="D32" i="13"/>
  <c r="F16" i="13"/>
  <c r="F33" i="13" s="1"/>
  <c r="D16" i="13"/>
  <c r="D33" i="13" s="1"/>
  <c r="V23" i="16" l="1"/>
  <c r="D77" i="13"/>
  <c r="D74" i="14"/>
  <c r="D22" i="14"/>
  <c r="D25" i="14" s="1"/>
  <c r="D27" i="14" s="1"/>
  <c r="F25" i="14"/>
  <c r="F27" i="14" s="1"/>
  <c r="D61" i="13"/>
  <c r="F61" i="13"/>
  <c r="F78" i="13" s="1"/>
  <c r="F79" i="13" s="1"/>
  <c r="I82" i="9"/>
  <c r="E82" i="9"/>
  <c r="J65" i="1"/>
  <c r="J75" i="1" s="1"/>
  <c r="F65" i="1"/>
  <c r="J21" i="1"/>
  <c r="J13" i="1"/>
  <c r="F21" i="1"/>
  <c r="F13" i="1"/>
  <c r="J73" i="10"/>
  <c r="J75" i="10" s="1"/>
  <c r="J58" i="10"/>
  <c r="J48" i="10"/>
  <c r="F73" i="10"/>
  <c r="F75" i="10" s="1"/>
  <c r="F58" i="10"/>
  <c r="F48" i="10"/>
  <c r="J31" i="10"/>
  <c r="J15" i="10"/>
  <c r="J32" i="10" s="1"/>
  <c r="F31" i="10"/>
  <c r="F15" i="10"/>
  <c r="F32" i="10" s="1"/>
  <c r="F23" i="1" l="1"/>
  <c r="F26" i="1" s="1"/>
  <c r="F28" i="1" s="1"/>
  <c r="E8" i="9" s="1"/>
  <c r="E27" i="9" s="1"/>
  <c r="E39" i="9" s="1"/>
  <c r="E42" i="9" s="1"/>
  <c r="E84" i="9" s="1"/>
  <c r="E86" i="9" s="1"/>
  <c r="E87" i="9" s="1"/>
  <c r="F29" i="14"/>
  <c r="F32" i="14" s="1"/>
  <c r="O15" i="17" s="1"/>
  <c r="E9" i="15"/>
  <c r="D29" i="14"/>
  <c r="C9" i="15"/>
  <c r="D78" i="13"/>
  <c r="D79" i="13" s="1"/>
  <c r="F75" i="1"/>
  <c r="J23" i="1"/>
  <c r="J26" i="1" s="1"/>
  <c r="J28" i="1" s="1"/>
  <c r="J59" i="10"/>
  <c r="J76" i="10" s="1"/>
  <c r="J77" i="10" s="1"/>
  <c r="F59" i="10"/>
  <c r="F76" i="10" s="1"/>
  <c r="F77" i="10" s="1"/>
  <c r="R15" i="12"/>
  <c r="J27" i="12"/>
  <c r="J17" i="12"/>
  <c r="J22" i="12" s="1"/>
  <c r="J24" i="12" s="1"/>
  <c r="Y19" i="11"/>
  <c r="W14" i="11"/>
  <c r="K30" i="11"/>
  <c r="K17" i="11"/>
  <c r="F30" i="1" l="1"/>
  <c r="D51" i="14"/>
  <c r="D76" i="14" s="1"/>
  <c r="O17" i="17"/>
  <c r="Y15" i="17"/>
  <c r="AC15" i="17" s="1"/>
  <c r="F51" i="14"/>
  <c r="J30" i="1"/>
  <c r="I8" i="9"/>
  <c r="I27" i="9" s="1"/>
  <c r="I39" i="9" s="1"/>
  <c r="I42" i="9" s="1"/>
  <c r="I84" i="9" s="1"/>
  <c r="I86" i="9" s="1"/>
  <c r="I87" i="9" s="1"/>
  <c r="J32" i="12"/>
  <c r="K25" i="11"/>
  <c r="K27" i="11" s="1"/>
  <c r="K35" i="11" s="1"/>
  <c r="Y14" i="11"/>
  <c r="AC14" i="11" s="1"/>
  <c r="V14" i="12"/>
  <c r="X14" i="12" s="1"/>
  <c r="F76" i="14" l="1"/>
  <c r="O22" i="17"/>
  <c r="O23" i="17" s="1"/>
  <c r="Y17" i="17"/>
  <c r="J33" i="1"/>
  <c r="F33" i="1" s="1"/>
  <c r="F35" i="1" s="1"/>
  <c r="F51" i="1" s="1"/>
  <c r="F77" i="1" s="1"/>
  <c r="J51" i="1"/>
  <c r="J77" i="1" s="1"/>
  <c r="J80" i="1" s="1"/>
  <c r="F80" i="1" s="1"/>
  <c r="F82" i="1" s="1"/>
  <c r="G82" i="9"/>
  <c r="C82" i="9"/>
  <c r="F79" i="14" l="1"/>
  <c r="D79" i="14"/>
  <c r="D81" i="14" s="1"/>
  <c r="AC17" i="17"/>
  <c r="AC22" i="17" s="1"/>
  <c r="AC23" i="17" s="1"/>
  <c r="Y22" i="17"/>
  <c r="Y23" i="17" s="1"/>
  <c r="AC31" i="11"/>
  <c r="V28" i="12" l="1"/>
  <c r="F27" i="12" l="1"/>
  <c r="H73" i="10"/>
  <c r="W34" i="11" l="1"/>
  <c r="W32" i="11"/>
  <c r="W29" i="11"/>
  <c r="Y29" i="11" s="1"/>
  <c r="W28" i="11"/>
  <c r="AC32" i="11" l="1"/>
  <c r="AC34" i="11"/>
  <c r="M30" i="11"/>
  <c r="I30" i="11"/>
  <c r="G30" i="11"/>
  <c r="V29" i="12" l="1"/>
  <c r="X29" i="12" s="1"/>
  <c r="X28" i="12"/>
  <c r="T27" i="12"/>
  <c r="R27" i="12"/>
  <c r="L27" i="12"/>
  <c r="H27" i="12"/>
  <c r="D27" i="12"/>
  <c r="V25" i="12"/>
  <c r="V19" i="12"/>
  <c r="X19" i="12" s="1"/>
  <c r="V18" i="12"/>
  <c r="X18" i="12" s="1"/>
  <c r="T17" i="12"/>
  <c r="L17" i="12"/>
  <c r="L22" i="12" s="1"/>
  <c r="H17" i="12"/>
  <c r="H22" i="12" s="1"/>
  <c r="H23" i="12" s="1"/>
  <c r="F17" i="12"/>
  <c r="F22" i="12" s="1"/>
  <c r="D17" i="12"/>
  <c r="D22" i="12" s="1"/>
  <c r="V16" i="12"/>
  <c r="X16" i="12" s="1"/>
  <c r="V15" i="12"/>
  <c r="R17" i="12"/>
  <c r="T22" i="12"/>
  <c r="T24" i="12" s="1"/>
  <c r="AA30" i="11"/>
  <c r="U30" i="11"/>
  <c r="S30" i="11"/>
  <c r="Q30" i="11"/>
  <c r="E30" i="11"/>
  <c r="AC19" i="11"/>
  <c r="W18" i="11"/>
  <c r="Y18" i="11" s="1"/>
  <c r="AC18" i="11" s="1"/>
  <c r="AA17" i="11"/>
  <c r="AA25" i="11" s="1"/>
  <c r="AA26" i="11" s="1"/>
  <c r="U17" i="11"/>
  <c r="S17" i="11"/>
  <c r="Q17" i="11"/>
  <c r="M17" i="11"/>
  <c r="M25" i="11" s="1"/>
  <c r="I17" i="11"/>
  <c r="I25" i="11" s="1"/>
  <c r="I26" i="11" s="1"/>
  <c r="G17" i="11"/>
  <c r="G25" i="11" s="1"/>
  <c r="E17" i="11"/>
  <c r="E25" i="11" s="1"/>
  <c r="W16" i="11"/>
  <c r="W15" i="11"/>
  <c r="U25" i="11" l="1"/>
  <c r="U27" i="11" s="1"/>
  <c r="U35" i="11" s="1"/>
  <c r="Q25" i="11"/>
  <c r="Q27" i="11" s="1"/>
  <c r="S25" i="11"/>
  <c r="S27" i="11" s="1"/>
  <c r="S35" i="11" s="1"/>
  <c r="O17" i="11"/>
  <c r="Y15" i="11"/>
  <c r="AC15" i="11" s="1"/>
  <c r="Y16" i="11"/>
  <c r="AC16" i="11" s="1"/>
  <c r="E27" i="11"/>
  <c r="T32" i="12"/>
  <c r="D24" i="12"/>
  <c r="D32" i="12" s="1"/>
  <c r="D33" i="12" s="1"/>
  <c r="N23" i="12"/>
  <c r="X15" i="12"/>
  <c r="W17" i="11"/>
  <c r="W30" i="11"/>
  <c r="AC29" i="11"/>
  <c r="R22" i="12"/>
  <c r="R24" i="12" s="1"/>
  <c r="R32" i="12" s="1"/>
  <c r="F24" i="12"/>
  <c r="F32" i="12" s="1"/>
  <c r="F33" i="12" s="1"/>
  <c r="F23" i="12"/>
  <c r="I27" i="11"/>
  <c r="I35" i="11" s="1"/>
  <c r="I36" i="11" s="1"/>
  <c r="AA27" i="11"/>
  <c r="AA35" i="11" s="1"/>
  <c r="AA36" i="11" s="1"/>
  <c r="H24" i="12"/>
  <c r="V17" i="12"/>
  <c r="V22" i="12" s="1"/>
  <c r="V23" i="12" s="1"/>
  <c r="G26" i="11"/>
  <c r="G27" i="11"/>
  <c r="G35" i="11" s="1"/>
  <c r="G36" i="11" s="1"/>
  <c r="M27" i="11"/>
  <c r="M35" i="11" s="1"/>
  <c r="M36" i="11" s="1"/>
  <c r="M26" i="11"/>
  <c r="L23" i="12"/>
  <c r="L24" i="12"/>
  <c r="L32" i="12" s="1"/>
  <c r="L33" i="12" s="1"/>
  <c r="H32" i="12" l="1"/>
  <c r="H33" i="12" s="1"/>
  <c r="W27" i="11"/>
  <c r="W35" i="11" s="1"/>
  <c r="W36" i="11" s="1"/>
  <c r="Q35" i="11"/>
  <c r="W25" i="11"/>
  <c r="W26" i="11" s="1"/>
  <c r="O25" i="11"/>
  <c r="O26" i="11" s="1"/>
  <c r="E26" i="11"/>
  <c r="X22" i="12"/>
  <c r="N24" i="12"/>
  <c r="Y17" i="11"/>
  <c r="Y25" i="11" s="1"/>
  <c r="E35" i="11"/>
  <c r="D23" i="12"/>
  <c r="X17" i="12"/>
  <c r="V24" i="12"/>
  <c r="V32" i="12" l="1"/>
  <c r="V33" i="12" s="1"/>
  <c r="X24" i="12"/>
  <c r="X23" i="12"/>
  <c r="AC17" i="11"/>
  <c r="AC25" i="11" s="1"/>
  <c r="AC26" i="11" s="1"/>
  <c r="O27" i="11"/>
  <c r="E36" i="11"/>
  <c r="AC27" i="11" l="1"/>
  <c r="Y27" i="11"/>
  <c r="H31" i="10"/>
  <c r="D31" i="10"/>
  <c r="H15" i="10"/>
  <c r="H32" i="10" s="1"/>
  <c r="D15" i="10"/>
  <c r="D32" i="10" s="1"/>
  <c r="H58" i="10" l="1"/>
  <c r="D58" i="10"/>
  <c r="H48" i="10" l="1"/>
  <c r="X26" i="12" l="1"/>
  <c r="H21" i="1"/>
  <c r="D21" i="1"/>
  <c r="H13" i="1"/>
  <c r="D13" i="1"/>
  <c r="H23" i="1" l="1"/>
  <c r="H26" i="1" s="1"/>
  <c r="H28" i="1" s="1"/>
  <c r="E27" i="15" s="1"/>
  <c r="E39" i="15" s="1"/>
  <c r="E42" i="15" s="1"/>
  <c r="E78" i="15" s="1"/>
  <c r="E80" i="15" s="1"/>
  <c r="E81" i="15" s="1"/>
  <c r="D23" i="1"/>
  <c r="D26" i="1" s="1"/>
  <c r="D28" i="1" s="1"/>
  <c r="C27" i="15" s="1"/>
  <c r="C39" i="15" s="1"/>
  <c r="C42" i="15" s="1"/>
  <c r="C78" i="15" l="1"/>
  <c r="C80" i="15" s="1"/>
  <c r="C81" i="15" s="1"/>
  <c r="D30" i="1"/>
  <c r="C8" i="9"/>
  <c r="H30" i="1"/>
  <c r="G8" i="9"/>
  <c r="H75" i="10"/>
  <c r="D73" i="10"/>
  <c r="D48" i="10"/>
  <c r="D59" i="10" s="1"/>
  <c r="H51" i="1" l="1"/>
  <c r="N25" i="12" s="1"/>
  <c r="X25" i="12" s="1"/>
  <c r="O28" i="11"/>
  <c r="H33" i="1"/>
  <c r="D33" i="1" s="1"/>
  <c r="D35" i="1" s="1"/>
  <c r="D51" i="1" s="1"/>
  <c r="D75" i="10"/>
  <c r="H59" i="10"/>
  <c r="H76" i="10" s="1"/>
  <c r="H77" i="10" s="1"/>
  <c r="N27" i="12" l="1"/>
  <c r="N32" i="12" s="1"/>
  <c r="N33" i="12" s="1"/>
  <c r="Y28" i="11"/>
  <c r="AC28" i="11" s="1"/>
  <c r="O30" i="11"/>
  <c r="D76" i="10"/>
  <c r="D77" i="10" s="1"/>
  <c r="X27" i="12" l="1"/>
  <c r="X32" i="12" s="1"/>
  <c r="X33" i="12" s="1"/>
  <c r="Y30" i="11"/>
  <c r="AC30" i="11" s="1"/>
  <c r="O35" i="11"/>
  <c r="D65" i="1"/>
  <c r="D75" i="1" s="1"/>
  <c r="H65" i="1"/>
  <c r="H75" i="1" s="1"/>
  <c r="H77" i="1" s="1"/>
  <c r="Y35" i="11" l="1"/>
  <c r="AC35" i="11" s="1"/>
  <c r="AC36" i="11" s="1"/>
  <c r="O36" i="11"/>
  <c r="H80" i="1"/>
  <c r="D77" i="1"/>
  <c r="C27" i="9" l="1"/>
  <c r="C39" i="9" s="1"/>
  <c r="G27" i="9" l="1"/>
  <c r="G39" i="9" l="1"/>
  <c r="G42" i="9" s="1"/>
  <c r="G84" i="9" s="1"/>
  <c r="G86" i="9" s="1"/>
  <c r="G87" i="9" s="1"/>
  <c r="C42" i="9" l="1"/>
  <c r="C84" i="9" s="1"/>
  <c r="C86" i="9" s="1"/>
  <c r="C87" i="9" s="1"/>
</calcChain>
</file>

<file path=xl/sharedStrings.xml><?xml version="1.0" encoding="utf-8"?>
<sst xmlns="http://schemas.openxmlformats.org/spreadsheetml/2006/main" count="763" uniqueCount="303">
  <si>
    <t>Cal-Comp Electronics (Thailand) Public Company Limited and its subsidiaries</t>
  </si>
  <si>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</si>
  <si>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</si>
  <si>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</si>
  <si>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</si>
  <si>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</si>
  <si>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</si>
  <si>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</si>
  <si>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</si>
  <si>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</si>
  <si>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</si>
  <si>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</si>
  <si>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 xml:space="preserve">   Others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</si>
  <si>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</si>
  <si>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</si>
  <si>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</si>
  <si>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</si>
  <si>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</si>
  <si>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Short-term loans from financial institutions</t>
  </si>
  <si>
    <t>Other current liabilities</t>
  </si>
  <si>
    <t>Total current liabilities</t>
  </si>
  <si>
    <t>Shareholders' equity</t>
  </si>
  <si>
    <t>Share capital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</si>
  <si>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</si>
  <si>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</si>
  <si>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</si>
  <si>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</si>
  <si>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</si>
  <si>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</si>
  <si>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</si>
  <si>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</si>
  <si>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 xml:space="preserve">Sales </t>
  </si>
  <si>
    <t>Total revenues</t>
  </si>
  <si>
    <t>Expenses</t>
  </si>
  <si>
    <t xml:space="preserve">Cost of sales </t>
  </si>
  <si>
    <t>Administrative expenses</t>
  </si>
  <si>
    <t>Total expenses</t>
  </si>
  <si>
    <t>Finance cost</t>
  </si>
  <si>
    <t>Earnings per share</t>
  </si>
  <si>
    <t xml:space="preserve">Basic earnings per share </t>
  </si>
  <si>
    <t>Cash flows from operating activities</t>
  </si>
  <si>
    <t xml:space="preserve">   Depreciation and amortisation</t>
  </si>
  <si>
    <t xml:space="preserve">   Interest income</t>
  </si>
  <si>
    <t xml:space="preserve">  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</si>
  <si>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</si>
  <si>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</si>
  <si>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</si>
  <si>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</si>
  <si>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Cash paid for corporate income tax</t>
  </si>
  <si>
    <t>Cash flows from investing activities</t>
  </si>
  <si>
    <t>Cash flows from financing activities</t>
  </si>
  <si>
    <t>Cash and cash equivalents at beginning of year</t>
  </si>
  <si>
    <t>Investments in subsidiaries</t>
  </si>
  <si>
    <t>Investments in associates</t>
  </si>
  <si>
    <t>Other long-term investments</t>
  </si>
  <si>
    <t>Property, plant and equipment</t>
  </si>
  <si>
    <t>Goodwill</t>
  </si>
  <si>
    <t xml:space="preserve">   Land occupancy rights</t>
  </si>
  <si>
    <t>Income tax payable</t>
  </si>
  <si>
    <t>Non-current liabilities</t>
  </si>
  <si>
    <t>Provision for long-term employee benefits</t>
  </si>
  <si>
    <t>Total non-current liabilities</t>
  </si>
  <si>
    <t>Total liabilities</t>
  </si>
  <si>
    <t>Profit for the year</t>
  </si>
  <si>
    <t xml:space="preserve">   Profit attributable to equity holders of the Company</t>
  </si>
  <si>
    <t>Other components of shareholders' equity</t>
  </si>
  <si>
    <t>Total comprehensive income for the year</t>
  </si>
  <si>
    <t>Other comprehensive income:</t>
  </si>
  <si>
    <t xml:space="preserve">Exchange differences on translation of </t>
  </si>
  <si>
    <t xml:space="preserve">   financial statements in foreign currency</t>
  </si>
  <si>
    <t xml:space="preserve">   Provision for long-term employee benefits</t>
  </si>
  <si>
    <t>Other comprehensive income for the year</t>
  </si>
  <si>
    <t>Trade and other receivables</t>
  </si>
  <si>
    <t>Inventories</t>
  </si>
  <si>
    <t>Trade and other payables</t>
  </si>
  <si>
    <t>Profit before tax</t>
  </si>
  <si>
    <t xml:space="preserve">Adjustments to reconcile profit before tax to net cash </t>
  </si>
  <si>
    <t xml:space="preserve">   Trade and other receivables</t>
  </si>
  <si>
    <t xml:space="preserve">   Trade and other payables</t>
  </si>
  <si>
    <t>Profit from operating activities before changes in</t>
  </si>
  <si>
    <t>Deferred tax liabilities</t>
  </si>
  <si>
    <t>Deferred tax assets</t>
  </si>
  <si>
    <t>Income statement</t>
  </si>
  <si>
    <t xml:space="preserve">   Share-based payment transactions</t>
  </si>
  <si>
    <t>Profit before income tax expenses</t>
  </si>
  <si>
    <t>Income tax expenses</t>
  </si>
  <si>
    <t>Statement of cash flows</t>
  </si>
  <si>
    <t>Statement of comprehensive income</t>
  </si>
  <si>
    <t>Statement of cash flows (continued)</t>
  </si>
  <si>
    <t>Restricted bank deposits</t>
  </si>
  <si>
    <t>Diluted earnings per share</t>
  </si>
  <si>
    <t>Decrease (increase) in other non-current assets</t>
  </si>
  <si>
    <t>Share of loss from investments in associates</t>
  </si>
  <si>
    <t>Cash receipt from exercise of warrants</t>
  </si>
  <si>
    <t>Dividend paid</t>
  </si>
  <si>
    <t xml:space="preserve">   Share of loss from investments in associates</t>
  </si>
  <si>
    <t xml:space="preserve">   Long-term employee benefits expenses</t>
  </si>
  <si>
    <t>Statements of financial position</t>
  </si>
  <si>
    <t>Advances payment for raw materials and molds</t>
  </si>
  <si>
    <t>Statements of financial position (continued)</t>
  </si>
  <si>
    <t>Capital reserve for share-based payment transactions</t>
  </si>
  <si>
    <t xml:space="preserve">   Cash received for interest</t>
  </si>
  <si>
    <t>Cash received for interest</t>
  </si>
  <si>
    <t>Less: Income tax effect</t>
  </si>
  <si>
    <t>Actuarial gain (loss)</t>
  </si>
  <si>
    <t xml:space="preserve">   Unrealised loss (gain) on financial derivatives</t>
  </si>
  <si>
    <t xml:space="preserve">   Interest expenses</t>
  </si>
  <si>
    <t xml:space="preserve">   Other current liabilities </t>
  </si>
  <si>
    <t xml:space="preserve">   Advances payment for raw materials and molds</t>
  </si>
  <si>
    <t>Interest expenses</t>
  </si>
  <si>
    <t xml:space="preserve">   Purchases of plant and equipment that has not yet been paid</t>
  </si>
  <si>
    <t>Increase (decrease) in short-term loans from financial institutions</t>
  </si>
  <si>
    <t>Exchange losses</t>
  </si>
  <si>
    <t>Profit attributable to:</t>
  </si>
  <si>
    <t>Equity holders of the Company</t>
  </si>
  <si>
    <t>Net cash flows used in investing activities</t>
  </si>
  <si>
    <t>Supplemental cash flows information</t>
  </si>
  <si>
    <t>Non-cash items consist of</t>
  </si>
  <si>
    <t>Equity attributable to owners of the Company</t>
  </si>
  <si>
    <t>Exchange gains</t>
  </si>
  <si>
    <t>Intangible assets</t>
  </si>
  <si>
    <t>Plan assets for long-term employee benefits</t>
  </si>
  <si>
    <t>Other income</t>
  </si>
  <si>
    <t>Net cash flows from (used in) financing activities</t>
  </si>
  <si>
    <t/>
  </si>
  <si>
    <t>Share of loss from investments in subsidiaries</t>
  </si>
  <si>
    <t>Profit before finance cost and income tax expenses</t>
  </si>
  <si>
    <t xml:space="preserve">   Share of loss from investments in subsidiaries</t>
  </si>
  <si>
    <t xml:space="preserve">   Reduction of inventories to net realisable value (reversal)</t>
  </si>
  <si>
    <t>Repayment of long-term loans</t>
  </si>
  <si>
    <t>Cash receipt from long-term loans</t>
  </si>
  <si>
    <t xml:space="preserve">   4,554,643,575 ordinary shares of Baht 1 each</t>
  </si>
  <si>
    <t>Share of other comprehensive income from investments in subsidiaries</t>
  </si>
  <si>
    <t xml:space="preserve">Provision for transaction under equity method </t>
  </si>
  <si>
    <t xml:space="preserve">   and subsidiaries, finance cost and income tax expenses</t>
  </si>
  <si>
    <t>Profit before share of loss from investments in associates</t>
  </si>
  <si>
    <t>Gain (loss) on change in value of available-for-sale investments</t>
  </si>
  <si>
    <t>Acquisition of intangible assets</t>
  </si>
  <si>
    <t xml:space="preserve">   Sales of equipment that has not yet been received</t>
  </si>
  <si>
    <t>Current investments</t>
  </si>
  <si>
    <t>Other long-term receivables</t>
  </si>
  <si>
    <t>Long-term loans to related parties</t>
  </si>
  <si>
    <t xml:space="preserve">   4,979,068,075 ordinary shares of Baht 1 each</t>
  </si>
  <si>
    <t>Gain on financial derivatives</t>
  </si>
  <si>
    <t>Total comprehensive income attributable to:</t>
  </si>
  <si>
    <t>Cash flows from (used in) operating activities</t>
  </si>
  <si>
    <t xml:space="preserve">   Reclassify short-term loans to related party to long-term loans</t>
  </si>
  <si>
    <t xml:space="preserve">      to related parties</t>
  </si>
  <si>
    <t>Statement of changes in shareholders' equity</t>
  </si>
  <si>
    <t>Other comprehensive income</t>
  </si>
  <si>
    <t>Exchange</t>
  </si>
  <si>
    <t>differences on</t>
  </si>
  <si>
    <t xml:space="preserve">Share of other </t>
  </si>
  <si>
    <t>Capital surplus</t>
  </si>
  <si>
    <t xml:space="preserve">translation of </t>
  </si>
  <si>
    <t xml:space="preserve">comprehensive </t>
  </si>
  <si>
    <t>on changes</t>
  </si>
  <si>
    <t>Total other</t>
  </si>
  <si>
    <t>Total equity</t>
  </si>
  <si>
    <t>Equity attributable</t>
  </si>
  <si>
    <t>Issued and</t>
  </si>
  <si>
    <t xml:space="preserve">Capital reserve for </t>
  </si>
  <si>
    <t>from change in</t>
  </si>
  <si>
    <t>financial</t>
  </si>
  <si>
    <t>income from</t>
  </si>
  <si>
    <t>in value of</t>
  </si>
  <si>
    <t>components of</t>
  </si>
  <si>
    <t>attributable to</t>
  </si>
  <si>
    <t xml:space="preserve"> to non-controlling</t>
  </si>
  <si>
    <t>Total</t>
  </si>
  <si>
    <t xml:space="preserve"> fully paid-up</t>
  </si>
  <si>
    <t>share-based payment</t>
  </si>
  <si>
    <t>Appropriated -</t>
  </si>
  <si>
    <t>shareholding</t>
  </si>
  <si>
    <t>investments in</t>
  </si>
  <si>
    <t>available-for-sale</t>
  </si>
  <si>
    <t>shareholders'</t>
  </si>
  <si>
    <t xml:space="preserve">owners of </t>
  </si>
  <si>
    <t xml:space="preserve"> interests of</t>
  </si>
  <si>
    <t>share capital</t>
  </si>
  <si>
    <t>transactions</t>
  </si>
  <si>
    <t>statutory reserve</t>
  </si>
  <si>
    <t>Unappropriated</t>
  </si>
  <si>
    <t>associates</t>
  </si>
  <si>
    <t>investments</t>
  </si>
  <si>
    <t>equity</t>
  </si>
  <si>
    <t>the Company</t>
  </si>
  <si>
    <t>Balance as at 1 January 2018</t>
  </si>
  <si>
    <t>Capital surplus from change in shareholding</t>
  </si>
  <si>
    <t>Balance as at 31 December 2018</t>
  </si>
  <si>
    <t xml:space="preserve">Statement of changes in shareholders' equity </t>
  </si>
  <si>
    <t>Share of other</t>
  </si>
  <si>
    <t>comprehensive</t>
  </si>
  <si>
    <t xml:space="preserve">from change in </t>
  </si>
  <si>
    <t>on changes in value</t>
  </si>
  <si>
    <t>shareholding in</t>
  </si>
  <si>
    <t>of available-for-sale</t>
  </si>
  <si>
    <t>and subsidiaries</t>
  </si>
  <si>
    <t xml:space="preserve">Profit for the year </t>
  </si>
  <si>
    <t>Selling and distribution expenses</t>
  </si>
  <si>
    <t>Provision for transaction under equity method</t>
  </si>
  <si>
    <t>Increase in long-term loans to related parties</t>
  </si>
  <si>
    <t>Other non-current liabilities</t>
  </si>
  <si>
    <t xml:space="preserve">   Other non-current liabilities</t>
  </si>
  <si>
    <t>2018</t>
  </si>
  <si>
    <t xml:space="preserve">   of investments in associates</t>
  </si>
  <si>
    <t xml:space="preserve">   of investments in subsidiaries</t>
  </si>
  <si>
    <t xml:space="preserve">   Loss on impairment of assets</t>
  </si>
  <si>
    <t>Increase in non-controlling interests of the subsidiary</t>
  </si>
  <si>
    <t>Issued and fully paid-up share capital</t>
  </si>
  <si>
    <t>Capital surplus from change in shareholding in the subsidiaries</t>
  </si>
  <si>
    <t>Non-controlling interests of the subsidiaries</t>
  </si>
  <si>
    <t>Loss on impairment of assets</t>
  </si>
  <si>
    <t xml:space="preserve">Share of other comprehensive income from  </t>
  </si>
  <si>
    <t xml:space="preserve">   investments in associates</t>
  </si>
  <si>
    <t xml:space="preserve">Share of other comprehensive income from </t>
  </si>
  <si>
    <t xml:space="preserve">   investments in subsidiaries</t>
  </si>
  <si>
    <t>in the subsidiaries</t>
  </si>
  <si>
    <t>Deficit</t>
  </si>
  <si>
    <t>the subsidiaries</t>
  </si>
  <si>
    <t xml:space="preserve">Increase in non-controlling interest </t>
  </si>
  <si>
    <t xml:space="preserve">   of the subsidiary from establishment of</t>
  </si>
  <si>
    <t xml:space="preserve">   a new subsidiary</t>
  </si>
  <si>
    <t xml:space="preserve">   Unrealised gain on current investments</t>
  </si>
  <si>
    <t>Acquisition of plant and equipment</t>
  </si>
  <si>
    <t xml:space="preserve">   from establishment of a new subsidiary</t>
  </si>
  <si>
    <t xml:space="preserve">   Recalssify trade receivables to other long-term receivables</t>
  </si>
  <si>
    <t>Dividend received from associate</t>
  </si>
  <si>
    <t>As at 31 December 2019</t>
  </si>
  <si>
    <t>2019</t>
  </si>
  <si>
    <t>For the year ended 31 December 2019</t>
  </si>
  <si>
    <t xml:space="preserve">For the year ended 31 December 2019 </t>
  </si>
  <si>
    <t>Consolidated</t>
  </si>
  <si>
    <t>financial statements</t>
  </si>
  <si>
    <t>Separated</t>
  </si>
  <si>
    <t>Balance as at 1 January 2019</t>
  </si>
  <si>
    <t>Balance as at 31 December 2019</t>
  </si>
  <si>
    <t>9, 10</t>
  </si>
  <si>
    <t>9, 20</t>
  </si>
  <si>
    <t>Exchange differences on translation of functional</t>
  </si>
  <si>
    <t xml:space="preserve">   currency to presentation currency financial statements</t>
  </si>
  <si>
    <t xml:space="preserve">   in the subsidiaries</t>
  </si>
  <si>
    <t>Increase in share capital of the subsidiary</t>
  </si>
  <si>
    <t xml:space="preserve">   due to convert warrants to shares</t>
  </si>
  <si>
    <t xml:space="preserve">   in the subsidiaries </t>
  </si>
  <si>
    <t xml:space="preserve">   provided by (paid from) operating activities:</t>
  </si>
  <si>
    <t xml:space="preserve">   Gain on current investments</t>
  </si>
  <si>
    <t xml:space="preserve">   Other long-term receivables</t>
  </si>
  <si>
    <t>Increase in term deposits at financial institutions</t>
  </si>
  <si>
    <t>Proceeds from disposal of equipment</t>
  </si>
  <si>
    <t>Cash received from government grants</t>
  </si>
  <si>
    <t xml:space="preserve">   Purchase of intangible assets that has not yet been paid</t>
  </si>
  <si>
    <t>Cash and cash equivalents at end of year (Note 7)</t>
  </si>
  <si>
    <t>Current portion of long-term loans</t>
  </si>
  <si>
    <t>Service income</t>
  </si>
  <si>
    <t xml:space="preserve"> </t>
  </si>
  <si>
    <t>Separate</t>
  </si>
  <si>
    <t>Long-term loans, net of current portion</t>
  </si>
  <si>
    <t>Registered share capital</t>
  </si>
  <si>
    <t>(Unit: US Dollar)</t>
  </si>
  <si>
    <t xml:space="preserve">Other comprehensive income to be reclassified </t>
  </si>
  <si>
    <t xml:space="preserve">   to profit or loss in subsequent periods</t>
  </si>
  <si>
    <t xml:space="preserve">Other comprehensive income to be reclassified  </t>
  </si>
  <si>
    <t xml:space="preserve">   to profit or loss in subsequent periods - net of income tax</t>
  </si>
  <si>
    <t xml:space="preserve">Other comprehensive income not to be reclassified  </t>
  </si>
  <si>
    <t xml:space="preserve">Other comprehensive income not to be reclassified </t>
  </si>
  <si>
    <t>Exchange differences on translation of financial statements</t>
  </si>
  <si>
    <t xml:space="preserve">   in foreign currency</t>
  </si>
  <si>
    <t>Actuarial loss</t>
  </si>
  <si>
    <t>Share-based payment transactions (Note 24)</t>
  </si>
  <si>
    <t>Exchange differences</t>
  </si>
  <si>
    <t>Dividend received from subsidiaries</t>
  </si>
  <si>
    <t>Proceeds from disposal of investment in subsidiaries</t>
  </si>
  <si>
    <t>Decrease in cash from change investment in subsidiary</t>
  </si>
  <si>
    <t xml:space="preserve">   to investment in associate</t>
  </si>
  <si>
    <t>statements</t>
  </si>
  <si>
    <t>on translation of</t>
  </si>
  <si>
    <t>Dividend paid (Note 33)</t>
  </si>
  <si>
    <t>Cost of service</t>
  </si>
  <si>
    <t>Share of other comprehensive income from</t>
  </si>
  <si>
    <t>Decrease (increase) in current investments</t>
  </si>
  <si>
    <t>Decrease (increase) in restricted bank deposits</t>
  </si>
  <si>
    <t>Gain on change in value of available-for-sale investments</t>
  </si>
  <si>
    <t xml:space="preserve">   Allowance for doubtful accounts </t>
  </si>
  <si>
    <t xml:space="preserve">   Unrealised loss (gain) on exchange</t>
  </si>
  <si>
    <t>Net cash flows from operating activities</t>
  </si>
  <si>
    <t xml:space="preserve">   Gain on disposal of equipment</t>
  </si>
  <si>
    <t>Cash paid for additional investment in an associate</t>
  </si>
  <si>
    <t>Cash paid for acquisition of investments in subsidiaries</t>
  </si>
  <si>
    <t>Cash paid for additional investments in subsidiaries</t>
  </si>
  <si>
    <t>Cash paid for acquisition of other long-term investments</t>
  </si>
  <si>
    <t>Cash paid for additional investment in other long-term investments</t>
  </si>
  <si>
    <t>Proceeds from disposal of investments in subsidiaries</t>
  </si>
  <si>
    <t>Decrease in translation adjustment</t>
  </si>
  <si>
    <t>Net increase (decrease) in cash and cash equivalents</t>
  </si>
  <si>
    <t xml:space="preserve">   Reduction of inventories to net realisable value </t>
  </si>
  <si>
    <t xml:space="preserve">   Unrealised gain on exchange</t>
  </si>
  <si>
    <t>Decrease in current investments</t>
  </si>
  <si>
    <t>Increase in restricted bank deposits</t>
  </si>
  <si>
    <t>Increase in other non-current assets</t>
  </si>
  <si>
    <t>Decrease in short-term loans from financial institutions</t>
  </si>
  <si>
    <t>Net cash flows used in financing activities</t>
  </si>
  <si>
    <t>Increase in translation adjustment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</si>
</sst>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.0_);[Red]\(#,##0.0\)"/>
    <numFmt numFmtId="167" formatCode="_(* #,##0_);[Red]_(* \(#,##0\);_(* &quot;-&quot;_);_(@_)"/>
    <numFmt numFmtId="168" formatCode="&quot;วันที่&quot;\ ว\ ดดดด\ ปปปป"/>
    <numFmt numFmtId="169" formatCode="_-* #,##0.00_-;\-* #,##0.00_-;_-* &quot;-&quot;??_-;_-@_-"/>
    <numFmt numFmtId="170" formatCode="d\.m\.yy\ h:mm"/>
    <numFmt numFmtId="171" formatCode="d\ ดดด\ bb"/>
    <numFmt numFmtId="172" formatCode="_-* #,##0\ _F_-;\-* #,##0\ _F_-;_-* &quot;-&quot;\ _F_-;_-@_-"/>
    <numFmt numFmtId="173" formatCode="#,##0_);[Red]\(#,##0\);"/>
    <numFmt numFmtId="174" formatCode="_-* #,##0.00\ _F_-;\-* #,##0.00\ _F_-;_-* &quot;-&quot;??\ _F_-;_-@_-"/>
    <numFmt numFmtId="175" formatCode=";;;"/>
    <numFmt numFmtId="176" formatCode="ว\ ดดด\ ปป"/>
    <numFmt numFmtId="177" formatCode="#,##0.00;[Red]\(#,##0.00\)"/>
    <numFmt numFmtId="178" formatCode="0.0%"/>
    <numFmt numFmtId="179" formatCode="_-* #,##0_-;\-* #,##0_-;_-* &quot;-&quot;_-;_-@_-"/>
    <numFmt numFmtId="180" formatCode="#,##0.0000_);\(#,##0.0000\)"/>
  </numFmts>
  <fonts count="50">
    <font>
      <sz val="10"/>
      <color theme="1"/>
      <name val="Arial"/>
      <family val="2"/>
    </font>
    <font>
      <sz val="10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i/>
      <sz val="8"/>
      <name val="Arial"/>
      <family val="2"/>
    </font>
    <font>
      <sz val="10"/>
      <name val="ApFont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0"/>
      <name val="Arial"/>
      <family val="2"/>
    </font>
    <font>
      <sz val="14"/>
      <name val="Cordia New"/>
      <family val="1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sz val="14"/>
      <name val="Angsana New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22">
    <xf numFmtId="0" fontId="0" fillId="0" borderId="0"/>
    <xf numFmtId="0" fontId="1" fillId="0" borderId="0"/>
    <xf numFmtId="0" fontId="6" fillId="0" borderId="0"/>
    <xf numFmtId="0" fontId="6" fillId="0" borderId="0"/>
    <xf numFmtId="166" fontId="9" fillId="0" borderId="0" applyFill="0" applyBorder="0" applyAlignment="0" applyProtection="0"/>
    <xf numFmtId="40" fontId="9" fillId="0" borderId="0" applyFill="0" applyBorder="0" applyAlignment="0" applyProtection="0"/>
    <xf numFmtId="167" fontId="10" fillId="3" borderId="0" applyFill="0" applyBorder="0" applyAlignment="0">
      <alignment vertical="top"/>
    </xf>
    <xf numFmtId="168" fontId="10" fillId="0" borderId="0" applyFill="0" applyBorder="0" applyAlignment="0" applyProtection="0"/>
    <xf numFmtId="38" fontId="11" fillId="0" borderId="0" applyFont="0" applyFill="0" applyBorder="0" applyAlignment="0" applyProtection="0"/>
    <xf numFmtId="41" fontId="10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0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1" fontId="14" fillId="0" borderId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3" fillId="0" borderId="0"/>
    <xf numFmtId="0" fontId="13" fillId="0" borderId="0"/>
    <xf numFmtId="170" fontId="15" fillId="0" borderId="0"/>
    <xf numFmtId="0" fontId="16" fillId="0" borderId="0">
      <alignment horizontal="left"/>
    </xf>
    <xf numFmtId="0" fontId="17" fillId="0" borderId="0"/>
    <xf numFmtId="0" fontId="18" fillId="0" borderId="0">
      <alignment horizontal="left"/>
    </xf>
    <xf numFmtId="171" fontId="10" fillId="3" borderId="3" applyFill="0" applyBorder="0" applyAlignment="0">
      <alignment horizontal="right"/>
    </xf>
    <xf numFmtId="172" fontId="15" fillId="0" borderId="0"/>
    <xf numFmtId="173" fontId="19" fillId="4" borderId="0">
      <protection hidden="1"/>
    </xf>
    <xf numFmtId="174" fontId="15" fillId="0" borderId="0"/>
    <xf numFmtId="0" fontId="20" fillId="0" borderId="0" applyNumberFormat="0" applyFill="0" applyBorder="0" applyAlignment="0" applyProtection="0"/>
    <xf numFmtId="0" fontId="21" fillId="0" borderId="0">
      <alignment horizontal="left"/>
    </xf>
    <xf numFmtId="0" fontId="22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4" fillId="0" borderId="0">
      <alignment horizontal="left"/>
    </xf>
    <xf numFmtId="38" fontId="3" fillId="5" borderId="0" applyNumberFormat="0" applyBorder="0" applyAlignment="0" applyProtection="0"/>
    <xf numFmtId="0" fontId="25" fillId="0" borderId="0">
      <alignment horizontal="left"/>
    </xf>
    <xf numFmtId="0" fontId="25" fillId="0" borderId="0">
      <alignment horizontal="left"/>
    </xf>
    <xf numFmtId="0" fontId="26" fillId="0" borderId="0">
      <alignment horizontal="left"/>
    </xf>
    <xf numFmtId="0" fontId="27" fillId="0" borderId="7">
      <alignment horizontal="left" vertical="top"/>
    </xf>
    <xf numFmtId="0" fontId="28" fillId="0" borderId="0">
      <alignment horizontal="left"/>
    </xf>
    <xf numFmtId="0" fontId="27" fillId="0" borderId="7">
      <alignment horizontal="left" vertical="top"/>
    </xf>
    <xf numFmtId="0" fontId="29" fillId="0" borderId="7">
      <alignment horizontal="left" vertical="top"/>
    </xf>
    <xf numFmtId="0" fontId="30" fillId="0" borderId="0">
      <alignment horizontal="left"/>
    </xf>
    <xf numFmtId="0" fontId="31" fillId="0" borderId="7">
      <alignment horizontal="left" vertical="top"/>
    </xf>
    <xf numFmtId="0" fontId="32" fillId="0" borderId="0">
      <alignment horizontal="left"/>
    </xf>
    <xf numFmtId="0" fontId="32" fillId="0" borderId="0">
      <alignment horizontal="left"/>
    </xf>
    <xf numFmtId="175" fontId="9" fillId="0" borderId="0" applyFill="0" applyBorder="0" applyAlignment="0" applyProtection="0"/>
    <xf numFmtId="10" fontId="3" fillId="6" borderId="8" applyNumberFormat="0" applyBorder="0" applyAlignment="0" applyProtection="0"/>
    <xf numFmtId="10" fontId="3" fillId="6" borderId="8" applyNumberFormat="0" applyBorder="0" applyAlignment="0" applyProtection="0"/>
    <xf numFmtId="37" fontId="33" fillId="0" borderId="0"/>
    <xf numFmtId="0" fontId="15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1" fillId="0" borderId="0"/>
    <xf numFmtId="0" fontId="13" fillId="0" borderId="0"/>
    <xf numFmtId="0" fontId="10" fillId="0" borderId="0"/>
    <xf numFmtId="0" fontId="35" fillId="0" borderId="0"/>
    <xf numFmtId="0" fontId="36" fillId="0" borderId="0">
      <alignment horizontal="left"/>
    </xf>
    <xf numFmtId="176" fontId="10" fillId="3" borderId="0" applyFill="0" applyBorder="0" applyAlignment="0" applyProtection="0">
      <protection locked="0"/>
    </xf>
    <xf numFmtId="5" fontId="10" fillId="3" borderId="0" applyFill="0" applyBorder="0" applyAlignment="0" applyProtection="0">
      <alignment vertical="top"/>
    </xf>
    <xf numFmtId="177" fontId="10" fillId="0" borderId="0" applyFill="0" applyBorder="0" applyAlignment="0" applyProtection="0"/>
    <xf numFmtId="10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3" fillId="0" borderId="9" applyNumberFormat="0" applyFill="0" applyAlignment="0" applyProtection="0">
      <alignment horizontal="center" vertical="center"/>
    </xf>
    <xf numFmtId="0" fontId="22" fillId="0" borderId="10">
      <alignment vertical="center"/>
    </xf>
    <xf numFmtId="0" fontId="38" fillId="0" borderId="0">
      <alignment horizontal="left"/>
    </xf>
    <xf numFmtId="0" fontId="23" fillId="0" borderId="0">
      <alignment horizontal="left"/>
    </xf>
    <xf numFmtId="0" fontId="30" fillId="0" borderId="0"/>
    <xf numFmtId="0" fontId="28" fillId="0" borderId="0"/>
    <xf numFmtId="0" fontId="23" fillId="0" borderId="0"/>
    <xf numFmtId="0" fontId="39" fillId="0" borderId="0" applyNumberFormat="0" applyFill="0" applyBorder="0" applyAlignment="0" applyProtection="0"/>
    <xf numFmtId="0" fontId="40" fillId="0" borderId="0"/>
    <xf numFmtId="0" fontId="40" fillId="0" borderId="0"/>
    <xf numFmtId="0" fontId="41" fillId="0" borderId="0"/>
    <xf numFmtId="0" fontId="41" fillId="0" borderId="0"/>
    <xf numFmtId="0" fontId="40" fillId="0" borderId="0"/>
    <xf numFmtId="0" fontId="40" fillId="0" borderId="0"/>
    <xf numFmtId="0" fontId="41" fillId="0" borderId="0"/>
    <xf numFmtId="0" fontId="40" fillId="0" borderId="0"/>
    <xf numFmtId="0" fontId="13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4" fillId="0" borderId="0"/>
    <xf numFmtId="17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45" fillId="0" borderId="0"/>
    <xf numFmtId="0" fontId="1" fillId="0" borderId="0"/>
  </cellStyleXfs>
  <cellXfs count="205">
    <xf numFmtId="0" fontId="0" fillId="0" borderId="0" xfId="0"/>
    <xf numFmtId="0" fontId="2" fillId="2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37" fontId="2" fillId="0" borderId="1" xfId="0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39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37" fontId="5" fillId="2" borderId="0" xfId="0" applyNumberFormat="1" applyFont="1" applyFill="1" applyAlignment="1">
      <alignment horizontal="center" vertical="center"/>
    </xf>
    <xf numFmtId="41" fontId="3" fillId="0" borderId="6" xfId="0" applyNumberFormat="1" applyFont="1" applyFill="1" applyBorder="1" applyAlignment="1">
      <alignment vertical="center"/>
    </xf>
    <xf numFmtId="39" fontId="3" fillId="0" borderId="4" xfId="0" applyNumberFormat="1" applyFont="1" applyFill="1" applyBorder="1" applyAlignment="1">
      <alignment horizontal="right" vertical="center"/>
    </xf>
    <xf numFmtId="39" fontId="5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1" fontId="8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3" fillId="0" borderId="0" xfId="3" applyFont="1" applyFill="1" applyAlignment="1">
      <alignment horizontal="centerContinuous" vertical="center"/>
    </xf>
    <xf numFmtId="37" fontId="3" fillId="0" borderId="0" xfId="3" applyNumberFormat="1" applyFont="1" applyFill="1" applyAlignment="1">
      <alignment horizontal="centerContinuous" vertical="center"/>
    </xf>
    <xf numFmtId="0" fontId="3" fillId="0" borderId="0" xfId="3" applyFont="1" applyFill="1" applyAlignment="1">
      <alignment vertical="center"/>
    </xf>
    <xf numFmtId="0" fontId="3" fillId="0" borderId="0" xfId="3" applyFont="1" applyFill="1" applyAlignment="1">
      <alignment horizontal="center" vertical="center"/>
    </xf>
    <xf numFmtId="37" fontId="3" fillId="0" borderId="0" xfId="3" applyNumberFormat="1" applyFont="1" applyFill="1" applyAlignment="1">
      <alignment vertical="center"/>
    </xf>
    <xf numFmtId="0" fontId="2" fillId="0" borderId="0" xfId="3" applyFont="1" applyFill="1" applyAlignment="1">
      <alignment horizontal="center" vertical="center"/>
    </xf>
    <xf numFmtId="37" fontId="2" fillId="0" borderId="0" xfId="3" applyNumberFormat="1" applyFont="1" applyFill="1" applyAlignment="1">
      <alignment vertical="center"/>
    </xf>
    <xf numFmtId="0" fontId="2" fillId="0" borderId="0" xfId="3" applyFont="1" applyFill="1" applyAlignment="1">
      <alignment vertical="center"/>
    </xf>
    <xf numFmtId="0" fontId="4" fillId="0" borderId="0" xfId="3" applyNumberFormat="1" applyFont="1" applyFill="1" applyBorder="1" applyAlignment="1">
      <alignment horizontal="center" vertical="center"/>
    </xf>
    <xf numFmtId="0" fontId="3" fillId="0" borderId="0" xfId="3" applyNumberFormat="1" applyFont="1" applyFill="1" applyAlignment="1">
      <alignment vertical="center"/>
    </xf>
    <xf numFmtId="37" fontId="3" fillId="0" borderId="0" xfId="3" applyNumberFormat="1" applyFont="1" applyFill="1" applyAlignment="1">
      <alignment horizontal="center" vertical="center"/>
    </xf>
    <xf numFmtId="0" fontId="3" fillId="0" borderId="0" xfId="3" applyFont="1" applyFill="1" applyBorder="1" applyAlignment="1">
      <alignment vertical="center"/>
    </xf>
    <xf numFmtId="37" fontId="3" fillId="0" borderId="0" xfId="3" applyNumberFormat="1" applyFont="1" applyFill="1" applyAlignment="1">
      <alignment horizontal="right" vertical="center"/>
    </xf>
    <xf numFmtId="0" fontId="5" fillId="0" borderId="0" xfId="3" applyFont="1" applyFill="1" applyAlignment="1">
      <alignment horizontal="center" vertical="center"/>
    </xf>
    <xf numFmtId="0" fontId="4" fillId="0" borderId="0" xfId="3" applyNumberFormat="1" applyFont="1" applyFill="1" applyBorder="1" applyAlignment="1">
      <alignment vertical="center"/>
    </xf>
    <xf numFmtId="39" fontId="3" fillId="0" borderId="0" xfId="0" applyNumberFormat="1" applyFont="1" applyFill="1" applyBorder="1" applyAlignment="1">
      <alignment horizontal="right" vertical="center"/>
    </xf>
    <xf numFmtId="41" fontId="7" fillId="0" borderId="1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Alignment="1">
      <alignment horizontal="right" vertical="center"/>
    </xf>
    <xf numFmtId="165" fontId="8" fillId="0" borderId="0" xfId="0" applyNumberFormat="1" applyFont="1" applyFill="1" applyAlignment="1">
      <alignment horizontal="right" vertical="center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41" fontId="7" fillId="0" borderId="4" xfId="0" applyNumberFormat="1" applyFont="1" applyFill="1" applyBorder="1" applyAlignment="1">
      <alignment horizontal="right" vertical="center"/>
    </xf>
    <xf numFmtId="0" fontId="2" fillId="2" borderId="0" xfId="3" applyFont="1" applyFill="1" applyAlignment="1">
      <alignment horizontal="left" vertical="center"/>
    </xf>
    <xf numFmtId="0" fontId="2" fillId="0" borderId="0" xfId="3" applyFont="1" applyFill="1" applyAlignment="1">
      <alignment horizontal="left" vertical="center"/>
    </xf>
    <xf numFmtId="0" fontId="4" fillId="0" borderId="0" xfId="3" quotePrefix="1" applyNumberFormat="1" applyFont="1" applyFill="1" applyBorder="1" applyAlignment="1">
      <alignment horizontal="center" vertical="center"/>
    </xf>
    <xf numFmtId="0" fontId="2" fillId="2" borderId="0" xfId="3" applyFont="1" applyFill="1" applyAlignment="1">
      <alignment vertical="center"/>
    </xf>
    <xf numFmtId="0" fontId="3" fillId="2" borderId="0" xfId="3" applyFont="1" applyFill="1" applyAlignment="1">
      <alignment vertical="center"/>
    </xf>
    <xf numFmtId="37" fontId="5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37" fontId="5" fillId="0" borderId="0" xfId="1" applyNumberFormat="1" applyFont="1" applyFill="1" applyBorder="1" applyAlignment="1">
      <alignment horizontal="center" vertical="center"/>
    </xf>
    <xf numFmtId="37" fontId="3" fillId="0" borderId="0" xfId="1" applyNumberFormat="1" applyFont="1" applyFill="1" applyBorder="1" applyAlignment="1">
      <alignment vertical="center"/>
    </xf>
    <xf numFmtId="0" fontId="2" fillId="2" borderId="0" xfId="3" applyFont="1" applyFill="1" applyBorder="1" applyAlignment="1">
      <alignment vertical="center"/>
    </xf>
    <xf numFmtId="0" fontId="3" fillId="2" borderId="0" xfId="3" applyFont="1" applyFill="1" applyBorder="1" applyAlignment="1">
      <alignment vertical="center"/>
    </xf>
    <xf numFmtId="0" fontId="2" fillId="0" borderId="0" xfId="3" applyNumberFormat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3" fillId="0" borderId="5" xfId="3" applyFont="1" applyFill="1" applyBorder="1" applyAlignment="1">
      <alignment vertical="center"/>
    </xf>
    <xf numFmtId="41" fontId="3" fillId="0" borderId="0" xfId="121" applyNumberFormat="1" applyFont="1" applyFill="1" applyAlignment="1">
      <alignment vertical="center"/>
    </xf>
    <xf numFmtId="41" fontId="3" fillId="0" borderId="0" xfId="121" applyNumberFormat="1" applyFont="1" applyFill="1" applyBorder="1" applyAlignment="1">
      <alignment horizontal="right" vertical="center"/>
    </xf>
    <xf numFmtId="41" fontId="3" fillId="0" borderId="0" xfId="121" applyNumberFormat="1" applyFont="1" applyFill="1" applyBorder="1" applyAlignment="1">
      <alignment vertical="center"/>
    </xf>
    <xf numFmtId="41" fontId="3" fillId="0" borderId="1" xfId="121" applyNumberFormat="1" applyFont="1" applyFill="1" applyBorder="1" applyAlignment="1">
      <alignment horizontal="right" vertical="center"/>
    </xf>
    <xf numFmtId="41" fontId="3" fillId="0" borderId="2" xfId="121" applyNumberFormat="1" applyFont="1" applyFill="1" applyBorder="1" applyAlignment="1">
      <alignment vertical="center"/>
    </xf>
    <xf numFmtId="41" fontId="3" fillId="0" borderId="0" xfId="121" applyNumberFormat="1" applyFont="1" applyFill="1" applyBorder="1" applyAlignment="1">
      <alignment horizontal="center" vertical="center"/>
    </xf>
    <xf numFmtId="41" fontId="3" fillId="0" borderId="1" xfId="121" applyNumberFormat="1" applyFont="1" applyFill="1" applyBorder="1" applyAlignment="1">
      <alignment vertical="center"/>
    </xf>
    <xf numFmtId="41" fontId="3" fillId="0" borderId="0" xfId="121" applyNumberFormat="1" applyFont="1" applyFill="1" applyAlignment="1">
      <alignment horizontal="right" vertical="center"/>
    </xf>
    <xf numFmtId="0" fontId="3" fillId="0" borderId="0" xfId="121" applyFont="1" applyFill="1" applyAlignment="1">
      <alignment vertical="center"/>
    </xf>
    <xf numFmtId="37" fontId="3" fillId="0" borderId="0" xfId="121" applyNumberFormat="1" applyFont="1" applyFill="1" applyAlignment="1">
      <alignment vertical="center"/>
    </xf>
    <xf numFmtId="41" fontId="3" fillId="0" borderId="4" xfId="121" applyNumberFormat="1" applyFont="1" applyFill="1" applyBorder="1" applyAlignment="1">
      <alignment vertical="center"/>
    </xf>
    <xf numFmtId="41" fontId="3" fillId="0" borderId="3" xfId="121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vertical="center"/>
    </xf>
    <xf numFmtId="41" fontId="3" fillId="0" borderId="4" xfId="0" applyNumberFormat="1" applyFont="1" applyFill="1" applyBorder="1" applyAlignment="1">
      <alignment vertical="center"/>
    </xf>
    <xf numFmtId="41" fontId="3" fillId="0" borderId="4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7" fillId="0" borderId="2" xfId="0" applyNumberFormat="1" applyFont="1" applyFill="1" applyBorder="1" applyAlignment="1">
      <alignment horizontal="right" vertical="center"/>
    </xf>
    <xf numFmtId="0" fontId="46" fillId="0" borderId="0" xfId="1" applyFont="1" applyFill="1" applyAlignment="1">
      <alignment vertical="center"/>
    </xf>
    <xf numFmtId="37" fontId="13" fillId="0" borderId="0" xfId="1" applyNumberFormat="1" applyFont="1" applyFill="1" applyAlignment="1">
      <alignment horizontal="centerContinuous" vertical="center"/>
    </xf>
    <xf numFmtId="37" fontId="13" fillId="0" borderId="0" xfId="1" applyNumberFormat="1" applyFont="1" applyFill="1" applyBorder="1" applyAlignment="1">
      <alignment horizontal="centerContinuous" vertical="center"/>
    </xf>
    <xf numFmtId="164" fontId="13" fillId="0" borderId="0" xfId="1" applyNumberFormat="1" applyFont="1" applyFill="1" applyBorder="1" applyAlignment="1">
      <alignment horizontal="center" vertical="center"/>
    </xf>
    <xf numFmtId="37" fontId="13" fillId="0" borderId="0" xfId="1" applyNumberFormat="1" applyFont="1" applyFill="1" applyAlignment="1">
      <alignment horizontal="center" vertical="center"/>
    </xf>
    <xf numFmtId="164" fontId="13" fillId="0" borderId="0" xfId="1" applyNumberFormat="1" applyFont="1" applyFill="1" applyAlignment="1">
      <alignment vertical="center"/>
    </xf>
    <xf numFmtId="38" fontId="13" fillId="0" borderId="0" xfId="1" applyNumberFormat="1" applyFont="1" applyFill="1" applyAlignment="1">
      <alignment horizontal="centerContinuous" vertical="center"/>
    </xf>
    <xf numFmtId="38" fontId="13" fillId="0" borderId="0" xfId="1" applyNumberFormat="1" applyFont="1" applyFill="1" applyBorder="1" applyAlignment="1">
      <alignment horizontal="centerContinuous" vertical="center"/>
    </xf>
    <xf numFmtId="37" fontId="13" fillId="0" borderId="0" xfId="1" applyNumberFormat="1" applyFont="1" applyFill="1" applyAlignment="1">
      <alignment horizontal="right" vertical="center"/>
    </xf>
    <xf numFmtId="164" fontId="46" fillId="0" borderId="0" xfId="1" applyNumberFormat="1" applyFont="1" applyFill="1" applyAlignment="1">
      <alignment horizontal="center" vertical="center"/>
    </xf>
    <xf numFmtId="164" fontId="46" fillId="0" borderId="0" xfId="1" applyNumberFormat="1" applyFont="1" applyFill="1" applyBorder="1" applyAlignment="1">
      <alignment vertical="center"/>
    </xf>
    <xf numFmtId="164" fontId="46" fillId="0" borderId="0" xfId="1" applyNumberFormat="1" applyFont="1" applyFill="1" applyAlignment="1">
      <alignment vertical="center"/>
    </xf>
    <xf numFmtId="164" fontId="46" fillId="0" borderId="0" xfId="1" applyNumberFormat="1" applyFont="1" applyFill="1" applyBorder="1" applyAlignment="1">
      <alignment horizontal="center" vertical="center"/>
    </xf>
    <xf numFmtId="164" fontId="13" fillId="0" borderId="0" xfId="1" applyNumberFormat="1" applyFont="1" applyFill="1" applyBorder="1" applyAlignment="1">
      <alignment vertical="center"/>
    </xf>
    <xf numFmtId="164" fontId="13" fillId="0" borderId="0" xfId="1" applyNumberFormat="1" applyFont="1" applyFill="1" applyAlignment="1">
      <alignment horizontal="center" vertical="center"/>
    </xf>
    <xf numFmtId="164" fontId="13" fillId="0" borderId="1" xfId="1" applyNumberFormat="1" applyFont="1" applyFill="1" applyBorder="1" applyAlignment="1">
      <alignment horizontal="center" vertical="center"/>
    </xf>
    <xf numFmtId="41" fontId="13" fillId="0" borderId="0" xfId="3" applyNumberFormat="1" applyFont="1" applyBorder="1" applyAlignment="1">
      <alignment horizontal="right" vertical="center"/>
    </xf>
    <xf numFmtId="41" fontId="13" fillId="0" borderId="0" xfId="3" applyNumberFormat="1" applyFont="1" applyBorder="1" applyAlignment="1">
      <alignment vertical="center"/>
    </xf>
    <xf numFmtId="0" fontId="13" fillId="0" borderId="0" xfId="1" applyFont="1" applyFill="1" applyAlignment="1">
      <alignment vertical="center"/>
    </xf>
    <xf numFmtId="41" fontId="13" fillId="0" borderId="1" xfId="3" applyNumberFormat="1" applyFont="1" applyBorder="1" applyAlignment="1">
      <alignment horizontal="right" vertical="center"/>
    </xf>
    <xf numFmtId="41" fontId="13" fillId="0" borderId="3" xfId="3" applyNumberFormat="1" applyFont="1" applyBorder="1" applyAlignment="1">
      <alignment horizontal="right" vertical="center"/>
    </xf>
    <xf numFmtId="0" fontId="47" fillId="0" borderId="0" xfId="1" applyFont="1" applyFill="1" applyAlignment="1">
      <alignment vertical="center"/>
    </xf>
    <xf numFmtId="37" fontId="48" fillId="0" borderId="0" xfId="1" applyNumberFormat="1" applyFont="1" applyFill="1" applyAlignment="1">
      <alignment horizontal="centerContinuous" vertical="center"/>
    </xf>
    <xf numFmtId="37" fontId="48" fillId="0" borderId="0" xfId="1" applyNumberFormat="1" applyFont="1" applyFill="1" applyBorder="1" applyAlignment="1">
      <alignment horizontal="centerContinuous" vertical="center"/>
    </xf>
    <xf numFmtId="164" fontId="48" fillId="0" borderId="0" xfId="1" applyNumberFormat="1" applyFont="1" applyFill="1" applyAlignment="1">
      <alignment vertical="center"/>
    </xf>
    <xf numFmtId="38" fontId="48" fillId="0" borderId="0" xfId="1" applyNumberFormat="1" applyFont="1" applyFill="1" applyAlignment="1">
      <alignment horizontal="centerContinuous" vertical="center"/>
    </xf>
    <xf numFmtId="38" fontId="48" fillId="0" borderId="0" xfId="1" applyNumberFormat="1" applyFont="1" applyFill="1" applyBorder="1" applyAlignment="1">
      <alignment horizontal="centerContinuous" vertical="center"/>
    </xf>
    <xf numFmtId="37" fontId="48" fillId="0" borderId="0" xfId="1" applyNumberFormat="1" applyFont="1" applyFill="1" applyAlignment="1">
      <alignment horizontal="right" vertical="center"/>
    </xf>
    <xf numFmtId="164" fontId="47" fillId="0" borderId="0" xfId="1" applyNumberFormat="1" applyFont="1" applyFill="1" applyAlignment="1">
      <alignment horizontal="center" vertical="center"/>
    </xf>
    <xf numFmtId="164" fontId="47" fillId="0" borderId="0" xfId="1" applyNumberFormat="1" applyFont="1" applyFill="1" applyBorder="1" applyAlignment="1">
      <alignment vertical="center"/>
    </xf>
    <xf numFmtId="164" fontId="47" fillId="0" borderId="0" xfId="1" applyNumberFormat="1" applyFont="1" applyFill="1" applyAlignment="1">
      <alignment vertical="center"/>
    </xf>
    <xf numFmtId="164" fontId="47" fillId="0" borderId="0" xfId="1" applyNumberFormat="1" applyFont="1" applyFill="1" applyBorder="1" applyAlignment="1">
      <alignment horizontal="center" vertical="center"/>
    </xf>
    <xf numFmtId="164" fontId="48" fillId="0" borderId="0" xfId="1" applyNumberFormat="1" applyFont="1" applyFill="1" applyBorder="1" applyAlignment="1">
      <alignment horizontal="center" vertical="center"/>
    </xf>
    <xf numFmtId="164" fontId="48" fillId="0" borderId="0" xfId="1" applyNumberFormat="1" applyFont="1" applyFill="1" applyBorder="1" applyAlignment="1">
      <alignment vertical="center"/>
    </xf>
    <xf numFmtId="164" fontId="48" fillId="0" borderId="0" xfId="1" applyNumberFormat="1" applyFont="1" applyFill="1" applyAlignment="1">
      <alignment horizontal="center" vertical="center"/>
    </xf>
    <xf numFmtId="164" fontId="48" fillId="0" borderId="6" xfId="1" applyNumberFormat="1" applyFont="1" applyFill="1" applyBorder="1" applyAlignment="1">
      <alignment vertical="center"/>
    </xf>
    <xf numFmtId="164" fontId="48" fillId="0" borderId="1" xfId="1" applyNumberFormat="1" applyFont="1" applyFill="1" applyBorder="1" applyAlignment="1">
      <alignment horizontal="center" vertical="center"/>
    </xf>
    <xf numFmtId="41" fontId="48" fillId="0" borderId="0" xfId="3" applyNumberFormat="1" applyFont="1" applyBorder="1" applyAlignment="1">
      <alignment vertical="center"/>
    </xf>
    <xf numFmtId="0" fontId="48" fillId="0" borderId="0" xfId="1" applyFont="1" applyFill="1" applyAlignment="1">
      <alignment vertical="center"/>
    </xf>
    <xf numFmtId="41" fontId="48" fillId="0" borderId="1" xfId="3" applyNumberFormat="1" applyFont="1" applyBorder="1" applyAlignment="1">
      <alignment vertical="center"/>
    </xf>
    <xf numFmtId="41" fontId="48" fillId="0" borderId="0" xfId="3" applyNumberFormat="1" applyFont="1" applyAlignment="1">
      <alignment horizontal="right" vertical="center"/>
    </xf>
    <xf numFmtId="41" fontId="48" fillId="0" borderId="0" xfId="3" applyNumberFormat="1" applyFont="1" applyBorder="1" applyAlignment="1">
      <alignment horizontal="right" vertical="center"/>
    </xf>
    <xf numFmtId="41" fontId="48" fillId="0" borderId="0" xfId="3" applyNumberFormat="1" applyFont="1" applyFill="1" applyBorder="1" applyAlignment="1">
      <alignment vertical="center"/>
    </xf>
    <xf numFmtId="0" fontId="47" fillId="0" borderId="0" xfId="2" applyFont="1" applyFill="1" applyAlignment="1">
      <alignment horizontal="left" vertical="center"/>
    </xf>
    <xf numFmtId="41" fontId="48" fillId="0" borderId="3" xfId="3" applyNumberFormat="1" applyFont="1" applyBorder="1" applyAlignment="1">
      <alignment horizontal="right" vertical="center"/>
    </xf>
    <xf numFmtId="41" fontId="48" fillId="0" borderId="1" xfId="3" applyNumberFormat="1" applyFont="1" applyBorder="1" applyAlignment="1">
      <alignment horizontal="right" vertical="center"/>
    </xf>
    <xf numFmtId="41" fontId="48" fillId="0" borderId="3" xfId="3" applyNumberFormat="1" applyFont="1" applyBorder="1" applyAlignment="1">
      <alignment vertical="center"/>
    </xf>
    <xf numFmtId="49" fontId="49" fillId="0" borderId="0" xfId="0" applyNumberFormat="1" applyFont="1" applyFill="1" applyAlignment="1">
      <alignment vertical="center"/>
    </xf>
    <xf numFmtId="0" fontId="3" fillId="0" borderId="1" xfId="3" applyNumberFormat="1" applyFont="1" applyFill="1" applyBorder="1" applyAlignment="1">
      <alignment horizontal="center" vertical="center"/>
    </xf>
    <xf numFmtId="0" fontId="3" fillId="0" borderId="1" xfId="3" quotePrefix="1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0" fontId="3" fillId="0" borderId="2" xfId="0" quotePrefix="1" applyNumberFormat="1" applyFont="1" applyFill="1" applyBorder="1" applyAlignment="1">
      <alignment horizontal="center" vertical="center"/>
    </xf>
    <xf numFmtId="164" fontId="13" fillId="0" borderId="1" xfId="1" applyNumberFormat="1" applyFont="1" applyFill="1" applyBorder="1" applyAlignment="1">
      <alignment horizontal="center" vertical="center"/>
    </xf>
    <xf numFmtId="164" fontId="13" fillId="0" borderId="0" xfId="1" applyNumberFormat="1" applyFont="1" applyFill="1" applyBorder="1" applyAlignment="1">
      <alignment horizontal="center" vertical="center"/>
    </xf>
    <xf numFmtId="164" fontId="48" fillId="0" borderId="1" xfId="1" applyNumberFormat="1" applyFont="1" applyFill="1" applyBorder="1" applyAlignment="1">
      <alignment horizontal="center" vertical="center"/>
    </xf>
    <xf numFmtId="164" fontId="13" fillId="0" borderId="0" xfId="1" applyNumberFormat="1" applyFont="1" applyFill="1" applyAlignment="1">
      <alignment horizontal="center" vertical="center"/>
    </xf>
    <xf numFmtId="164" fontId="13" fillId="0" borderId="1" xfId="1" applyNumberFormat="1" applyFont="1" applyFill="1" applyBorder="1" applyAlignment="1">
      <alignment horizontal="center" vertical="center"/>
    </xf>
    <xf numFmtId="164" fontId="13" fillId="0" borderId="0" xfId="1" applyNumberFormat="1" applyFont="1" applyFill="1" applyBorder="1" applyAlignment="1">
      <alignment horizontal="center" vertical="center"/>
    </xf>
    <xf numFmtId="164" fontId="48" fillId="0" borderId="0" xfId="1" applyNumberFormat="1" applyFont="1" applyFill="1" applyAlignment="1">
      <alignment horizontal="center" vertical="center"/>
    </xf>
    <xf numFmtId="164" fontId="48" fillId="0" borderId="1" xfId="1" applyNumberFormat="1" applyFont="1" applyFill="1" applyBorder="1" applyAlignment="1">
      <alignment horizontal="center" vertical="center"/>
    </xf>
    <xf numFmtId="164" fontId="13" fillId="0" borderId="0" xfId="1" applyNumberFormat="1" applyFont="1" applyFill="1" applyAlignment="1">
      <alignment horizontal="right" vertical="center"/>
    </xf>
    <xf numFmtId="37" fontId="5" fillId="0" borderId="0" xfId="121" applyNumberFormat="1" applyFont="1" applyFill="1" applyAlignment="1">
      <alignment horizontal="center" vertical="center"/>
    </xf>
    <xf numFmtId="37" fontId="5" fillId="0" borderId="0" xfId="121" applyNumberFormat="1" applyFont="1" applyFill="1" applyBorder="1" applyAlignment="1">
      <alignment horizontal="center" vertical="center"/>
    </xf>
    <xf numFmtId="37" fontId="5" fillId="0" borderId="0" xfId="121" quotePrefix="1" applyNumberFormat="1" applyFont="1" applyFill="1" applyBorder="1" applyAlignment="1">
      <alignment horizontal="center" vertical="center"/>
    </xf>
    <xf numFmtId="37" fontId="3" fillId="0" borderId="0" xfId="121" applyNumberFormat="1" applyFont="1" applyFill="1" applyBorder="1" applyAlignment="1">
      <alignment vertical="center"/>
    </xf>
    <xf numFmtId="37" fontId="3" fillId="0" borderId="0" xfId="121" applyNumberFormat="1" applyFont="1" applyFill="1" applyAlignment="1">
      <alignment horizontal="right" vertical="center"/>
    </xf>
    <xf numFmtId="0" fontId="5" fillId="0" borderId="0" xfId="121" applyFont="1" applyFill="1" applyAlignment="1">
      <alignment horizontal="center" vertical="center"/>
    </xf>
    <xf numFmtId="37" fontId="2" fillId="0" borderId="1" xfId="3" applyNumberFormat="1" applyFont="1" applyFill="1" applyBorder="1" applyAlignment="1">
      <alignment horizontal="center" vertical="center"/>
    </xf>
    <xf numFmtId="37" fontId="2" fillId="0" borderId="0" xfId="3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164" fontId="13" fillId="0" borderId="0" xfId="1" applyNumberFormat="1" applyFont="1" applyFill="1" applyBorder="1" applyAlignment="1">
      <alignment horizontal="center" vertical="center"/>
    </xf>
    <xf numFmtId="180" fontId="3" fillId="0" borderId="4" xfId="0" applyNumberFormat="1" applyFont="1" applyFill="1" applyBorder="1" applyAlignment="1">
      <alignment horizontal="right" vertical="center"/>
    </xf>
    <xf numFmtId="37" fontId="2" fillId="0" borderId="1" xfId="3" applyNumberFormat="1" applyFont="1" applyFill="1" applyBorder="1" applyAlignment="1">
      <alignment horizontal="center" vertical="center"/>
    </xf>
    <xf numFmtId="164" fontId="13" fillId="0" borderId="0" xfId="1" applyNumberFormat="1" applyFont="1" applyFill="1" applyAlignment="1">
      <alignment horizontal="center" vertical="center"/>
    </xf>
    <xf numFmtId="164" fontId="13" fillId="0" borderId="1" xfId="1" applyNumberFormat="1" applyFont="1" applyFill="1" applyBorder="1" applyAlignment="1">
      <alignment horizontal="center" vertical="center"/>
    </xf>
    <xf numFmtId="164" fontId="48" fillId="0" borderId="0" xfId="1" applyNumberFormat="1" applyFont="1" applyFill="1" applyAlignment="1">
      <alignment horizontal="center" vertical="center"/>
    </xf>
    <xf numFmtId="164" fontId="48" fillId="0" borderId="1" xfId="1" applyNumberFormat="1" applyFont="1" applyFill="1" applyBorder="1" applyAlignment="1">
      <alignment horizontal="center" vertical="center"/>
    </xf>
    <xf numFmtId="164" fontId="13" fillId="0" borderId="0" xfId="1" applyNumberFormat="1" applyFont="1" applyFill="1" applyAlignment="1">
      <alignment horizontal="center" vertical="center"/>
    </xf>
    <xf numFmtId="164" fontId="13" fillId="0" borderId="1" xfId="1" applyNumberFormat="1" applyFont="1" applyFill="1" applyBorder="1" applyAlignment="1">
      <alignment horizontal="center" vertical="center"/>
    </xf>
    <xf numFmtId="164" fontId="13" fillId="0" borderId="0" xfId="1" applyNumberFormat="1" applyFont="1" applyFill="1" applyBorder="1" applyAlignment="1">
      <alignment horizontal="center" vertical="center"/>
    </xf>
    <xf numFmtId="164" fontId="48" fillId="0" borderId="0" xfId="1" applyNumberFormat="1" applyFont="1" applyFill="1" applyAlignment="1">
      <alignment horizontal="center" vertical="center"/>
    </xf>
    <xf numFmtId="164" fontId="48" fillId="0" borderId="1" xfId="1" applyNumberFormat="1" applyFont="1" applyFill="1" applyBorder="1" applyAlignment="1">
      <alignment horizontal="center" vertical="center"/>
    </xf>
    <xf numFmtId="37" fontId="2" fillId="0" borderId="1" xfId="3" applyNumberFormat="1" applyFont="1" applyFill="1" applyBorder="1" applyAlignment="1">
      <alignment horizontal="center" vertical="center"/>
    </xf>
    <xf numFmtId="164" fontId="13" fillId="0" borderId="0" xfId="1" applyNumberFormat="1" applyFont="1" applyFill="1" applyAlignment="1">
      <alignment horizontal="center" vertical="center"/>
    </xf>
    <xf numFmtId="164" fontId="46" fillId="0" borderId="1" xfId="1" applyNumberFormat="1" applyFont="1" applyFill="1" applyBorder="1" applyAlignment="1">
      <alignment horizontal="center" vertical="center"/>
    </xf>
    <xf numFmtId="164" fontId="13" fillId="0" borderId="2" xfId="1" applyNumberFormat="1" applyFont="1" applyFill="1" applyBorder="1" applyAlignment="1">
      <alignment horizontal="center" vertical="center"/>
    </xf>
    <xf numFmtId="164" fontId="13" fillId="0" borderId="0" xfId="1" applyNumberFormat="1" applyFont="1" applyFill="1" applyBorder="1" applyAlignment="1">
      <alignment horizontal="center" vertical="center"/>
    </xf>
    <xf numFmtId="164" fontId="13" fillId="0" borderId="1" xfId="1" applyNumberFormat="1" applyFont="1" applyFill="1" applyBorder="1" applyAlignment="1">
      <alignment horizontal="center" vertical="center"/>
    </xf>
    <xf numFmtId="164" fontId="48" fillId="0" borderId="0" xfId="1" applyNumberFormat="1" applyFont="1" applyFill="1" applyAlignment="1">
      <alignment horizontal="center" vertical="center"/>
    </xf>
    <xf numFmtId="164" fontId="47" fillId="0" borderId="1" xfId="1" applyNumberFormat="1" applyFont="1" applyFill="1" applyBorder="1" applyAlignment="1">
      <alignment horizontal="center" vertical="center"/>
    </xf>
    <xf numFmtId="164" fontId="48" fillId="0" borderId="1" xfId="1" applyNumberFormat="1" applyFont="1" applyFill="1" applyBorder="1" applyAlignment="1">
      <alignment horizontal="center" vertical="center"/>
    </xf>
    <xf numFmtId="164" fontId="48" fillId="0" borderId="2" xfId="1" applyNumberFormat="1" applyFont="1" applyFill="1" applyBorder="1" applyAlignment="1">
      <alignment horizontal="center" vertical="center"/>
    </xf>
  </cellXfs>
  <cellStyles count="122">
    <cellStyle name="Comma (0.0)" xfId="4" xr:uid="{00000000-0005-0000-0000-000000000000}"/>
    <cellStyle name="Comma (0.00)" xfId="5" xr:uid="{00000000-0005-0000-0000-000001000000}"/>
    <cellStyle name="Comma (hidden)" xfId="6" xr:uid="{00000000-0005-0000-0000-000002000000}"/>
    <cellStyle name="Comma (index)" xfId="7" xr:uid="{00000000-0005-0000-0000-000003000000}"/>
    <cellStyle name="Comma [0] 2" xfId="8" xr:uid="{00000000-0005-0000-0000-000004000000}"/>
    <cellStyle name="Comma [0] 3" xfId="9" xr:uid="{00000000-0005-0000-0000-000005000000}"/>
    <cellStyle name="Comma [0] 4" xfId="10" xr:uid="{00000000-0005-0000-0000-000006000000}"/>
    <cellStyle name="Comma [0] 5" xfId="11" xr:uid="{00000000-0005-0000-0000-000007000000}"/>
    <cellStyle name="Comma [0] 6" xfId="12" xr:uid="{00000000-0005-0000-0000-000008000000}"/>
    <cellStyle name="Comma [0] 7" xfId="13" xr:uid="{00000000-0005-0000-0000-000009000000}"/>
    <cellStyle name="Comma 15" xfId="14" xr:uid="{00000000-0005-0000-0000-00000A000000}"/>
    <cellStyle name="Comma 2" xfId="15" xr:uid="{00000000-0005-0000-0000-00000B000000}"/>
    <cellStyle name="Comma 2 10" xfId="16" xr:uid="{00000000-0005-0000-0000-00000C000000}"/>
    <cellStyle name="Comma 2 11" xfId="17" xr:uid="{00000000-0005-0000-0000-00000D000000}"/>
    <cellStyle name="Comma 2 2" xfId="18" xr:uid="{00000000-0005-0000-0000-00000E000000}"/>
    <cellStyle name="Comma 2 3" xfId="19" xr:uid="{00000000-0005-0000-0000-00000F000000}"/>
    <cellStyle name="Comma 2 4" xfId="20" xr:uid="{00000000-0005-0000-0000-000010000000}"/>
    <cellStyle name="Comma 2 5" xfId="21" xr:uid="{00000000-0005-0000-0000-000011000000}"/>
    <cellStyle name="Comma 2 6" xfId="22" xr:uid="{00000000-0005-0000-0000-000012000000}"/>
    <cellStyle name="Comma 2 7" xfId="23" xr:uid="{00000000-0005-0000-0000-000013000000}"/>
    <cellStyle name="Comma 2 8" xfId="24" xr:uid="{00000000-0005-0000-0000-000014000000}"/>
    <cellStyle name="Comma 2 9" xfId="25" xr:uid="{00000000-0005-0000-0000-000015000000}"/>
    <cellStyle name="Comma 3" xfId="26" xr:uid="{00000000-0005-0000-0000-000016000000}"/>
    <cellStyle name="Comma 3 2" xfId="27" xr:uid="{00000000-0005-0000-0000-000017000000}"/>
    <cellStyle name="Comma 3 3" xfId="28" xr:uid="{00000000-0005-0000-0000-000018000000}"/>
    <cellStyle name="Comma 3 4" xfId="29" xr:uid="{00000000-0005-0000-0000-000019000000}"/>
    <cellStyle name="Comma 4" xfId="30" xr:uid="{00000000-0005-0000-0000-00001A000000}"/>
    <cellStyle name="Comma 5" xfId="31" xr:uid="{00000000-0005-0000-0000-00001B000000}"/>
    <cellStyle name="Comma 5 2" xfId="32" xr:uid="{00000000-0005-0000-0000-00001C000000}"/>
    <cellStyle name="Comma 6" xfId="33" xr:uid="{00000000-0005-0000-0000-00001D000000}"/>
    <cellStyle name="Comma 7" xfId="34" xr:uid="{00000000-0005-0000-0000-00001E000000}"/>
    <cellStyle name="Comma 8" xfId="35" xr:uid="{00000000-0005-0000-0000-00001F000000}"/>
    <cellStyle name="Comma 9" xfId="36" xr:uid="{00000000-0005-0000-0000-000020000000}"/>
    <cellStyle name="comma zerodec" xfId="37" xr:uid="{00000000-0005-0000-0000-000021000000}"/>
    <cellStyle name="Cover Date" xfId="38" xr:uid="{00000000-0005-0000-0000-000022000000}"/>
    <cellStyle name="Cover Subtitle" xfId="39" xr:uid="{00000000-0005-0000-0000-000023000000}"/>
    <cellStyle name="Cover Title" xfId="40" xr:uid="{00000000-0005-0000-0000-000024000000}"/>
    <cellStyle name="Currency (hidden)" xfId="41" xr:uid="{00000000-0005-0000-0000-000025000000}"/>
    <cellStyle name="Currency1" xfId="42" xr:uid="{00000000-0005-0000-0000-000026000000}"/>
    <cellStyle name="Custom" xfId="43" xr:uid="{00000000-0005-0000-0000-000027000000}"/>
    <cellStyle name="Dollar (zero dec)" xfId="44" xr:uid="{00000000-0005-0000-0000-000028000000}"/>
    <cellStyle name="E&amp;Y House" xfId="45" xr:uid="{00000000-0005-0000-0000-000029000000}"/>
    <cellStyle name="Footer SBILogo1" xfId="46" xr:uid="{00000000-0005-0000-0000-00002A000000}"/>
    <cellStyle name="Footer SBILogo2" xfId="47" xr:uid="{00000000-0005-0000-0000-00002B000000}"/>
    <cellStyle name="Footnote" xfId="48" xr:uid="{00000000-0005-0000-0000-00002C000000}"/>
    <cellStyle name="Footnote Reference" xfId="49" xr:uid="{00000000-0005-0000-0000-00002D000000}"/>
    <cellStyle name="Footnote_BECL WP YE'02" xfId="50" xr:uid="{00000000-0005-0000-0000-00002E000000}"/>
    <cellStyle name="Grey" xfId="51" xr:uid="{00000000-0005-0000-0000-00002F000000}"/>
    <cellStyle name="Header" xfId="52" xr:uid="{00000000-0005-0000-0000-000030000000}"/>
    <cellStyle name="Header Draft Stamp" xfId="53" xr:uid="{00000000-0005-0000-0000-000031000000}"/>
    <cellStyle name="Header_BECL WP YE'02" xfId="54" xr:uid="{00000000-0005-0000-0000-000032000000}"/>
    <cellStyle name="Heading 1 2" xfId="55" xr:uid="{00000000-0005-0000-0000-000033000000}"/>
    <cellStyle name="Heading 1 Above" xfId="56" xr:uid="{00000000-0005-0000-0000-000034000000}"/>
    <cellStyle name="Heading 1+" xfId="57" xr:uid="{00000000-0005-0000-0000-000035000000}"/>
    <cellStyle name="Heading 2 2" xfId="58" xr:uid="{00000000-0005-0000-0000-000036000000}"/>
    <cellStyle name="Heading 2 Below" xfId="59" xr:uid="{00000000-0005-0000-0000-000037000000}"/>
    <cellStyle name="Heading 2+" xfId="60" xr:uid="{00000000-0005-0000-0000-000038000000}"/>
    <cellStyle name="Heading 3 2" xfId="61" xr:uid="{00000000-0005-0000-0000-000039000000}"/>
    <cellStyle name="Heading 3+" xfId="62" xr:uid="{00000000-0005-0000-0000-00003A000000}"/>
    <cellStyle name="Hidden" xfId="63" xr:uid="{00000000-0005-0000-0000-00003B000000}"/>
    <cellStyle name="Input [yellow]" xfId="64" xr:uid="{00000000-0005-0000-0000-00003C000000}"/>
    <cellStyle name="Input [yellow] 2" xfId="65" xr:uid="{00000000-0005-0000-0000-00003D000000}"/>
    <cellStyle name="no dec" xfId="66" xr:uid="{00000000-0005-0000-0000-00003E000000}"/>
    <cellStyle name="Normal" xfId="0" builtinId="0"/>
    <cellStyle name="Normal - Style1" xfId="67" xr:uid="{00000000-0005-0000-0000-000040000000}"/>
    <cellStyle name="Normal 10" xfId="68" xr:uid="{00000000-0005-0000-0000-000041000000}"/>
    <cellStyle name="Normal 10 2" xfId="69" xr:uid="{00000000-0005-0000-0000-000042000000}"/>
    <cellStyle name="Normal 11" xfId="70" xr:uid="{00000000-0005-0000-0000-000043000000}"/>
    <cellStyle name="Normal 12" xfId="71" xr:uid="{00000000-0005-0000-0000-000044000000}"/>
    <cellStyle name="Normal 13" xfId="72" xr:uid="{00000000-0005-0000-0000-000045000000}"/>
    <cellStyle name="Normal 14" xfId="73" xr:uid="{00000000-0005-0000-0000-000046000000}"/>
    <cellStyle name="Normal 15" xfId="74" xr:uid="{00000000-0005-0000-0000-000047000000}"/>
    <cellStyle name="Normal 16" xfId="75" xr:uid="{00000000-0005-0000-0000-000048000000}"/>
    <cellStyle name="Normal 17" xfId="76" xr:uid="{00000000-0005-0000-0000-000049000000}"/>
    <cellStyle name="Normal 18" xfId="77" xr:uid="{00000000-0005-0000-0000-00004A000000}"/>
    <cellStyle name="Normal 2" xfId="1" xr:uid="{00000000-0005-0000-0000-00004B000000}"/>
    <cellStyle name="Normal 2 2" xfId="3" xr:uid="{00000000-0005-0000-0000-00004C000000}"/>
    <cellStyle name="Normal 2 3" xfId="121" xr:uid="{00000000-0005-0000-0000-00004D000000}"/>
    <cellStyle name="Normal 3" xfId="2" xr:uid="{00000000-0005-0000-0000-00004E000000}"/>
    <cellStyle name="Normal 4" xfId="78" xr:uid="{00000000-0005-0000-0000-00004F000000}"/>
    <cellStyle name="Normal 5" xfId="79" xr:uid="{00000000-0005-0000-0000-000050000000}"/>
    <cellStyle name="Normal 6" xfId="80" xr:uid="{00000000-0005-0000-0000-000051000000}"/>
    <cellStyle name="Normal 7" xfId="81" xr:uid="{00000000-0005-0000-0000-000052000000}"/>
    <cellStyle name="Normal 8" xfId="82" xr:uid="{00000000-0005-0000-0000-000053000000}"/>
    <cellStyle name="Normal 9" xfId="83" xr:uid="{00000000-0005-0000-0000-000054000000}"/>
    <cellStyle name="NormalGB" xfId="84" xr:uid="{00000000-0005-0000-0000-000055000000}"/>
    <cellStyle name="Page Number" xfId="85" xr:uid="{00000000-0005-0000-0000-000056000000}"/>
    <cellStyle name="Percent (0%)" xfId="86" xr:uid="{00000000-0005-0000-0000-000057000000}"/>
    <cellStyle name="Percent (0.0%)" xfId="87" xr:uid="{00000000-0005-0000-0000-000058000000}"/>
    <cellStyle name="Percent (0.00%)" xfId="88" xr:uid="{00000000-0005-0000-0000-000059000000}"/>
    <cellStyle name="Percent [2]" xfId="89" xr:uid="{00000000-0005-0000-0000-00005A000000}"/>
    <cellStyle name="Percent 2" xfId="90" xr:uid="{00000000-0005-0000-0000-00005B000000}"/>
    <cellStyle name="Percent 2 2" xfId="91" xr:uid="{00000000-0005-0000-0000-00005C000000}"/>
    <cellStyle name="Percent 3" xfId="92" xr:uid="{00000000-0005-0000-0000-00005D000000}"/>
    <cellStyle name="Percent 4" xfId="93" xr:uid="{00000000-0005-0000-0000-00005E000000}"/>
    <cellStyle name="Percent 5" xfId="94" xr:uid="{00000000-0005-0000-0000-00005F000000}"/>
    <cellStyle name="Quantity" xfId="95" xr:uid="{00000000-0005-0000-0000-000060000000}"/>
    <cellStyle name="Salomon Logo" xfId="96" xr:uid="{00000000-0005-0000-0000-000061000000}"/>
    <cellStyle name="Table Head" xfId="97" xr:uid="{00000000-0005-0000-0000-000062000000}"/>
    <cellStyle name="Table Source" xfId="98" xr:uid="{00000000-0005-0000-0000-000063000000}"/>
    <cellStyle name="Table Text" xfId="99" xr:uid="{00000000-0005-0000-0000-000064000000}"/>
    <cellStyle name="Table Title" xfId="100" xr:uid="{00000000-0005-0000-0000-000065000000}"/>
    <cellStyle name="Table Units" xfId="101" xr:uid="{00000000-0005-0000-0000-000066000000}"/>
    <cellStyle name="Text" xfId="102" xr:uid="{00000000-0005-0000-0000-000067000000}"/>
    <cellStyle name="Text 1" xfId="103" xr:uid="{00000000-0005-0000-0000-000068000000}"/>
    <cellStyle name="Text 2" xfId="104" xr:uid="{00000000-0005-0000-0000-000069000000}"/>
    <cellStyle name="Text Head 1" xfId="105" xr:uid="{00000000-0005-0000-0000-00006A000000}"/>
    <cellStyle name="Text Head 2" xfId="106" xr:uid="{00000000-0005-0000-0000-00006B000000}"/>
    <cellStyle name="Text Indent 1" xfId="107" xr:uid="{00000000-0005-0000-0000-00006C000000}"/>
    <cellStyle name="Text Indent 2" xfId="108" xr:uid="{00000000-0005-0000-0000-00006D000000}"/>
    <cellStyle name="TOC 1" xfId="109" xr:uid="{00000000-0005-0000-0000-00006E000000}"/>
    <cellStyle name="TOC 2" xfId="110" xr:uid="{00000000-0005-0000-0000-00006F000000}"/>
    <cellStyle name="เครื่องหมายจุลภาค_200806_1" xfId="111" xr:uid="{00000000-0005-0000-0000-000070000000}"/>
    <cellStyle name="เชื่อมโยงหลายมิติ" xfId="112" xr:uid="{00000000-0005-0000-0000-000071000000}"/>
    <cellStyle name="ค@ฏ๋_1111D2111DQ2" xfId="113" xr:uid="{00000000-0005-0000-0000-000072000000}"/>
    <cellStyle name="คdคภฆ์[0]_1111D2111DQ2" xfId="114" xr:uid="{00000000-0005-0000-0000-000073000000}"/>
    <cellStyle name="คdคภฆ์_1111D2111DQ1" xfId="115" xr:uid="{00000000-0005-0000-0000-000074000000}"/>
    <cellStyle name="ณfน๔ [0]_Book1" xfId="116" xr:uid="{00000000-0005-0000-0000-000075000000}"/>
    <cellStyle name="ณfน๔_Book1" xfId="117" xr:uid="{00000000-0005-0000-0000-000076000000}"/>
    <cellStyle name="ตามการเชื่อมโยงหลายมิติ" xfId="118" xr:uid="{00000000-0005-0000-0000-000077000000}"/>
    <cellStyle name="ปกติ_2002_TSC_Lead_31.12.2002_Update" xfId="119" xr:uid="{00000000-0005-0000-0000-000078000000}"/>
    <cellStyle name="一般_Book1" xfId="120" xr:uid="{00000000-0005-0000-0000-00007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molwan.Theeravetch\AppData\Local\Microsoft\Windows\INetCache\Content.Outlook\NU0Q3RR0\C164%20-%20BSPLE_YE12'18_AJ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idated"/>
      <sheetName val="The Company Only "/>
      <sheetName val="BS"/>
      <sheetName val="PL"/>
      <sheetName val="Cash flow"/>
    </sheetNames>
    <sheetDataSet>
      <sheetData sheetId="0" refreshError="1"/>
      <sheetData sheetId="1" refreshError="1"/>
      <sheetData sheetId="2" refreshError="1">
        <row r="62">
          <cell r="F62">
            <v>4554643575</v>
          </cell>
          <cell r="J62">
            <v>4554643575</v>
          </cell>
        </row>
        <row r="63">
          <cell r="F63">
            <v>3386400546</v>
          </cell>
          <cell r="J63">
            <v>3386400546</v>
          </cell>
        </row>
        <row r="66">
          <cell r="F66">
            <v>511111587</v>
          </cell>
          <cell r="J66">
            <v>511111587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P95"/>
  <sheetViews>
    <sheetView showGridLines="0" view="pageBreakPreview" zoomScale="80" zoomScaleNormal="100" zoomScaleSheetLayoutView="80" workbookViewId="0">
      <selection activeCell="H12" sqref="H12"/>
    </sheetView>
  </sheetViews>
  <sheetFormatPr defaultColWidth="6.42578125" defaultRowHeight="21.75" customHeight="1"/>
  <cols>
    <col min="1" max="1" width="51.7109375" style="59" customWidth="1"/>
    <col min="2" max="2" width="10.28515625" style="59" customWidth="1"/>
    <col min="3" max="3" width="1.7109375" style="61" customWidth="1"/>
    <col min="4" max="4" width="13.7109375" style="61" customWidth="1"/>
    <col min="5" max="5" width="1.28515625" style="61" customWidth="1"/>
    <col min="6" max="6" width="13.7109375" style="61" customWidth="1"/>
    <col min="7" max="7" width="1.28515625" style="61" customWidth="1"/>
    <col min="8" max="8" width="13.7109375" style="61" customWidth="1"/>
    <col min="9" max="9" width="1.28515625" style="61" customWidth="1"/>
    <col min="10" max="10" width="13.7109375" style="61" customWidth="1"/>
    <col min="11" max="248" width="10.7109375" style="59" customWidth="1"/>
    <col min="249" max="249" width="35.7109375" style="59" customWidth="1"/>
    <col min="250" max="250" width="6.42578125" style="59"/>
    <col min="251" max="251" width="39.28515625" style="59" customWidth="1"/>
    <col min="252" max="252" width="7.5703125" style="59" customWidth="1"/>
    <col min="253" max="253" width="1.7109375" style="59" customWidth="1"/>
    <col min="254" max="254" width="13.7109375" style="59" customWidth="1"/>
    <col min="255" max="255" width="1.28515625" style="59" customWidth="1"/>
    <col min="256" max="256" width="13.7109375" style="59" customWidth="1"/>
    <col min="257" max="257" width="1.28515625" style="59" customWidth="1"/>
    <col min="258" max="258" width="13.7109375" style="59" customWidth="1"/>
    <col min="259" max="259" width="1.28515625" style="59" customWidth="1"/>
    <col min="260" max="260" width="13.7109375" style="59" customWidth="1"/>
    <col min="261" max="261" width="1.28515625" style="59" customWidth="1"/>
    <col min="262" max="262" width="13.7109375" style="59" customWidth="1"/>
    <col min="263" max="263" width="1.28515625" style="59" customWidth="1"/>
    <col min="264" max="264" width="13.7109375" style="59" customWidth="1"/>
    <col min="265" max="504" width="10.7109375" style="59" customWidth="1"/>
    <col min="505" max="505" width="35.7109375" style="59" customWidth="1"/>
    <col min="506" max="506" width="6.42578125" style="59"/>
    <col min="507" max="507" width="39.28515625" style="59" customWidth="1"/>
    <col min="508" max="508" width="7.5703125" style="59" customWidth="1"/>
    <col min="509" max="509" width="1.7109375" style="59" customWidth="1"/>
    <col min="510" max="510" width="13.7109375" style="59" customWidth="1"/>
    <col min="511" max="511" width="1.28515625" style="59" customWidth="1"/>
    <col min="512" max="512" width="13.7109375" style="59" customWidth="1"/>
    <col min="513" max="513" width="1.28515625" style="59" customWidth="1"/>
    <col min="514" max="514" width="13.7109375" style="59" customWidth="1"/>
    <col min="515" max="515" width="1.28515625" style="59" customWidth="1"/>
    <col min="516" max="516" width="13.7109375" style="59" customWidth="1"/>
    <col min="517" max="517" width="1.28515625" style="59" customWidth="1"/>
    <col min="518" max="518" width="13.7109375" style="59" customWidth="1"/>
    <col min="519" max="519" width="1.28515625" style="59" customWidth="1"/>
    <col min="520" max="520" width="13.7109375" style="59" customWidth="1"/>
    <col min="521" max="760" width="10.7109375" style="59" customWidth="1"/>
    <col min="761" max="761" width="35.7109375" style="59" customWidth="1"/>
    <col min="762" max="762" width="6.42578125" style="59"/>
    <col min="763" max="763" width="39.28515625" style="59" customWidth="1"/>
    <col min="764" max="764" width="7.5703125" style="59" customWidth="1"/>
    <col min="765" max="765" width="1.7109375" style="59" customWidth="1"/>
    <col min="766" max="766" width="13.7109375" style="59" customWidth="1"/>
    <col min="767" max="767" width="1.28515625" style="59" customWidth="1"/>
    <col min="768" max="768" width="13.7109375" style="59" customWidth="1"/>
    <col min="769" max="769" width="1.28515625" style="59" customWidth="1"/>
    <col min="770" max="770" width="13.7109375" style="59" customWidth="1"/>
    <col min="771" max="771" width="1.28515625" style="59" customWidth="1"/>
    <col min="772" max="772" width="13.7109375" style="59" customWidth="1"/>
    <col min="773" max="773" width="1.28515625" style="59" customWidth="1"/>
    <col min="774" max="774" width="13.7109375" style="59" customWidth="1"/>
    <col min="775" max="775" width="1.28515625" style="59" customWidth="1"/>
    <col min="776" max="776" width="13.7109375" style="59" customWidth="1"/>
    <col min="777" max="1016" width="10.7109375" style="59" customWidth="1"/>
    <col min="1017" max="1017" width="35.7109375" style="59" customWidth="1"/>
    <col min="1018" max="1018" width="6.42578125" style="59"/>
    <col min="1019" max="1019" width="39.28515625" style="59" customWidth="1"/>
    <col min="1020" max="1020" width="7.5703125" style="59" customWidth="1"/>
    <col min="1021" max="1021" width="1.7109375" style="59" customWidth="1"/>
    <col min="1022" max="1022" width="13.7109375" style="59" customWidth="1"/>
    <col min="1023" max="1023" width="1.28515625" style="59" customWidth="1"/>
    <col min="1024" max="1024" width="13.7109375" style="59" customWidth="1"/>
    <col min="1025" max="1025" width="1.28515625" style="59" customWidth="1"/>
    <col min="1026" max="1026" width="13.7109375" style="59" customWidth="1"/>
    <col min="1027" max="1027" width="1.28515625" style="59" customWidth="1"/>
    <col min="1028" max="1028" width="13.7109375" style="59" customWidth="1"/>
    <col min="1029" max="1029" width="1.28515625" style="59" customWidth="1"/>
    <col min="1030" max="1030" width="13.7109375" style="59" customWidth="1"/>
    <col min="1031" max="1031" width="1.28515625" style="59" customWidth="1"/>
    <col min="1032" max="1032" width="13.7109375" style="59" customWidth="1"/>
    <col min="1033" max="1272" width="10.7109375" style="59" customWidth="1"/>
    <col min="1273" max="1273" width="35.7109375" style="59" customWidth="1"/>
    <col min="1274" max="1274" width="6.42578125" style="59"/>
    <col min="1275" max="1275" width="39.28515625" style="59" customWidth="1"/>
    <col min="1276" max="1276" width="7.5703125" style="59" customWidth="1"/>
    <col min="1277" max="1277" width="1.7109375" style="59" customWidth="1"/>
    <col min="1278" max="1278" width="13.7109375" style="59" customWidth="1"/>
    <col min="1279" max="1279" width="1.28515625" style="59" customWidth="1"/>
    <col min="1280" max="1280" width="13.7109375" style="59" customWidth="1"/>
    <col min="1281" max="1281" width="1.28515625" style="59" customWidth="1"/>
    <col min="1282" max="1282" width="13.7109375" style="59" customWidth="1"/>
    <col min="1283" max="1283" width="1.28515625" style="59" customWidth="1"/>
    <col min="1284" max="1284" width="13.7109375" style="59" customWidth="1"/>
    <col min="1285" max="1285" width="1.28515625" style="59" customWidth="1"/>
    <col min="1286" max="1286" width="13.7109375" style="59" customWidth="1"/>
    <col min="1287" max="1287" width="1.28515625" style="59" customWidth="1"/>
    <col min="1288" max="1288" width="13.7109375" style="59" customWidth="1"/>
    <col min="1289" max="1528" width="10.7109375" style="59" customWidth="1"/>
    <col min="1529" max="1529" width="35.7109375" style="59" customWidth="1"/>
    <col min="1530" max="1530" width="6.42578125" style="59"/>
    <col min="1531" max="1531" width="39.28515625" style="59" customWidth="1"/>
    <col min="1532" max="1532" width="7.5703125" style="59" customWidth="1"/>
    <col min="1533" max="1533" width="1.7109375" style="59" customWidth="1"/>
    <col min="1534" max="1534" width="13.7109375" style="59" customWidth="1"/>
    <col min="1535" max="1535" width="1.28515625" style="59" customWidth="1"/>
    <col min="1536" max="1536" width="13.7109375" style="59" customWidth="1"/>
    <col min="1537" max="1537" width="1.28515625" style="59" customWidth="1"/>
    <col min="1538" max="1538" width="13.7109375" style="59" customWidth="1"/>
    <col min="1539" max="1539" width="1.28515625" style="59" customWidth="1"/>
    <col min="1540" max="1540" width="13.7109375" style="59" customWidth="1"/>
    <col min="1541" max="1541" width="1.28515625" style="59" customWidth="1"/>
    <col min="1542" max="1542" width="13.7109375" style="59" customWidth="1"/>
    <col min="1543" max="1543" width="1.28515625" style="59" customWidth="1"/>
    <col min="1544" max="1544" width="13.7109375" style="59" customWidth="1"/>
    <col min="1545" max="1784" width="10.7109375" style="59" customWidth="1"/>
    <col min="1785" max="1785" width="35.7109375" style="59" customWidth="1"/>
    <col min="1786" max="1786" width="6.42578125" style="59"/>
    <col min="1787" max="1787" width="39.28515625" style="59" customWidth="1"/>
    <col min="1788" max="1788" width="7.5703125" style="59" customWidth="1"/>
    <col min="1789" max="1789" width="1.7109375" style="59" customWidth="1"/>
    <col min="1790" max="1790" width="13.7109375" style="59" customWidth="1"/>
    <col min="1791" max="1791" width="1.28515625" style="59" customWidth="1"/>
    <col min="1792" max="1792" width="13.7109375" style="59" customWidth="1"/>
    <col min="1793" max="1793" width="1.28515625" style="59" customWidth="1"/>
    <col min="1794" max="1794" width="13.7109375" style="59" customWidth="1"/>
    <col min="1795" max="1795" width="1.28515625" style="59" customWidth="1"/>
    <col min="1796" max="1796" width="13.7109375" style="59" customWidth="1"/>
    <col min="1797" max="1797" width="1.28515625" style="59" customWidth="1"/>
    <col min="1798" max="1798" width="13.7109375" style="59" customWidth="1"/>
    <col min="1799" max="1799" width="1.28515625" style="59" customWidth="1"/>
    <col min="1800" max="1800" width="13.7109375" style="59" customWidth="1"/>
    <col min="1801" max="2040" width="10.7109375" style="59" customWidth="1"/>
    <col min="2041" max="2041" width="35.7109375" style="59" customWidth="1"/>
    <col min="2042" max="2042" width="6.42578125" style="59"/>
    <col min="2043" max="2043" width="39.28515625" style="59" customWidth="1"/>
    <col min="2044" max="2044" width="7.5703125" style="59" customWidth="1"/>
    <col min="2045" max="2045" width="1.7109375" style="59" customWidth="1"/>
    <col min="2046" max="2046" width="13.7109375" style="59" customWidth="1"/>
    <col min="2047" max="2047" width="1.28515625" style="59" customWidth="1"/>
    <col min="2048" max="2048" width="13.7109375" style="59" customWidth="1"/>
    <col min="2049" max="2049" width="1.28515625" style="59" customWidth="1"/>
    <col min="2050" max="2050" width="13.7109375" style="59" customWidth="1"/>
    <col min="2051" max="2051" width="1.28515625" style="59" customWidth="1"/>
    <col min="2052" max="2052" width="13.7109375" style="59" customWidth="1"/>
    <col min="2053" max="2053" width="1.28515625" style="59" customWidth="1"/>
    <col min="2054" max="2054" width="13.7109375" style="59" customWidth="1"/>
    <col min="2055" max="2055" width="1.28515625" style="59" customWidth="1"/>
    <col min="2056" max="2056" width="13.7109375" style="59" customWidth="1"/>
    <col min="2057" max="2296" width="10.7109375" style="59" customWidth="1"/>
    <col min="2297" max="2297" width="35.7109375" style="59" customWidth="1"/>
    <col min="2298" max="2298" width="6.42578125" style="59"/>
    <col min="2299" max="2299" width="39.28515625" style="59" customWidth="1"/>
    <col min="2300" max="2300" width="7.5703125" style="59" customWidth="1"/>
    <col min="2301" max="2301" width="1.7109375" style="59" customWidth="1"/>
    <col min="2302" max="2302" width="13.7109375" style="59" customWidth="1"/>
    <col min="2303" max="2303" width="1.28515625" style="59" customWidth="1"/>
    <col min="2304" max="2304" width="13.7109375" style="59" customWidth="1"/>
    <col min="2305" max="2305" width="1.28515625" style="59" customWidth="1"/>
    <col min="2306" max="2306" width="13.7109375" style="59" customWidth="1"/>
    <col min="2307" max="2307" width="1.28515625" style="59" customWidth="1"/>
    <col min="2308" max="2308" width="13.7109375" style="59" customWidth="1"/>
    <col min="2309" max="2309" width="1.28515625" style="59" customWidth="1"/>
    <col min="2310" max="2310" width="13.7109375" style="59" customWidth="1"/>
    <col min="2311" max="2311" width="1.28515625" style="59" customWidth="1"/>
    <col min="2312" max="2312" width="13.7109375" style="59" customWidth="1"/>
    <col min="2313" max="2552" width="10.7109375" style="59" customWidth="1"/>
    <col min="2553" max="2553" width="35.7109375" style="59" customWidth="1"/>
    <col min="2554" max="2554" width="6.42578125" style="59"/>
    <col min="2555" max="2555" width="39.28515625" style="59" customWidth="1"/>
    <col min="2556" max="2556" width="7.5703125" style="59" customWidth="1"/>
    <col min="2557" max="2557" width="1.7109375" style="59" customWidth="1"/>
    <col min="2558" max="2558" width="13.7109375" style="59" customWidth="1"/>
    <col min="2559" max="2559" width="1.28515625" style="59" customWidth="1"/>
    <col min="2560" max="2560" width="13.7109375" style="59" customWidth="1"/>
    <col min="2561" max="2561" width="1.28515625" style="59" customWidth="1"/>
    <col min="2562" max="2562" width="13.7109375" style="59" customWidth="1"/>
    <col min="2563" max="2563" width="1.28515625" style="59" customWidth="1"/>
    <col min="2564" max="2564" width="13.7109375" style="59" customWidth="1"/>
    <col min="2565" max="2565" width="1.28515625" style="59" customWidth="1"/>
    <col min="2566" max="2566" width="13.7109375" style="59" customWidth="1"/>
    <col min="2567" max="2567" width="1.28515625" style="59" customWidth="1"/>
    <col min="2568" max="2568" width="13.7109375" style="59" customWidth="1"/>
    <col min="2569" max="2808" width="10.7109375" style="59" customWidth="1"/>
    <col min="2809" max="2809" width="35.7109375" style="59" customWidth="1"/>
    <col min="2810" max="2810" width="6.42578125" style="59"/>
    <col min="2811" max="2811" width="39.28515625" style="59" customWidth="1"/>
    <col min="2812" max="2812" width="7.5703125" style="59" customWidth="1"/>
    <col min="2813" max="2813" width="1.7109375" style="59" customWidth="1"/>
    <col min="2814" max="2814" width="13.7109375" style="59" customWidth="1"/>
    <col min="2815" max="2815" width="1.28515625" style="59" customWidth="1"/>
    <col min="2816" max="2816" width="13.7109375" style="59" customWidth="1"/>
    <col min="2817" max="2817" width="1.28515625" style="59" customWidth="1"/>
    <col min="2818" max="2818" width="13.7109375" style="59" customWidth="1"/>
    <col min="2819" max="2819" width="1.28515625" style="59" customWidth="1"/>
    <col min="2820" max="2820" width="13.7109375" style="59" customWidth="1"/>
    <col min="2821" max="2821" width="1.28515625" style="59" customWidth="1"/>
    <col min="2822" max="2822" width="13.7109375" style="59" customWidth="1"/>
    <col min="2823" max="2823" width="1.28515625" style="59" customWidth="1"/>
    <col min="2824" max="2824" width="13.7109375" style="59" customWidth="1"/>
    <col min="2825" max="3064" width="10.7109375" style="59" customWidth="1"/>
    <col min="3065" max="3065" width="35.7109375" style="59" customWidth="1"/>
    <col min="3066" max="3066" width="6.42578125" style="59"/>
    <col min="3067" max="3067" width="39.28515625" style="59" customWidth="1"/>
    <col min="3068" max="3068" width="7.5703125" style="59" customWidth="1"/>
    <col min="3069" max="3069" width="1.7109375" style="59" customWidth="1"/>
    <col min="3070" max="3070" width="13.7109375" style="59" customWidth="1"/>
    <col min="3071" max="3071" width="1.28515625" style="59" customWidth="1"/>
    <col min="3072" max="3072" width="13.7109375" style="59" customWidth="1"/>
    <col min="3073" max="3073" width="1.28515625" style="59" customWidth="1"/>
    <col min="3074" max="3074" width="13.7109375" style="59" customWidth="1"/>
    <col min="3075" max="3075" width="1.28515625" style="59" customWidth="1"/>
    <col min="3076" max="3076" width="13.7109375" style="59" customWidth="1"/>
    <col min="3077" max="3077" width="1.28515625" style="59" customWidth="1"/>
    <col min="3078" max="3078" width="13.7109375" style="59" customWidth="1"/>
    <col min="3079" max="3079" width="1.28515625" style="59" customWidth="1"/>
    <col min="3080" max="3080" width="13.7109375" style="59" customWidth="1"/>
    <col min="3081" max="3320" width="10.7109375" style="59" customWidth="1"/>
    <col min="3321" max="3321" width="35.7109375" style="59" customWidth="1"/>
    <col min="3322" max="3322" width="6.42578125" style="59"/>
    <col min="3323" max="3323" width="39.28515625" style="59" customWidth="1"/>
    <col min="3324" max="3324" width="7.5703125" style="59" customWidth="1"/>
    <col min="3325" max="3325" width="1.7109375" style="59" customWidth="1"/>
    <col min="3326" max="3326" width="13.7109375" style="59" customWidth="1"/>
    <col min="3327" max="3327" width="1.28515625" style="59" customWidth="1"/>
    <col min="3328" max="3328" width="13.7109375" style="59" customWidth="1"/>
    <col min="3329" max="3329" width="1.28515625" style="59" customWidth="1"/>
    <col min="3330" max="3330" width="13.7109375" style="59" customWidth="1"/>
    <col min="3331" max="3331" width="1.28515625" style="59" customWidth="1"/>
    <col min="3332" max="3332" width="13.7109375" style="59" customWidth="1"/>
    <col min="3333" max="3333" width="1.28515625" style="59" customWidth="1"/>
    <col min="3334" max="3334" width="13.7109375" style="59" customWidth="1"/>
    <col min="3335" max="3335" width="1.28515625" style="59" customWidth="1"/>
    <col min="3336" max="3336" width="13.7109375" style="59" customWidth="1"/>
    <col min="3337" max="3576" width="10.7109375" style="59" customWidth="1"/>
    <col min="3577" max="3577" width="35.7109375" style="59" customWidth="1"/>
    <col min="3578" max="3578" width="6.42578125" style="59"/>
    <col min="3579" max="3579" width="39.28515625" style="59" customWidth="1"/>
    <col min="3580" max="3580" width="7.5703125" style="59" customWidth="1"/>
    <col min="3581" max="3581" width="1.7109375" style="59" customWidth="1"/>
    <col min="3582" max="3582" width="13.7109375" style="59" customWidth="1"/>
    <col min="3583" max="3583" width="1.28515625" style="59" customWidth="1"/>
    <col min="3584" max="3584" width="13.7109375" style="59" customWidth="1"/>
    <col min="3585" max="3585" width="1.28515625" style="59" customWidth="1"/>
    <col min="3586" max="3586" width="13.7109375" style="59" customWidth="1"/>
    <col min="3587" max="3587" width="1.28515625" style="59" customWidth="1"/>
    <col min="3588" max="3588" width="13.7109375" style="59" customWidth="1"/>
    <col min="3589" max="3589" width="1.28515625" style="59" customWidth="1"/>
    <col min="3590" max="3590" width="13.7109375" style="59" customWidth="1"/>
    <col min="3591" max="3591" width="1.28515625" style="59" customWidth="1"/>
    <col min="3592" max="3592" width="13.7109375" style="59" customWidth="1"/>
    <col min="3593" max="3832" width="10.7109375" style="59" customWidth="1"/>
    <col min="3833" max="3833" width="35.7109375" style="59" customWidth="1"/>
    <col min="3834" max="3834" width="6.42578125" style="59"/>
    <col min="3835" max="3835" width="39.28515625" style="59" customWidth="1"/>
    <col min="3836" max="3836" width="7.5703125" style="59" customWidth="1"/>
    <col min="3837" max="3837" width="1.7109375" style="59" customWidth="1"/>
    <col min="3838" max="3838" width="13.7109375" style="59" customWidth="1"/>
    <col min="3839" max="3839" width="1.28515625" style="59" customWidth="1"/>
    <col min="3840" max="3840" width="13.7109375" style="59" customWidth="1"/>
    <col min="3841" max="3841" width="1.28515625" style="59" customWidth="1"/>
    <col min="3842" max="3842" width="13.7109375" style="59" customWidth="1"/>
    <col min="3843" max="3843" width="1.28515625" style="59" customWidth="1"/>
    <col min="3844" max="3844" width="13.7109375" style="59" customWidth="1"/>
    <col min="3845" max="3845" width="1.28515625" style="59" customWidth="1"/>
    <col min="3846" max="3846" width="13.7109375" style="59" customWidth="1"/>
    <col min="3847" max="3847" width="1.28515625" style="59" customWidth="1"/>
    <col min="3848" max="3848" width="13.7109375" style="59" customWidth="1"/>
    <col min="3849" max="4088" width="10.7109375" style="59" customWidth="1"/>
    <col min="4089" max="4089" width="35.7109375" style="59" customWidth="1"/>
    <col min="4090" max="4090" width="6.42578125" style="59"/>
    <col min="4091" max="4091" width="39.28515625" style="59" customWidth="1"/>
    <col min="4092" max="4092" width="7.5703125" style="59" customWidth="1"/>
    <col min="4093" max="4093" width="1.7109375" style="59" customWidth="1"/>
    <col min="4094" max="4094" width="13.7109375" style="59" customWidth="1"/>
    <col min="4095" max="4095" width="1.28515625" style="59" customWidth="1"/>
    <col min="4096" max="4096" width="13.7109375" style="59" customWidth="1"/>
    <col min="4097" max="4097" width="1.28515625" style="59" customWidth="1"/>
    <col min="4098" max="4098" width="13.7109375" style="59" customWidth="1"/>
    <col min="4099" max="4099" width="1.28515625" style="59" customWidth="1"/>
    <col min="4100" max="4100" width="13.7109375" style="59" customWidth="1"/>
    <col min="4101" max="4101" width="1.28515625" style="59" customWidth="1"/>
    <col min="4102" max="4102" width="13.7109375" style="59" customWidth="1"/>
    <col min="4103" max="4103" width="1.28515625" style="59" customWidth="1"/>
    <col min="4104" max="4104" width="13.7109375" style="59" customWidth="1"/>
    <col min="4105" max="4344" width="10.7109375" style="59" customWidth="1"/>
    <col min="4345" max="4345" width="35.7109375" style="59" customWidth="1"/>
    <col min="4346" max="4346" width="6.42578125" style="59"/>
    <col min="4347" max="4347" width="39.28515625" style="59" customWidth="1"/>
    <col min="4348" max="4348" width="7.5703125" style="59" customWidth="1"/>
    <col min="4349" max="4349" width="1.7109375" style="59" customWidth="1"/>
    <col min="4350" max="4350" width="13.7109375" style="59" customWidth="1"/>
    <col min="4351" max="4351" width="1.28515625" style="59" customWidth="1"/>
    <col min="4352" max="4352" width="13.7109375" style="59" customWidth="1"/>
    <col min="4353" max="4353" width="1.28515625" style="59" customWidth="1"/>
    <col min="4354" max="4354" width="13.7109375" style="59" customWidth="1"/>
    <col min="4355" max="4355" width="1.28515625" style="59" customWidth="1"/>
    <col min="4356" max="4356" width="13.7109375" style="59" customWidth="1"/>
    <col min="4357" max="4357" width="1.28515625" style="59" customWidth="1"/>
    <col min="4358" max="4358" width="13.7109375" style="59" customWidth="1"/>
    <col min="4359" max="4359" width="1.28515625" style="59" customWidth="1"/>
    <col min="4360" max="4360" width="13.7109375" style="59" customWidth="1"/>
    <col min="4361" max="4600" width="10.7109375" style="59" customWidth="1"/>
    <col min="4601" max="4601" width="35.7109375" style="59" customWidth="1"/>
    <col min="4602" max="4602" width="6.42578125" style="59"/>
    <col min="4603" max="4603" width="39.28515625" style="59" customWidth="1"/>
    <col min="4604" max="4604" width="7.5703125" style="59" customWidth="1"/>
    <col min="4605" max="4605" width="1.7109375" style="59" customWidth="1"/>
    <col min="4606" max="4606" width="13.7109375" style="59" customWidth="1"/>
    <col min="4607" max="4607" width="1.28515625" style="59" customWidth="1"/>
    <col min="4608" max="4608" width="13.7109375" style="59" customWidth="1"/>
    <col min="4609" max="4609" width="1.28515625" style="59" customWidth="1"/>
    <col min="4610" max="4610" width="13.7109375" style="59" customWidth="1"/>
    <col min="4611" max="4611" width="1.28515625" style="59" customWidth="1"/>
    <col min="4612" max="4612" width="13.7109375" style="59" customWidth="1"/>
    <col min="4613" max="4613" width="1.28515625" style="59" customWidth="1"/>
    <col min="4614" max="4614" width="13.7109375" style="59" customWidth="1"/>
    <col min="4615" max="4615" width="1.28515625" style="59" customWidth="1"/>
    <col min="4616" max="4616" width="13.7109375" style="59" customWidth="1"/>
    <col min="4617" max="4856" width="10.7109375" style="59" customWidth="1"/>
    <col min="4857" max="4857" width="35.7109375" style="59" customWidth="1"/>
    <col min="4858" max="4858" width="6.42578125" style="59"/>
    <col min="4859" max="4859" width="39.28515625" style="59" customWidth="1"/>
    <col min="4860" max="4860" width="7.5703125" style="59" customWidth="1"/>
    <col min="4861" max="4861" width="1.7109375" style="59" customWidth="1"/>
    <col min="4862" max="4862" width="13.7109375" style="59" customWidth="1"/>
    <col min="4863" max="4863" width="1.28515625" style="59" customWidth="1"/>
    <col min="4864" max="4864" width="13.7109375" style="59" customWidth="1"/>
    <col min="4865" max="4865" width="1.28515625" style="59" customWidth="1"/>
    <col min="4866" max="4866" width="13.7109375" style="59" customWidth="1"/>
    <col min="4867" max="4867" width="1.28515625" style="59" customWidth="1"/>
    <col min="4868" max="4868" width="13.7109375" style="59" customWidth="1"/>
    <col min="4869" max="4869" width="1.28515625" style="59" customWidth="1"/>
    <col min="4870" max="4870" width="13.7109375" style="59" customWidth="1"/>
    <col min="4871" max="4871" width="1.28515625" style="59" customWidth="1"/>
    <col min="4872" max="4872" width="13.7109375" style="59" customWidth="1"/>
    <col min="4873" max="5112" width="10.7109375" style="59" customWidth="1"/>
    <col min="5113" max="5113" width="35.7109375" style="59" customWidth="1"/>
    <col min="5114" max="5114" width="6.42578125" style="59"/>
    <col min="5115" max="5115" width="39.28515625" style="59" customWidth="1"/>
    <col min="5116" max="5116" width="7.5703125" style="59" customWidth="1"/>
    <col min="5117" max="5117" width="1.7109375" style="59" customWidth="1"/>
    <col min="5118" max="5118" width="13.7109375" style="59" customWidth="1"/>
    <col min="5119" max="5119" width="1.28515625" style="59" customWidth="1"/>
    <col min="5120" max="5120" width="13.7109375" style="59" customWidth="1"/>
    <col min="5121" max="5121" width="1.28515625" style="59" customWidth="1"/>
    <col min="5122" max="5122" width="13.7109375" style="59" customWidth="1"/>
    <col min="5123" max="5123" width="1.28515625" style="59" customWidth="1"/>
    <col min="5124" max="5124" width="13.7109375" style="59" customWidth="1"/>
    <col min="5125" max="5125" width="1.28515625" style="59" customWidth="1"/>
    <col min="5126" max="5126" width="13.7109375" style="59" customWidth="1"/>
    <col min="5127" max="5127" width="1.28515625" style="59" customWidth="1"/>
    <col min="5128" max="5128" width="13.7109375" style="59" customWidth="1"/>
    <col min="5129" max="5368" width="10.7109375" style="59" customWidth="1"/>
    <col min="5369" max="5369" width="35.7109375" style="59" customWidth="1"/>
    <col min="5370" max="5370" width="6.42578125" style="59"/>
    <col min="5371" max="5371" width="39.28515625" style="59" customWidth="1"/>
    <col min="5372" max="5372" width="7.5703125" style="59" customWidth="1"/>
    <col min="5373" max="5373" width="1.7109375" style="59" customWidth="1"/>
    <col min="5374" max="5374" width="13.7109375" style="59" customWidth="1"/>
    <col min="5375" max="5375" width="1.28515625" style="59" customWidth="1"/>
    <col min="5376" max="5376" width="13.7109375" style="59" customWidth="1"/>
    <col min="5377" max="5377" width="1.28515625" style="59" customWidth="1"/>
    <col min="5378" max="5378" width="13.7109375" style="59" customWidth="1"/>
    <col min="5379" max="5379" width="1.28515625" style="59" customWidth="1"/>
    <col min="5380" max="5380" width="13.7109375" style="59" customWidth="1"/>
    <col min="5381" max="5381" width="1.28515625" style="59" customWidth="1"/>
    <col min="5382" max="5382" width="13.7109375" style="59" customWidth="1"/>
    <col min="5383" max="5383" width="1.28515625" style="59" customWidth="1"/>
    <col min="5384" max="5384" width="13.7109375" style="59" customWidth="1"/>
    <col min="5385" max="5624" width="10.7109375" style="59" customWidth="1"/>
    <col min="5625" max="5625" width="35.7109375" style="59" customWidth="1"/>
    <col min="5626" max="5626" width="6.42578125" style="59"/>
    <col min="5627" max="5627" width="39.28515625" style="59" customWidth="1"/>
    <col min="5628" max="5628" width="7.5703125" style="59" customWidth="1"/>
    <col min="5629" max="5629" width="1.7109375" style="59" customWidth="1"/>
    <col min="5630" max="5630" width="13.7109375" style="59" customWidth="1"/>
    <col min="5631" max="5631" width="1.28515625" style="59" customWidth="1"/>
    <col min="5632" max="5632" width="13.7109375" style="59" customWidth="1"/>
    <col min="5633" max="5633" width="1.28515625" style="59" customWidth="1"/>
    <col min="5634" max="5634" width="13.7109375" style="59" customWidth="1"/>
    <col min="5635" max="5635" width="1.28515625" style="59" customWidth="1"/>
    <col min="5636" max="5636" width="13.7109375" style="59" customWidth="1"/>
    <col min="5637" max="5637" width="1.28515625" style="59" customWidth="1"/>
    <col min="5638" max="5638" width="13.7109375" style="59" customWidth="1"/>
    <col min="5639" max="5639" width="1.28515625" style="59" customWidth="1"/>
    <col min="5640" max="5640" width="13.7109375" style="59" customWidth="1"/>
    <col min="5641" max="5880" width="10.7109375" style="59" customWidth="1"/>
    <col min="5881" max="5881" width="35.7109375" style="59" customWidth="1"/>
    <col min="5882" max="5882" width="6.42578125" style="59"/>
    <col min="5883" max="5883" width="39.28515625" style="59" customWidth="1"/>
    <col min="5884" max="5884" width="7.5703125" style="59" customWidth="1"/>
    <col min="5885" max="5885" width="1.7109375" style="59" customWidth="1"/>
    <col min="5886" max="5886" width="13.7109375" style="59" customWidth="1"/>
    <col min="5887" max="5887" width="1.28515625" style="59" customWidth="1"/>
    <col min="5888" max="5888" width="13.7109375" style="59" customWidth="1"/>
    <col min="5889" max="5889" width="1.28515625" style="59" customWidth="1"/>
    <col min="5890" max="5890" width="13.7109375" style="59" customWidth="1"/>
    <col min="5891" max="5891" width="1.28515625" style="59" customWidth="1"/>
    <col min="5892" max="5892" width="13.7109375" style="59" customWidth="1"/>
    <col min="5893" max="5893" width="1.28515625" style="59" customWidth="1"/>
    <col min="5894" max="5894" width="13.7109375" style="59" customWidth="1"/>
    <col min="5895" max="5895" width="1.28515625" style="59" customWidth="1"/>
    <col min="5896" max="5896" width="13.7109375" style="59" customWidth="1"/>
    <col min="5897" max="6136" width="10.7109375" style="59" customWidth="1"/>
    <col min="6137" max="6137" width="35.7109375" style="59" customWidth="1"/>
    <col min="6138" max="6138" width="6.42578125" style="59"/>
    <col min="6139" max="6139" width="39.28515625" style="59" customWidth="1"/>
    <col min="6140" max="6140" width="7.5703125" style="59" customWidth="1"/>
    <col min="6141" max="6141" width="1.7109375" style="59" customWidth="1"/>
    <col min="6142" max="6142" width="13.7109375" style="59" customWidth="1"/>
    <col min="6143" max="6143" width="1.28515625" style="59" customWidth="1"/>
    <col min="6144" max="6144" width="13.7109375" style="59" customWidth="1"/>
    <col min="6145" max="6145" width="1.28515625" style="59" customWidth="1"/>
    <col min="6146" max="6146" width="13.7109375" style="59" customWidth="1"/>
    <col min="6147" max="6147" width="1.28515625" style="59" customWidth="1"/>
    <col min="6148" max="6148" width="13.7109375" style="59" customWidth="1"/>
    <col min="6149" max="6149" width="1.28515625" style="59" customWidth="1"/>
    <col min="6150" max="6150" width="13.7109375" style="59" customWidth="1"/>
    <col min="6151" max="6151" width="1.28515625" style="59" customWidth="1"/>
    <col min="6152" max="6152" width="13.7109375" style="59" customWidth="1"/>
    <col min="6153" max="6392" width="10.7109375" style="59" customWidth="1"/>
    <col min="6393" max="6393" width="35.7109375" style="59" customWidth="1"/>
    <col min="6394" max="6394" width="6.42578125" style="59"/>
    <col min="6395" max="6395" width="39.28515625" style="59" customWidth="1"/>
    <col min="6396" max="6396" width="7.5703125" style="59" customWidth="1"/>
    <col min="6397" max="6397" width="1.7109375" style="59" customWidth="1"/>
    <col min="6398" max="6398" width="13.7109375" style="59" customWidth="1"/>
    <col min="6399" max="6399" width="1.28515625" style="59" customWidth="1"/>
    <col min="6400" max="6400" width="13.7109375" style="59" customWidth="1"/>
    <col min="6401" max="6401" width="1.28515625" style="59" customWidth="1"/>
    <col min="6402" max="6402" width="13.7109375" style="59" customWidth="1"/>
    <col min="6403" max="6403" width="1.28515625" style="59" customWidth="1"/>
    <col min="6404" max="6404" width="13.7109375" style="59" customWidth="1"/>
    <col min="6405" max="6405" width="1.28515625" style="59" customWidth="1"/>
    <col min="6406" max="6406" width="13.7109375" style="59" customWidth="1"/>
    <col min="6407" max="6407" width="1.28515625" style="59" customWidth="1"/>
    <col min="6408" max="6408" width="13.7109375" style="59" customWidth="1"/>
    <col min="6409" max="6648" width="10.7109375" style="59" customWidth="1"/>
    <col min="6649" max="6649" width="35.7109375" style="59" customWidth="1"/>
    <col min="6650" max="6650" width="6.42578125" style="59"/>
    <col min="6651" max="6651" width="39.28515625" style="59" customWidth="1"/>
    <col min="6652" max="6652" width="7.5703125" style="59" customWidth="1"/>
    <col min="6653" max="6653" width="1.7109375" style="59" customWidth="1"/>
    <col min="6654" max="6654" width="13.7109375" style="59" customWidth="1"/>
    <col min="6655" max="6655" width="1.28515625" style="59" customWidth="1"/>
    <col min="6656" max="6656" width="13.7109375" style="59" customWidth="1"/>
    <col min="6657" max="6657" width="1.28515625" style="59" customWidth="1"/>
    <col min="6658" max="6658" width="13.7109375" style="59" customWidth="1"/>
    <col min="6659" max="6659" width="1.28515625" style="59" customWidth="1"/>
    <col min="6660" max="6660" width="13.7109375" style="59" customWidth="1"/>
    <col min="6661" max="6661" width="1.28515625" style="59" customWidth="1"/>
    <col min="6662" max="6662" width="13.7109375" style="59" customWidth="1"/>
    <col min="6663" max="6663" width="1.28515625" style="59" customWidth="1"/>
    <col min="6664" max="6664" width="13.7109375" style="59" customWidth="1"/>
    <col min="6665" max="6904" width="10.7109375" style="59" customWidth="1"/>
    <col min="6905" max="6905" width="35.7109375" style="59" customWidth="1"/>
    <col min="6906" max="6906" width="6.42578125" style="59"/>
    <col min="6907" max="6907" width="39.28515625" style="59" customWidth="1"/>
    <col min="6908" max="6908" width="7.5703125" style="59" customWidth="1"/>
    <col min="6909" max="6909" width="1.7109375" style="59" customWidth="1"/>
    <col min="6910" max="6910" width="13.7109375" style="59" customWidth="1"/>
    <col min="6911" max="6911" width="1.28515625" style="59" customWidth="1"/>
    <col min="6912" max="6912" width="13.7109375" style="59" customWidth="1"/>
    <col min="6913" max="6913" width="1.28515625" style="59" customWidth="1"/>
    <col min="6914" max="6914" width="13.7109375" style="59" customWidth="1"/>
    <col min="6915" max="6915" width="1.28515625" style="59" customWidth="1"/>
    <col min="6916" max="6916" width="13.7109375" style="59" customWidth="1"/>
    <col min="6917" max="6917" width="1.28515625" style="59" customWidth="1"/>
    <col min="6918" max="6918" width="13.7109375" style="59" customWidth="1"/>
    <col min="6919" max="6919" width="1.28515625" style="59" customWidth="1"/>
    <col min="6920" max="6920" width="13.7109375" style="59" customWidth="1"/>
    <col min="6921" max="7160" width="10.7109375" style="59" customWidth="1"/>
    <col min="7161" max="7161" width="35.7109375" style="59" customWidth="1"/>
    <col min="7162" max="7162" width="6.42578125" style="59"/>
    <col min="7163" max="7163" width="39.28515625" style="59" customWidth="1"/>
    <col min="7164" max="7164" width="7.5703125" style="59" customWidth="1"/>
    <col min="7165" max="7165" width="1.7109375" style="59" customWidth="1"/>
    <col min="7166" max="7166" width="13.7109375" style="59" customWidth="1"/>
    <col min="7167" max="7167" width="1.28515625" style="59" customWidth="1"/>
    <col min="7168" max="7168" width="13.7109375" style="59" customWidth="1"/>
    <col min="7169" max="7169" width="1.28515625" style="59" customWidth="1"/>
    <col min="7170" max="7170" width="13.7109375" style="59" customWidth="1"/>
    <col min="7171" max="7171" width="1.28515625" style="59" customWidth="1"/>
    <col min="7172" max="7172" width="13.7109375" style="59" customWidth="1"/>
    <col min="7173" max="7173" width="1.28515625" style="59" customWidth="1"/>
    <col min="7174" max="7174" width="13.7109375" style="59" customWidth="1"/>
    <col min="7175" max="7175" width="1.28515625" style="59" customWidth="1"/>
    <col min="7176" max="7176" width="13.7109375" style="59" customWidth="1"/>
    <col min="7177" max="7416" width="10.7109375" style="59" customWidth="1"/>
    <col min="7417" max="7417" width="35.7109375" style="59" customWidth="1"/>
    <col min="7418" max="7418" width="6.42578125" style="59"/>
    <col min="7419" max="7419" width="39.28515625" style="59" customWidth="1"/>
    <col min="7420" max="7420" width="7.5703125" style="59" customWidth="1"/>
    <col min="7421" max="7421" width="1.7109375" style="59" customWidth="1"/>
    <col min="7422" max="7422" width="13.7109375" style="59" customWidth="1"/>
    <col min="7423" max="7423" width="1.28515625" style="59" customWidth="1"/>
    <col min="7424" max="7424" width="13.7109375" style="59" customWidth="1"/>
    <col min="7425" max="7425" width="1.28515625" style="59" customWidth="1"/>
    <col min="7426" max="7426" width="13.7109375" style="59" customWidth="1"/>
    <col min="7427" max="7427" width="1.28515625" style="59" customWidth="1"/>
    <col min="7428" max="7428" width="13.7109375" style="59" customWidth="1"/>
    <col min="7429" max="7429" width="1.28515625" style="59" customWidth="1"/>
    <col min="7430" max="7430" width="13.7109375" style="59" customWidth="1"/>
    <col min="7431" max="7431" width="1.28515625" style="59" customWidth="1"/>
    <col min="7432" max="7432" width="13.7109375" style="59" customWidth="1"/>
    <col min="7433" max="7672" width="10.7109375" style="59" customWidth="1"/>
    <col min="7673" max="7673" width="35.7109375" style="59" customWidth="1"/>
    <col min="7674" max="7674" width="6.42578125" style="59"/>
    <col min="7675" max="7675" width="39.28515625" style="59" customWidth="1"/>
    <col min="7676" max="7676" width="7.5703125" style="59" customWidth="1"/>
    <col min="7677" max="7677" width="1.7109375" style="59" customWidth="1"/>
    <col min="7678" max="7678" width="13.7109375" style="59" customWidth="1"/>
    <col min="7679" max="7679" width="1.28515625" style="59" customWidth="1"/>
    <col min="7680" max="7680" width="13.7109375" style="59" customWidth="1"/>
    <col min="7681" max="7681" width="1.28515625" style="59" customWidth="1"/>
    <col min="7682" max="7682" width="13.7109375" style="59" customWidth="1"/>
    <col min="7683" max="7683" width="1.28515625" style="59" customWidth="1"/>
    <col min="7684" max="7684" width="13.7109375" style="59" customWidth="1"/>
    <col min="7685" max="7685" width="1.28515625" style="59" customWidth="1"/>
    <col min="7686" max="7686" width="13.7109375" style="59" customWidth="1"/>
    <col min="7687" max="7687" width="1.28515625" style="59" customWidth="1"/>
    <col min="7688" max="7688" width="13.7109375" style="59" customWidth="1"/>
    <col min="7689" max="7928" width="10.7109375" style="59" customWidth="1"/>
    <col min="7929" max="7929" width="35.7109375" style="59" customWidth="1"/>
    <col min="7930" max="7930" width="6.42578125" style="59"/>
    <col min="7931" max="7931" width="39.28515625" style="59" customWidth="1"/>
    <col min="7932" max="7932" width="7.5703125" style="59" customWidth="1"/>
    <col min="7933" max="7933" width="1.7109375" style="59" customWidth="1"/>
    <col min="7934" max="7934" width="13.7109375" style="59" customWidth="1"/>
    <col min="7935" max="7935" width="1.28515625" style="59" customWidth="1"/>
    <col min="7936" max="7936" width="13.7109375" style="59" customWidth="1"/>
    <col min="7937" max="7937" width="1.28515625" style="59" customWidth="1"/>
    <col min="7938" max="7938" width="13.7109375" style="59" customWidth="1"/>
    <col min="7939" max="7939" width="1.28515625" style="59" customWidth="1"/>
    <col min="7940" max="7940" width="13.7109375" style="59" customWidth="1"/>
    <col min="7941" max="7941" width="1.28515625" style="59" customWidth="1"/>
    <col min="7942" max="7942" width="13.7109375" style="59" customWidth="1"/>
    <col min="7943" max="7943" width="1.28515625" style="59" customWidth="1"/>
    <col min="7944" max="7944" width="13.7109375" style="59" customWidth="1"/>
    <col min="7945" max="8184" width="10.7109375" style="59" customWidth="1"/>
    <col min="8185" max="8185" width="35.7109375" style="59" customWidth="1"/>
    <col min="8186" max="8186" width="6.42578125" style="59"/>
    <col min="8187" max="8187" width="39.28515625" style="59" customWidth="1"/>
    <col min="8188" max="8188" width="7.5703125" style="59" customWidth="1"/>
    <col min="8189" max="8189" width="1.7109375" style="59" customWidth="1"/>
    <col min="8190" max="8190" width="13.7109375" style="59" customWidth="1"/>
    <col min="8191" max="8191" width="1.28515625" style="59" customWidth="1"/>
    <col min="8192" max="8192" width="13.7109375" style="59" customWidth="1"/>
    <col min="8193" max="8193" width="1.28515625" style="59" customWidth="1"/>
    <col min="8194" max="8194" width="13.7109375" style="59" customWidth="1"/>
    <col min="8195" max="8195" width="1.28515625" style="59" customWidth="1"/>
    <col min="8196" max="8196" width="13.7109375" style="59" customWidth="1"/>
    <col min="8197" max="8197" width="1.28515625" style="59" customWidth="1"/>
    <col min="8198" max="8198" width="13.7109375" style="59" customWidth="1"/>
    <col min="8199" max="8199" width="1.28515625" style="59" customWidth="1"/>
    <col min="8200" max="8200" width="13.7109375" style="59" customWidth="1"/>
    <col min="8201" max="8440" width="10.7109375" style="59" customWidth="1"/>
    <col min="8441" max="8441" width="35.7109375" style="59" customWidth="1"/>
    <col min="8442" max="8442" width="6.42578125" style="59"/>
    <col min="8443" max="8443" width="39.28515625" style="59" customWidth="1"/>
    <col min="8444" max="8444" width="7.5703125" style="59" customWidth="1"/>
    <col min="8445" max="8445" width="1.7109375" style="59" customWidth="1"/>
    <col min="8446" max="8446" width="13.7109375" style="59" customWidth="1"/>
    <col min="8447" max="8447" width="1.28515625" style="59" customWidth="1"/>
    <col min="8448" max="8448" width="13.7109375" style="59" customWidth="1"/>
    <col min="8449" max="8449" width="1.28515625" style="59" customWidth="1"/>
    <col min="8450" max="8450" width="13.7109375" style="59" customWidth="1"/>
    <col min="8451" max="8451" width="1.28515625" style="59" customWidth="1"/>
    <col min="8452" max="8452" width="13.7109375" style="59" customWidth="1"/>
    <col min="8453" max="8453" width="1.28515625" style="59" customWidth="1"/>
    <col min="8454" max="8454" width="13.7109375" style="59" customWidth="1"/>
    <col min="8455" max="8455" width="1.28515625" style="59" customWidth="1"/>
    <col min="8456" max="8456" width="13.7109375" style="59" customWidth="1"/>
    <col min="8457" max="8696" width="10.7109375" style="59" customWidth="1"/>
    <col min="8697" max="8697" width="35.7109375" style="59" customWidth="1"/>
    <col min="8698" max="8698" width="6.42578125" style="59"/>
    <col min="8699" max="8699" width="39.28515625" style="59" customWidth="1"/>
    <col min="8700" max="8700" width="7.5703125" style="59" customWidth="1"/>
    <col min="8701" max="8701" width="1.7109375" style="59" customWidth="1"/>
    <col min="8702" max="8702" width="13.7109375" style="59" customWidth="1"/>
    <col min="8703" max="8703" width="1.28515625" style="59" customWidth="1"/>
    <col min="8704" max="8704" width="13.7109375" style="59" customWidth="1"/>
    <col min="8705" max="8705" width="1.28515625" style="59" customWidth="1"/>
    <col min="8706" max="8706" width="13.7109375" style="59" customWidth="1"/>
    <col min="8707" max="8707" width="1.28515625" style="59" customWidth="1"/>
    <col min="8708" max="8708" width="13.7109375" style="59" customWidth="1"/>
    <col min="8709" max="8709" width="1.28515625" style="59" customWidth="1"/>
    <col min="8710" max="8710" width="13.7109375" style="59" customWidth="1"/>
    <col min="8711" max="8711" width="1.28515625" style="59" customWidth="1"/>
    <col min="8712" max="8712" width="13.7109375" style="59" customWidth="1"/>
    <col min="8713" max="8952" width="10.7109375" style="59" customWidth="1"/>
    <col min="8953" max="8953" width="35.7109375" style="59" customWidth="1"/>
    <col min="8954" max="8954" width="6.42578125" style="59"/>
    <col min="8955" max="8955" width="39.28515625" style="59" customWidth="1"/>
    <col min="8956" max="8956" width="7.5703125" style="59" customWidth="1"/>
    <col min="8957" max="8957" width="1.7109375" style="59" customWidth="1"/>
    <col min="8958" max="8958" width="13.7109375" style="59" customWidth="1"/>
    <col min="8959" max="8959" width="1.28515625" style="59" customWidth="1"/>
    <col min="8960" max="8960" width="13.7109375" style="59" customWidth="1"/>
    <col min="8961" max="8961" width="1.28515625" style="59" customWidth="1"/>
    <col min="8962" max="8962" width="13.7109375" style="59" customWidth="1"/>
    <col min="8963" max="8963" width="1.28515625" style="59" customWidth="1"/>
    <col min="8964" max="8964" width="13.7109375" style="59" customWidth="1"/>
    <col min="8965" max="8965" width="1.28515625" style="59" customWidth="1"/>
    <col min="8966" max="8966" width="13.7109375" style="59" customWidth="1"/>
    <col min="8967" max="8967" width="1.28515625" style="59" customWidth="1"/>
    <col min="8968" max="8968" width="13.7109375" style="59" customWidth="1"/>
    <col min="8969" max="9208" width="10.7109375" style="59" customWidth="1"/>
    <col min="9209" max="9209" width="35.7109375" style="59" customWidth="1"/>
    <col min="9210" max="9210" width="6.42578125" style="59"/>
    <col min="9211" max="9211" width="39.28515625" style="59" customWidth="1"/>
    <col min="9212" max="9212" width="7.5703125" style="59" customWidth="1"/>
    <col min="9213" max="9213" width="1.7109375" style="59" customWidth="1"/>
    <col min="9214" max="9214" width="13.7109375" style="59" customWidth="1"/>
    <col min="9215" max="9215" width="1.28515625" style="59" customWidth="1"/>
    <col min="9216" max="9216" width="13.7109375" style="59" customWidth="1"/>
    <col min="9217" max="9217" width="1.28515625" style="59" customWidth="1"/>
    <col min="9218" max="9218" width="13.7109375" style="59" customWidth="1"/>
    <col min="9219" max="9219" width="1.28515625" style="59" customWidth="1"/>
    <col min="9220" max="9220" width="13.7109375" style="59" customWidth="1"/>
    <col min="9221" max="9221" width="1.28515625" style="59" customWidth="1"/>
    <col min="9222" max="9222" width="13.7109375" style="59" customWidth="1"/>
    <col min="9223" max="9223" width="1.28515625" style="59" customWidth="1"/>
    <col min="9224" max="9224" width="13.7109375" style="59" customWidth="1"/>
    <col min="9225" max="9464" width="10.7109375" style="59" customWidth="1"/>
    <col min="9465" max="9465" width="35.7109375" style="59" customWidth="1"/>
    <col min="9466" max="9466" width="6.42578125" style="59"/>
    <col min="9467" max="9467" width="39.28515625" style="59" customWidth="1"/>
    <col min="9468" max="9468" width="7.5703125" style="59" customWidth="1"/>
    <col min="9469" max="9469" width="1.7109375" style="59" customWidth="1"/>
    <col min="9470" max="9470" width="13.7109375" style="59" customWidth="1"/>
    <col min="9471" max="9471" width="1.28515625" style="59" customWidth="1"/>
    <col min="9472" max="9472" width="13.7109375" style="59" customWidth="1"/>
    <col min="9473" max="9473" width="1.28515625" style="59" customWidth="1"/>
    <col min="9474" max="9474" width="13.7109375" style="59" customWidth="1"/>
    <col min="9475" max="9475" width="1.28515625" style="59" customWidth="1"/>
    <col min="9476" max="9476" width="13.7109375" style="59" customWidth="1"/>
    <col min="9477" max="9477" width="1.28515625" style="59" customWidth="1"/>
    <col min="9478" max="9478" width="13.7109375" style="59" customWidth="1"/>
    <col min="9479" max="9479" width="1.28515625" style="59" customWidth="1"/>
    <col min="9480" max="9480" width="13.7109375" style="59" customWidth="1"/>
    <col min="9481" max="9720" width="10.7109375" style="59" customWidth="1"/>
    <col min="9721" max="9721" width="35.7109375" style="59" customWidth="1"/>
    <col min="9722" max="9722" width="6.42578125" style="59"/>
    <col min="9723" max="9723" width="39.28515625" style="59" customWidth="1"/>
    <col min="9724" max="9724" width="7.5703125" style="59" customWidth="1"/>
    <col min="9725" max="9725" width="1.7109375" style="59" customWidth="1"/>
    <col min="9726" max="9726" width="13.7109375" style="59" customWidth="1"/>
    <col min="9727" max="9727" width="1.28515625" style="59" customWidth="1"/>
    <col min="9728" max="9728" width="13.7109375" style="59" customWidth="1"/>
    <col min="9729" max="9729" width="1.28515625" style="59" customWidth="1"/>
    <col min="9730" max="9730" width="13.7109375" style="59" customWidth="1"/>
    <col min="9731" max="9731" width="1.28515625" style="59" customWidth="1"/>
    <col min="9732" max="9732" width="13.7109375" style="59" customWidth="1"/>
    <col min="9733" max="9733" width="1.28515625" style="59" customWidth="1"/>
    <col min="9734" max="9734" width="13.7109375" style="59" customWidth="1"/>
    <col min="9735" max="9735" width="1.28515625" style="59" customWidth="1"/>
    <col min="9736" max="9736" width="13.7109375" style="59" customWidth="1"/>
    <col min="9737" max="9976" width="10.7109375" style="59" customWidth="1"/>
    <col min="9977" max="9977" width="35.7109375" style="59" customWidth="1"/>
    <col min="9978" max="9978" width="6.42578125" style="59"/>
    <col min="9979" max="9979" width="39.28515625" style="59" customWidth="1"/>
    <col min="9980" max="9980" width="7.5703125" style="59" customWidth="1"/>
    <col min="9981" max="9981" width="1.7109375" style="59" customWidth="1"/>
    <col min="9982" max="9982" width="13.7109375" style="59" customWidth="1"/>
    <col min="9983" max="9983" width="1.28515625" style="59" customWidth="1"/>
    <col min="9984" max="9984" width="13.7109375" style="59" customWidth="1"/>
    <col min="9985" max="9985" width="1.28515625" style="59" customWidth="1"/>
    <col min="9986" max="9986" width="13.7109375" style="59" customWidth="1"/>
    <col min="9987" max="9987" width="1.28515625" style="59" customWidth="1"/>
    <col min="9988" max="9988" width="13.7109375" style="59" customWidth="1"/>
    <col min="9989" max="9989" width="1.28515625" style="59" customWidth="1"/>
    <col min="9990" max="9990" width="13.7109375" style="59" customWidth="1"/>
    <col min="9991" max="9991" width="1.28515625" style="59" customWidth="1"/>
    <col min="9992" max="9992" width="13.7109375" style="59" customWidth="1"/>
    <col min="9993" max="10232" width="10.7109375" style="59" customWidth="1"/>
    <col min="10233" max="10233" width="35.7109375" style="59" customWidth="1"/>
    <col min="10234" max="10234" width="6.42578125" style="59"/>
    <col min="10235" max="10235" width="39.28515625" style="59" customWidth="1"/>
    <col min="10236" max="10236" width="7.5703125" style="59" customWidth="1"/>
    <col min="10237" max="10237" width="1.7109375" style="59" customWidth="1"/>
    <col min="10238" max="10238" width="13.7109375" style="59" customWidth="1"/>
    <col min="10239" max="10239" width="1.28515625" style="59" customWidth="1"/>
    <col min="10240" max="10240" width="13.7109375" style="59" customWidth="1"/>
    <col min="10241" max="10241" width="1.28515625" style="59" customWidth="1"/>
    <col min="10242" max="10242" width="13.7109375" style="59" customWidth="1"/>
    <col min="10243" max="10243" width="1.28515625" style="59" customWidth="1"/>
    <col min="10244" max="10244" width="13.7109375" style="59" customWidth="1"/>
    <col min="10245" max="10245" width="1.28515625" style="59" customWidth="1"/>
    <col min="10246" max="10246" width="13.7109375" style="59" customWidth="1"/>
    <col min="10247" max="10247" width="1.28515625" style="59" customWidth="1"/>
    <col min="10248" max="10248" width="13.7109375" style="59" customWidth="1"/>
    <col min="10249" max="10488" width="10.7109375" style="59" customWidth="1"/>
    <col min="10489" max="10489" width="35.7109375" style="59" customWidth="1"/>
    <col min="10490" max="10490" width="6.42578125" style="59"/>
    <col min="10491" max="10491" width="39.28515625" style="59" customWidth="1"/>
    <col min="10492" max="10492" width="7.5703125" style="59" customWidth="1"/>
    <col min="10493" max="10493" width="1.7109375" style="59" customWidth="1"/>
    <col min="10494" max="10494" width="13.7109375" style="59" customWidth="1"/>
    <col min="10495" max="10495" width="1.28515625" style="59" customWidth="1"/>
    <col min="10496" max="10496" width="13.7109375" style="59" customWidth="1"/>
    <col min="10497" max="10497" width="1.28515625" style="59" customWidth="1"/>
    <col min="10498" max="10498" width="13.7109375" style="59" customWidth="1"/>
    <col min="10499" max="10499" width="1.28515625" style="59" customWidth="1"/>
    <col min="10500" max="10500" width="13.7109375" style="59" customWidth="1"/>
    <col min="10501" max="10501" width="1.28515625" style="59" customWidth="1"/>
    <col min="10502" max="10502" width="13.7109375" style="59" customWidth="1"/>
    <col min="10503" max="10503" width="1.28515625" style="59" customWidth="1"/>
    <col min="10504" max="10504" width="13.7109375" style="59" customWidth="1"/>
    <col min="10505" max="10744" width="10.7109375" style="59" customWidth="1"/>
    <col min="10745" max="10745" width="35.7109375" style="59" customWidth="1"/>
    <col min="10746" max="10746" width="6.42578125" style="59"/>
    <col min="10747" max="10747" width="39.28515625" style="59" customWidth="1"/>
    <col min="10748" max="10748" width="7.5703125" style="59" customWidth="1"/>
    <col min="10749" max="10749" width="1.7109375" style="59" customWidth="1"/>
    <col min="10750" max="10750" width="13.7109375" style="59" customWidth="1"/>
    <col min="10751" max="10751" width="1.28515625" style="59" customWidth="1"/>
    <col min="10752" max="10752" width="13.7109375" style="59" customWidth="1"/>
    <col min="10753" max="10753" width="1.28515625" style="59" customWidth="1"/>
    <col min="10754" max="10754" width="13.7109375" style="59" customWidth="1"/>
    <col min="10755" max="10755" width="1.28515625" style="59" customWidth="1"/>
    <col min="10756" max="10756" width="13.7109375" style="59" customWidth="1"/>
    <col min="10757" max="10757" width="1.28515625" style="59" customWidth="1"/>
    <col min="10758" max="10758" width="13.7109375" style="59" customWidth="1"/>
    <col min="10759" max="10759" width="1.28515625" style="59" customWidth="1"/>
    <col min="10760" max="10760" width="13.7109375" style="59" customWidth="1"/>
    <col min="10761" max="11000" width="10.7109375" style="59" customWidth="1"/>
    <col min="11001" max="11001" width="35.7109375" style="59" customWidth="1"/>
    <col min="11002" max="11002" width="6.42578125" style="59"/>
    <col min="11003" max="11003" width="39.28515625" style="59" customWidth="1"/>
    <col min="11004" max="11004" width="7.5703125" style="59" customWidth="1"/>
    <col min="11005" max="11005" width="1.7109375" style="59" customWidth="1"/>
    <col min="11006" max="11006" width="13.7109375" style="59" customWidth="1"/>
    <col min="11007" max="11007" width="1.28515625" style="59" customWidth="1"/>
    <col min="11008" max="11008" width="13.7109375" style="59" customWidth="1"/>
    <col min="11009" max="11009" width="1.28515625" style="59" customWidth="1"/>
    <col min="11010" max="11010" width="13.7109375" style="59" customWidth="1"/>
    <col min="11011" max="11011" width="1.28515625" style="59" customWidth="1"/>
    <col min="11012" max="11012" width="13.7109375" style="59" customWidth="1"/>
    <col min="11013" max="11013" width="1.28515625" style="59" customWidth="1"/>
    <col min="11014" max="11014" width="13.7109375" style="59" customWidth="1"/>
    <col min="11015" max="11015" width="1.28515625" style="59" customWidth="1"/>
    <col min="11016" max="11016" width="13.7109375" style="59" customWidth="1"/>
    <col min="11017" max="11256" width="10.7109375" style="59" customWidth="1"/>
    <col min="11257" max="11257" width="35.7109375" style="59" customWidth="1"/>
    <col min="11258" max="11258" width="6.42578125" style="59"/>
    <col min="11259" max="11259" width="39.28515625" style="59" customWidth="1"/>
    <col min="11260" max="11260" width="7.5703125" style="59" customWidth="1"/>
    <col min="11261" max="11261" width="1.7109375" style="59" customWidth="1"/>
    <col min="11262" max="11262" width="13.7109375" style="59" customWidth="1"/>
    <col min="11263" max="11263" width="1.28515625" style="59" customWidth="1"/>
    <col min="11264" max="11264" width="13.7109375" style="59" customWidth="1"/>
    <col min="11265" max="11265" width="1.28515625" style="59" customWidth="1"/>
    <col min="11266" max="11266" width="13.7109375" style="59" customWidth="1"/>
    <col min="11267" max="11267" width="1.28515625" style="59" customWidth="1"/>
    <col min="11268" max="11268" width="13.7109375" style="59" customWidth="1"/>
    <col min="11269" max="11269" width="1.28515625" style="59" customWidth="1"/>
    <col min="11270" max="11270" width="13.7109375" style="59" customWidth="1"/>
    <col min="11271" max="11271" width="1.28515625" style="59" customWidth="1"/>
    <col min="11272" max="11272" width="13.7109375" style="59" customWidth="1"/>
    <col min="11273" max="11512" width="10.7109375" style="59" customWidth="1"/>
    <col min="11513" max="11513" width="35.7109375" style="59" customWidth="1"/>
    <col min="11514" max="11514" width="6.42578125" style="59"/>
    <col min="11515" max="11515" width="39.28515625" style="59" customWidth="1"/>
    <col min="11516" max="11516" width="7.5703125" style="59" customWidth="1"/>
    <col min="11517" max="11517" width="1.7109375" style="59" customWidth="1"/>
    <col min="11518" max="11518" width="13.7109375" style="59" customWidth="1"/>
    <col min="11519" max="11519" width="1.28515625" style="59" customWidth="1"/>
    <col min="11520" max="11520" width="13.7109375" style="59" customWidth="1"/>
    <col min="11521" max="11521" width="1.28515625" style="59" customWidth="1"/>
    <col min="11522" max="11522" width="13.7109375" style="59" customWidth="1"/>
    <col min="11523" max="11523" width="1.28515625" style="59" customWidth="1"/>
    <col min="11524" max="11524" width="13.7109375" style="59" customWidth="1"/>
    <col min="11525" max="11525" width="1.28515625" style="59" customWidth="1"/>
    <col min="11526" max="11526" width="13.7109375" style="59" customWidth="1"/>
    <col min="11527" max="11527" width="1.28515625" style="59" customWidth="1"/>
    <col min="11528" max="11528" width="13.7109375" style="59" customWidth="1"/>
    <col min="11529" max="11768" width="10.7109375" style="59" customWidth="1"/>
    <col min="11769" max="11769" width="35.7109375" style="59" customWidth="1"/>
    <col min="11770" max="11770" width="6.42578125" style="59"/>
    <col min="11771" max="11771" width="39.28515625" style="59" customWidth="1"/>
    <col min="11772" max="11772" width="7.5703125" style="59" customWidth="1"/>
    <col min="11773" max="11773" width="1.7109375" style="59" customWidth="1"/>
    <col min="11774" max="11774" width="13.7109375" style="59" customWidth="1"/>
    <col min="11775" max="11775" width="1.28515625" style="59" customWidth="1"/>
    <col min="11776" max="11776" width="13.7109375" style="59" customWidth="1"/>
    <col min="11777" max="11777" width="1.28515625" style="59" customWidth="1"/>
    <col min="11778" max="11778" width="13.7109375" style="59" customWidth="1"/>
    <col min="11779" max="11779" width="1.28515625" style="59" customWidth="1"/>
    <col min="11780" max="11780" width="13.7109375" style="59" customWidth="1"/>
    <col min="11781" max="11781" width="1.28515625" style="59" customWidth="1"/>
    <col min="11782" max="11782" width="13.7109375" style="59" customWidth="1"/>
    <col min="11783" max="11783" width="1.28515625" style="59" customWidth="1"/>
    <col min="11784" max="11784" width="13.7109375" style="59" customWidth="1"/>
    <col min="11785" max="12024" width="10.7109375" style="59" customWidth="1"/>
    <col min="12025" max="12025" width="35.7109375" style="59" customWidth="1"/>
    <col min="12026" max="12026" width="6.42578125" style="59"/>
    <col min="12027" max="12027" width="39.28515625" style="59" customWidth="1"/>
    <col min="12028" max="12028" width="7.5703125" style="59" customWidth="1"/>
    <col min="12029" max="12029" width="1.7109375" style="59" customWidth="1"/>
    <col min="12030" max="12030" width="13.7109375" style="59" customWidth="1"/>
    <col min="12031" max="12031" width="1.28515625" style="59" customWidth="1"/>
    <col min="12032" max="12032" width="13.7109375" style="59" customWidth="1"/>
    <col min="12033" max="12033" width="1.28515625" style="59" customWidth="1"/>
    <col min="12034" max="12034" width="13.7109375" style="59" customWidth="1"/>
    <col min="12035" max="12035" width="1.28515625" style="59" customWidth="1"/>
    <col min="12036" max="12036" width="13.7109375" style="59" customWidth="1"/>
    <col min="12037" max="12037" width="1.28515625" style="59" customWidth="1"/>
    <col min="12038" max="12038" width="13.7109375" style="59" customWidth="1"/>
    <col min="12039" max="12039" width="1.28515625" style="59" customWidth="1"/>
    <col min="12040" max="12040" width="13.7109375" style="59" customWidth="1"/>
    <col min="12041" max="12280" width="10.7109375" style="59" customWidth="1"/>
    <col min="12281" max="12281" width="35.7109375" style="59" customWidth="1"/>
    <col min="12282" max="12282" width="6.42578125" style="59"/>
    <col min="12283" max="12283" width="39.28515625" style="59" customWidth="1"/>
    <col min="12284" max="12284" width="7.5703125" style="59" customWidth="1"/>
    <col min="12285" max="12285" width="1.7109375" style="59" customWidth="1"/>
    <col min="12286" max="12286" width="13.7109375" style="59" customWidth="1"/>
    <col min="12287" max="12287" width="1.28515625" style="59" customWidth="1"/>
    <col min="12288" max="12288" width="13.7109375" style="59" customWidth="1"/>
    <col min="12289" max="12289" width="1.28515625" style="59" customWidth="1"/>
    <col min="12290" max="12290" width="13.7109375" style="59" customWidth="1"/>
    <col min="12291" max="12291" width="1.28515625" style="59" customWidth="1"/>
    <col min="12292" max="12292" width="13.7109375" style="59" customWidth="1"/>
    <col min="12293" max="12293" width="1.28515625" style="59" customWidth="1"/>
    <col min="12294" max="12294" width="13.7109375" style="59" customWidth="1"/>
    <col min="12295" max="12295" width="1.28515625" style="59" customWidth="1"/>
    <col min="12296" max="12296" width="13.7109375" style="59" customWidth="1"/>
    <col min="12297" max="12536" width="10.7109375" style="59" customWidth="1"/>
    <col min="12537" max="12537" width="35.7109375" style="59" customWidth="1"/>
    <col min="12538" max="12538" width="6.42578125" style="59"/>
    <col min="12539" max="12539" width="39.28515625" style="59" customWidth="1"/>
    <col min="12540" max="12540" width="7.5703125" style="59" customWidth="1"/>
    <col min="12541" max="12541" width="1.7109375" style="59" customWidth="1"/>
    <col min="12542" max="12542" width="13.7109375" style="59" customWidth="1"/>
    <col min="12543" max="12543" width="1.28515625" style="59" customWidth="1"/>
    <col min="12544" max="12544" width="13.7109375" style="59" customWidth="1"/>
    <col min="12545" max="12545" width="1.28515625" style="59" customWidth="1"/>
    <col min="12546" max="12546" width="13.7109375" style="59" customWidth="1"/>
    <col min="12547" max="12547" width="1.28515625" style="59" customWidth="1"/>
    <col min="12548" max="12548" width="13.7109375" style="59" customWidth="1"/>
    <col min="12549" max="12549" width="1.28515625" style="59" customWidth="1"/>
    <col min="12550" max="12550" width="13.7109375" style="59" customWidth="1"/>
    <col min="12551" max="12551" width="1.28515625" style="59" customWidth="1"/>
    <col min="12552" max="12552" width="13.7109375" style="59" customWidth="1"/>
    <col min="12553" max="12792" width="10.7109375" style="59" customWidth="1"/>
    <col min="12793" max="12793" width="35.7109375" style="59" customWidth="1"/>
    <col min="12794" max="12794" width="6.42578125" style="59"/>
    <col min="12795" max="12795" width="39.28515625" style="59" customWidth="1"/>
    <col min="12796" max="12796" width="7.5703125" style="59" customWidth="1"/>
    <col min="12797" max="12797" width="1.7109375" style="59" customWidth="1"/>
    <col min="12798" max="12798" width="13.7109375" style="59" customWidth="1"/>
    <col min="12799" max="12799" width="1.28515625" style="59" customWidth="1"/>
    <col min="12800" max="12800" width="13.7109375" style="59" customWidth="1"/>
    <col min="12801" max="12801" width="1.28515625" style="59" customWidth="1"/>
    <col min="12802" max="12802" width="13.7109375" style="59" customWidth="1"/>
    <col min="12803" max="12803" width="1.28515625" style="59" customWidth="1"/>
    <col min="12804" max="12804" width="13.7109375" style="59" customWidth="1"/>
    <col min="12805" max="12805" width="1.28515625" style="59" customWidth="1"/>
    <col min="12806" max="12806" width="13.7109375" style="59" customWidth="1"/>
    <col min="12807" max="12807" width="1.28515625" style="59" customWidth="1"/>
    <col min="12808" max="12808" width="13.7109375" style="59" customWidth="1"/>
    <col min="12809" max="13048" width="10.7109375" style="59" customWidth="1"/>
    <col min="13049" max="13049" width="35.7109375" style="59" customWidth="1"/>
    <col min="13050" max="13050" width="6.42578125" style="59"/>
    <col min="13051" max="13051" width="39.28515625" style="59" customWidth="1"/>
    <col min="13052" max="13052" width="7.5703125" style="59" customWidth="1"/>
    <col min="13053" max="13053" width="1.7109375" style="59" customWidth="1"/>
    <col min="13054" max="13054" width="13.7109375" style="59" customWidth="1"/>
    <col min="13055" max="13055" width="1.28515625" style="59" customWidth="1"/>
    <col min="13056" max="13056" width="13.7109375" style="59" customWidth="1"/>
    <col min="13057" max="13057" width="1.28515625" style="59" customWidth="1"/>
    <col min="13058" max="13058" width="13.7109375" style="59" customWidth="1"/>
    <col min="13059" max="13059" width="1.28515625" style="59" customWidth="1"/>
    <col min="13060" max="13060" width="13.7109375" style="59" customWidth="1"/>
    <col min="13061" max="13061" width="1.28515625" style="59" customWidth="1"/>
    <col min="13062" max="13062" width="13.7109375" style="59" customWidth="1"/>
    <col min="13063" max="13063" width="1.28515625" style="59" customWidth="1"/>
    <col min="13064" max="13064" width="13.7109375" style="59" customWidth="1"/>
    <col min="13065" max="13304" width="10.7109375" style="59" customWidth="1"/>
    <col min="13305" max="13305" width="35.7109375" style="59" customWidth="1"/>
    <col min="13306" max="13306" width="6.42578125" style="59"/>
    <col min="13307" max="13307" width="39.28515625" style="59" customWidth="1"/>
    <col min="13308" max="13308" width="7.5703125" style="59" customWidth="1"/>
    <col min="13309" max="13309" width="1.7109375" style="59" customWidth="1"/>
    <col min="13310" max="13310" width="13.7109375" style="59" customWidth="1"/>
    <col min="13311" max="13311" width="1.28515625" style="59" customWidth="1"/>
    <col min="13312" max="13312" width="13.7109375" style="59" customWidth="1"/>
    <col min="13313" max="13313" width="1.28515625" style="59" customWidth="1"/>
    <col min="13314" max="13314" width="13.7109375" style="59" customWidth="1"/>
    <col min="13315" max="13315" width="1.28515625" style="59" customWidth="1"/>
    <col min="13316" max="13316" width="13.7109375" style="59" customWidth="1"/>
    <col min="13317" max="13317" width="1.28515625" style="59" customWidth="1"/>
    <col min="13318" max="13318" width="13.7109375" style="59" customWidth="1"/>
    <col min="13319" max="13319" width="1.28515625" style="59" customWidth="1"/>
    <col min="13320" max="13320" width="13.7109375" style="59" customWidth="1"/>
    <col min="13321" max="13560" width="10.7109375" style="59" customWidth="1"/>
    <col min="13561" max="13561" width="35.7109375" style="59" customWidth="1"/>
    <col min="13562" max="13562" width="6.42578125" style="59"/>
    <col min="13563" max="13563" width="39.28515625" style="59" customWidth="1"/>
    <col min="13564" max="13564" width="7.5703125" style="59" customWidth="1"/>
    <col min="13565" max="13565" width="1.7109375" style="59" customWidth="1"/>
    <col min="13566" max="13566" width="13.7109375" style="59" customWidth="1"/>
    <col min="13567" max="13567" width="1.28515625" style="59" customWidth="1"/>
    <col min="13568" max="13568" width="13.7109375" style="59" customWidth="1"/>
    <col min="13569" max="13569" width="1.28515625" style="59" customWidth="1"/>
    <col min="13570" max="13570" width="13.7109375" style="59" customWidth="1"/>
    <col min="13571" max="13571" width="1.28515625" style="59" customWidth="1"/>
    <col min="13572" max="13572" width="13.7109375" style="59" customWidth="1"/>
    <col min="13573" max="13573" width="1.28515625" style="59" customWidth="1"/>
    <col min="13574" max="13574" width="13.7109375" style="59" customWidth="1"/>
    <col min="13575" max="13575" width="1.28515625" style="59" customWidth="1"/>
    <col min="13576" max="13576" width="13.7109375" style="59" customWidth="1"/>
    <col min="13577" max="13816" width="10.7109375" style="59" customWidth="1"/>
    <col min="13817" max="13817" width="35.7109375" style="59" customWidth="1"/>
    <col min="13818" max="13818" width="6.42578125" style="59"/>
    <col min="13819" max="13819" width="39.28515625" style="59" customWidth="1"/>
    <col min="13820" max="13820" width="7.5703125" style="59" customWidth="1"/>
    <col min="13821" max="13821" width="1.7109375" style="59" customWidth="1"/>
    <col min="13822" max="13822" width="13.7109375" style="59" customWidth="1"/>
    <col min="13823" max="13823" width="1.28515625" style="59" customWidth="1"/>
    <col min="13824" max="13824" width="13.7109375" style="59" customWidth="1"/>
    <col min="13825" max="13825" width="1.28515625" style="59" customWidth="1"/>
    <col min="13826" max="13826" width="13.7109375" style="59" customWidth="1"/>
    <col min="13827" max="13827" width="1.28515625" style="59" customWidth="1"/>
    <col min="13828" max="13828" width="13.7109375" style="59" customWidth="1"/>
    <col min="13829" max="13829" width="1.28515625" style="59" customWidth="1"/>
    <col min="13830" max="13830" width="13.7109375" style="59" customWidth="1"/>
    <col min="13831" max="13831" width="1.28515625" style="59" customWidth="1"/>
    <col min="13832" max="13832" width="13.7109375" style="59" customWidth="1"/>
    <col min="13833" max="14072" width="10.7109375" style="59" customWidth="1"/>
    <col min="14073" max="14073" width="35.7109375" style="59" customWidth="1"/>
    <col min="14074" max="14074" width="6.42578125" style="59"/>
    <col min="14075" max="14075" width="39.28515625" style="59" customWidth="1"/>
    <col min="14076" max="14076" width="7.5703125" style="59" customWidth="1"/>
    <col min="14077" max="14077" width="1.7109375" style="59" customWidth="1"/>
    <col min="14078" max="14078" width="13.7109375" style="59" customWidth="1"/>
    <col min="14079" max="14079" width="1.28515625" style="59" customWidth="1"/>
    <col min="14080" max="14080" width="13.7109375" style="59" customWidth="1"/>
    <col min="14081" max="14081" width="1.28515625" style="59" customWidth="1"/>
    <col min="14082" max="14082" width="13.7109375" style="59" customWidth="1"/>
    <col min="14083" max="14083" width="1.28515625" style="59" customWidth="1"/>
    <col min="14084" max="14084" width="13.7109375" style="59" customWidth="1"/>
    <col min="14085" max="14085" width="1.28515625" style="59" customWidth="1"/>
    <col min="14086" max="14086" width="13.7109375" style="59" customWidth="1"/>
    <col min="14087" max="14087" width="1.28515625" style="59" customWidth="1"/>
    <col min="14088" max="14088" width="13.7109375" style="59" customWidth="1"/>
    <col min="14089" max="14328" width="10.7109375" style="59" customWidth="1"/>
    <col min="14329" max="14329" width="35.7109375" style="59" customWidth="1"/>
    <col min="14330" max="14330" width="6.42578125" style="59"/>
    <col min="14331" max="14331" width="39.28515625" style="59" customWidth="1"/>
    <col min="14332" max="14332" width="7.5703125" style="59" customWidth="1"/>
    <col min="14333" max="14333" width="1.7109375" style="59" customWidth="1"/>
    <col min="14334" max="14334" width="13.7109375" style="59" customWidth="1"/>
    <col min="14335" max="14335" width="1.28515625" style="59" customWidth="1"/>
    <col min="14336" max="14336" width="13.7109375" style="59" customWidth="1"/>
    <col min="14337" max="14337" width="1.28515625" style="59" customWidth="1"/>
    <col min="14338" max="14338" width="13.7109375" style="59" customWidth="1"/>
    <col min="14339" max="14339" width="1.28515625" style="59" customWidth="1"/>
    <col min="14340" max="14340" width="13.7109375" style="59" customWidth="1"/>
    <col min="14341" max="14341" width="1.28515625" style="59" customWidth="1"/>
    <col min="14342" max="14342" width="13.7109375" style="59" customWidth="1"/>
    <col min="14343" max="14343" width="1.28515625" style="59" customWidth="1"/>
    <col min="14344" max="14344" width="13.7109375" style="59" customWidth="1"/>
    <col min="14345" max="14584" width="10.7109375" style="59" customWidth="1"/>
    <col min="14585" max="14585" width="35.7109375" style="59" customWidth="1"/>
    <col min="14586" max="14586" width="6.42578125" style="59"/>
    <col min="14587" max="14587" width="39.28515625" style="59" customWidth="1"/>
    <col min="14588" max="14588" width="7.5703125" style="59" customWidth="1"/>
    <col min="14589" max="14589" width="1.7109375" style="59" customWidth="1"/>
    <col min="14590" max="14590" width="13.7109375" style="59" customWidth="1"/>
    <col min="14591" max="14591" width="1.28515625" style="59" customWidth="1"/>
    <col min="14592" max="14592" width="13.7109375" style="59" customWidth="1"/>
    <col min="14593" max="14593" width="1.28515625" style="59" customWidth="1"/>
    <col min="14594" max="14594" width="13.7109375" style="59" customWidth="1"/>
    <col min="14595" max="14595" width="1.28515625" style="59" customWidth="1"/>
    <col min="14596" max="14596" width="13.7109375" style="59" customWidth="1"/>
    <col min="14597" max="14597" width="1.28515625" style="59" customWidth="1"/>
    <col min="14598" max="14598" width="13.7109375" style="59" customWidth="1"/>
    <col min="14599" max="14599" width="1.28515625" style="59" customWidth="1"/>
    <col min="14600" max="14600" width="13.7109375" style="59" customWidth="1"/>
    <col min="14601" max="14840" width="10.7109375" style="59" customWidth="1"/>
    <col min="14841" max="14841" width="35.7109375" style="59" customWidth="1"/>
    <col min="14842" max="14842" width="6.42578125" style="59"/>
    <col min="14843" max="14843" width="39.28515625" style="59" customWidth="1"/>
    <col min="14844" max="14844" width="7.5703125" style="59" customWidth="1"/>
    <col min="14845" max="14845" width="1.7109375" style="59" customWidth="1"/>
    <col min="14846" max="14846" width="13.7109375" style="59" customWidth="1"/>
    <col min="14847" max="14847" width="1.28515625" style="59" customWidth="1"/>
    <col min="14848" max="14848" width="13.7109375" style="59" customWidth="1"/>
    <col min="14849" max="14849" width="1.28515625" style="59" customWidth="1"/>
    <col min="14850" max="14850" width="13.7109375" style="59" customWidth="1"/>
    <col min="14851" max="14851" width="1.28515625" style="59" customWidth="1"/>
    <col min="14852" max="14852" width="13.7109375" style="59" customWidth="1"/>
    <col min="14853" max="14853" width="1.28515625" style="59" customWidth="1"/>
    <col min="14854" max="14854" width="13.7109375" style="59" customWidth="1"/>
    <col min="14855" max="14855" width="1.28515625" style="59" customWidth="1"/>
    <col min="14856" max="14856" width="13.7109375" style="59" customWidth="1"/>
    <col min="14857" max="15096" width="10.7109375" style="59" customWidth="1"/>
    <col min="15097" max="15097" width="35.7109375" style="59" customWidth="1"/>
    <col min="15098" max="15098" width="6.42578125" style="59"/>
    <col min="15099" max="15099" width="39.28515625" style="59" customWidth="1"/>
    <col min="15100" max="15100" width="7.5703125" style="59" customWidth="1"/>
    <col min="15101" max="15101" width="1.7109375" style="59" customWidth="1"/>
    <col min="15102" max="15102" width="13.7109375" style="59" customWidth="1"/>
    <col min="15103" max="15103" width="1.28515625" style="59" customWidth="1"/>
    <col min="15104" max="15104" width="13.7109375" style="59" customWidth="1"/>
    <col min="15105" max="15105" width="1.28515625" style="59" customWidth="1"/>
    <col min="15106" max="15106" width="13.7109375" style="59" customWidth="1"/>
    <col min="15107" max="15107" width="1.28515625" style="59" customWidth="1"/>
    <col min="15108" max="15108" width="13.7109375" style="59" customWidth="1"/>
    <col min="15109" max="15109" width="1.28515625" style="59" customWidth="1"/>
    <col min="15110" max="15110" width="13.7109375" style="59" customWidth="1"/>
    <col min="15111" max="15111" width="1.28515625" style="59" customWidth="1"/>
    <col min="15112" max="15112" width="13.7109375" style="59" customWidth="1"/>
    <col min="15113" max="15352" width="10.7109375" style="59" customWidth="1"/>
    <col min="15353" max="15353" width="35.7109375" style="59" customWidth="1"/>
    <col min="15354" max="15354" width="6.42578125" style="59"/>
    <col min="15355" max="15355" width="39.28515625" style="59" customWidth="1"/>
    <col min="15356" max="15356" width="7.5703125" style="59" customWidth="1"/>
    <col min="15357" max="15357" width="1.7109375" style="59" customWidth="1"/>
    <col min="15358" max="15358" width="13.7109375" style="59" customWidth="1"/>
    <col min="15359" max="15359" width="1.28515625" style="59" customWidth="1"/>
    <col min="15360" max="15360" width="13.7109375" style="59" customWidth="1"/>
    <col min="15361" max="15361" width="1.28515625" style="59" customWidth="1"/>
    <col min="15362" max="15362" width="13.7109375" style="59" customWidth="1"/>
    <col min="15363" max="15363" width="1.28515625" style="59" customWidth="1"/>
    <col min="15364" max="15364" width="13.7109375" style="59" customWidth="1"/>
    <col min="15365" max="15365" width="1.28515625" style="59" customWidth="1"/>
    <col min="15366" max="15366" width="13.7109375" style="59" customWidth="1"/>
    <col min="15367" max="15367" width="1.28515625" style="59" customWidth="1"/>
    <col min="15368" max="15368" width="13.7109375" style="59" customWidth="1"/>
    <col min="15369" max="15608" width="10.7109375" style="59" customWidth="1"/>
    <col min="15609" max="15609" width="35.7109375" style="59" customWidth="1"/>
    <col min="15610" max="15610" width="6.42578125" style="59"/>
    <col min="15611" max="15611" width="39.28515625" style="59" customWidth="1"/>
    <col min="15612" max="15612" width="7.5703125" style="59" customWidth="1"/>
    <col min="15613" max="15613" width="1.7109375" style="59" customWidth="1"/>
    <col min="15614" max="15614" width="13.7109375" style="59" customWidth="1"/>
    <col min="15615" max="15615" width="1.28515625" style="59" customWidth="1"/>
    <col min="15616" max="15616" width="13.7109375" style="59" customWidth="1"/>
    <col min="15617" max="15617" width="1.28515625" style="59" customWidth="1"/>
    <col min="15618" max="15618" width="13.7109375" style="59" customWidth="1"/>
    <col min="15619" max="15619" width="1.28515625" style="59" customWidth="1"/>
    <col min="15620" max="15620" width="13.7109375" style="59" customWidth="1"/>
    <col min="15621" max="15621" width="1.28515625" style="59" customWidth="1"/>
    <col min="15622" max="15622" width="13.7109375" style="59" customWidth="1"/>
    <col min="15623" max="15623" width="1.28515625" style="59" customWidth="1"/>
    <col min="15624" max="15624" width="13.7109375" style="59" customWidth="1"/>
    <col min="15625" max="15864" width="10.7109375" style="59" customWidth="1"/>
    <col min="15865" max="15865" width="35.7109375" style="59" customWidth="1"/>
    <col min="15866" max="15866" width="6.42578125" style="59"/>
    <col min="15867" max="15867" width="39.28515625" style="59" customWidth="1"/>
    <col min="15868" max="15868" width="7.5703125" style="59" customWidth="1"/>
    <col min="15869" max="15869" width="1.7109375" style="59" customWidth="1"/>
    <col min="15870" max="15870" width="13.7109375" style="59" customWidth="1"/>
    <col min="15871" max="15871" width="1.28515625" style="59" customWidth="1"/>
    <col min="15872" max="15872" width="13.7109375" style="59" customWidth="1"/>
    <col min="15873" max="15873" width="1.28515625" style="59" customWidth="1"/>
    <col min="15874" max="15874" width="13.7109375" style="59" customWidth="1"/>
    <col min="15875" max="15875" width="1.28515625" style="59" customWidth="1"/>
    <col min="15876" max="15876" width="13.7109375" style="59" customWidth="1"/>
    <col min="15877" max="15877" width="1.28515625" style="59" customWidth="1"/>
    <col min="15878" max="15878" width="13.7109375" style="59" customWidth="1"/>
    <col min="15879" max="15879" width="1.28515625" style="59" customWidth="1"/>
    <col min="15880" max="15880" width="13.7109375" style="59" customWidth="1"/>
    <col min="15881" max="16120" width="10.7109375" style="59" customWidth="1"/>
    <col min="16121" max="16121" width="35.7109375" style="59" customWidth="1"/>
    <col min="16122" max="16122" width="6.42578125" style="59"/>
    <col min="16123" max="16123" width="39.28515625" style="59" customWidth="1"/>
    <col min="16124" max="16124" width="7.5703125" style="59" customWidth="1"/>
    <col min="16125" max="16125" width="1.7109375" style="59" customWidth="1"/>
    <col min="16126" max="16126" width="13.7109375" style="59" customWidth="1"/>
    <col min="16127" max="16127" width="1.28515625" style="59" customWidth="1"/>
    <col min="16128" max="16128" width="13.7109375" style="59" customWidth="1"/>
    <col min="16129" max="16129" width="1.28515625" style="59" customWidth="1"/>
    <col min="16130" max="16130" width="13.7109375" style="59" customWidth="1"/>
    <col min="16131" max="16131" width="1.28515625" style="59" customWidth="1"/>
    <col min="16132" max="16132" width="13.7109375" style="59" customWidth="1"/>
    <col min="16133" max="16133" width="1.28515625" style="59" customWidth="1"/>
    <col min="16134" max="16134" width="13.7109375" style="59" customWidth="1"/>
    <col min="16135" max="16135" width="1.28515625" style="59" customWidth="1"/>
    <col min="16136" max="16136" width="13.7109375" style="59" customWidth="1"/>
    <col min="16137" max="16376" width="10.7109375" style="59" customWidth="1"/>
    <col min="16377" max="16377" width="35.7109375" style="59" customWidth="1"/>
    <col min="16378" max="16384" width="6.42578125" style="59"/>
  </cols>
  <sheetData>
    <row r="1" spans="1:250" ht="21.75" customHeight="1">
      <c r="A1" s="80" t="s">
        <v>0</v>
      </c>
      <c r="B1" s="57"/>
      <c r="C1" s="58"/>
      <c r="D1" s="58"/>
      <c r="E1" s="58"/>
      <c r="F1" s="58"/>
      <c r="G1" s="58"/>
      <c r="H1" s="58"/>
      <c r="I1" s="58"/>
      <c r="J1" s="58"/>
    </row>
    <row r="2" spans="1:250" ht="21.75" customHeight="1">
      <c r="A2" s="81" t="s">
        <v>97</v>
      </c>
      <c r="B2" s="57"/>
      <c r="C2" s="58"/>
      <c r="D2" s="58"/>
      <c r="E2" s="58"/>
      <c r="F2" s="58"/>
      <c r="G2" s="58"/>
      <c r="H2" s="58"/>
      <c r="I2" s="58"/>
      <c r="J2" s="58"/>
    </row>
    <row r="3" spans="1:250" ht="21.75" customHeight="1">
      <c r="A3" s="81" t="s">
        <v>228</v>
      </c>
      <c r="B3" s="57"/>
      <c r="C3" s="58"/>
      <c r="D3" s="58"/>
      <c r="E3" s="58"/>
      <c r="F3" s="58"/>
      <c r="G3" s="58"/>
      <c r="H3" s="58"/>
      <c r="I3" s="58"/>
      <c r="J3" s="58"/>
    </row>
    <row r="4" spans="1:250" ht="21.75" customHeight="1">
      <c r="B4" s="60"/>
      <c r="J4" s="69" t="s">
        <v>1</v>
      </c>
    </row>
    <row r="5" spans="1:250" s="64" customFormat="1" ht="21.75" customHeight="1">
      <c r="B5" s="62"/>
      <c r="C5" s="63"/>
      <c r="D5" s="195" t="s">
        <v>2</v>
      </c>
      <c r="E5" s="195"/>
      <c r="F5" s="195"/>
      <c r="G5" s="63"/>
      <c r="H5" s="195" t="s">
        <v>3</v>
      </c>
      <c r="I5" s="195"/>
      <c r="J5" s="195"/>
    </row>
    <row r="6" spans="1:250" s="66" customFormat="1" ht="21.75" customHeight="1">
      <c r="A6" s="59"/>
      <c r="B6" s="160" t="s">
        <v>4</v>
      </c>
      <c r="C6" s="61"/>
      <c r="D6" s="161" t="s">
        <v>229</v>
      </c>
      <c r="E6" s="82"/>
      <c r="F6" s="161" t="s">
        <v>204</v>
      </c>
      <c r="G6" s="61"/>
      <c r="H6" s="161" t="s">
        <v>229</v>
      </c>
      <c r="I6" s="82"/>
      <c r="J6" s="161" t="s">
        <v>204</v>
      </c>
    </row>
    <row r="7" spans="1:250" s="66" customFormat="1" ht="21.75" customHeight="1">
      <c r="A7" s="83" t="s">
        <v>5</v>
      </c>
      <c r="B7" s="61"/>
      <c r="C7" s="61"/>
      <c r="D7" s="61"/>
      <c r="E7" s="61"/>
      <c r="F7" s="61"/>
      <c r="G7" s="61"/>
      <c r="H7" s="61"/>
      <c r="I7" s="61"/>
      <c r="J7" s="61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</row>
    <row r="8" spans="1:250" s="66" customFormat="1" ht="21.75" customHeight="1">
      <c r="A8" s="83" t="s">
        <v>6</v>
      </c>
      <c r="B8" s="61"/>
      <c r="C8" s="61"/>
      <c r="D8" s="61"/>
      <c r="E8" s="61"/>
      <c r="F8" s="61"/>
      <c r="G8" s="61"/>
      <c r="H8" s="61"/>
      <c r="I8" s="61"/>
      <c r="J8" s="61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</row>
    <row r="9" spans="1:250" s="66" customFormat="1" ht="21.75" customHeight="1">
      <c r="A9" s="84" t="s">
        <v>7</v>
      </c>
      <c r="B9" s="174">
        <v>7</v>
      </c>
      <c r="C9" s="103"/>
      <c r="D9" s="94">
        <v>4167917632</v>
      </c>
      <c r="E9" s="94"/>
      <c r="F9" s="94">
        <v>4058440027</v>
      </c>
      <c r="G9" s="94"/>
      <c r="H9" s="94">
        <v>263219965</v>
      </c>
      <c r="I9" s="94"/>
      <c r="J9" s="94">
        <v>821209620</v>
      </c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</row>
    <row r="10" spans="1:250" s="66" customFormat="1" ht="21.75" customHeight="1">
      <c r="A10" s="84" t="s">
        <v>139</v>
      </c>
      <c r="B10" s="175">
        <v>8</v>
      </c>
      <c r="C10" s="103"/>
      <c r="D10" s="94">
        <v>291476072</v>
      </c>
      <c r="E10" s="94"/>
      <c r="F10" s="94">
        <v>852665186</v>
      </c>
      <c r="G10" s="94"/>
      <c r="H10" s="94">
        <v>0</v>
      </c>
      <c r="I10" s="94"/>
      <c r="J10" s="94">
        <v>0</v>
      </c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</row>
    <row r="11" spans="1:250" s="66" customFormat="1" ht="21.75" customHeight="1">
      <c r="A11" s="84" t="s">
        <v>72</v>
      </c>
      <c r="B11" s="175" t="s">
        <v>237</v>
      </c>
      <c r="C11" s="177"/>
      <c r="D11" s="95">
        <v>18252665645</v>
      </c>
      <c r="E11" s="96"/>
      <c r="F11" s="95">
        <v>24808358426</v>
      </c>
      <c r="G11" s="96"/>
      <c r="H11" s="95">
        <v>14286537435</v>
      </c>
      <c r="I11" s="96"/>
      <c r="J11" s="95">
        <v>16609806323</v>
      </c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</row>
    <row r="12" spans="1:250" s="66" customFormat="1" ht="21.75" customHeight="1">
      <c r="A12" s="84" t="s">
        <v>73</v>
      </c>
      <c r="B12" s="175">
        <v>11</v>
      </c>
      <c r="C12" s="177"/>
      <c r="D12" s="96">
        <v>13215771308</v>
      </c>
      <c r="E12" s="96"/>
      <c r="F12" s="96">
        <v>17053078152</v>
      </c>
      <c r="G12" s="96"/>
      <c r="H12" s="96">
        <v>8399372094</v>
      </c>
      <c r="I12" s="96"/>
      <c r="J12" s="96">
        <v>10929646419</v>
      </c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59"/>
      <c r="FG12" s="59"/>
      <c r="FH12" s="59"/>
      <c r="FI12" s="59"/>
      <c r="FJ12" s="59"/>
      <c r="FK12" s="59"/>
      <c r="FL12" s="59"/>
      <c r="FM12" s="59"/>
      <c r="FN12" s="59"/>
      <c r="FO12" s="59"/>
      <c r="FP12" s="59"/>
      <c r="FQ12" s="59"/>
      <c r="FR12" s="59"/>
      <c r="FS12" s="59"/>
      <c r="FT12" s="59"/>
      <c r="FU12" s="59"/>
      <c r="FV12" s="59"/>
      <c r="FW12" s="59"/>
      <c r="FX12" s="59"/>
      <c r="FY12" s="59"/>
      <c r="FZ12" s="59"/>
      <c r="GA12" s="59"/>
      <c r="GB12" s="59"/>
      <c r="GC12" s="59"/>
      <c r="GD12" s="59"/>
      <c r="GE12" s="59"/>
      <c r="GF12" s="59"/>
      <c r="GG12" s="59"/>
      <c r="GH12" s="59"/>
      <c r="GI12" s="59"/>
      <c r="GJ12" s="59"/>
      <c r="GK12" s="59"/>
      <c r="GL12" s="59"/>
      <c r="GM12" s="59"/>
      <c r="GN12" s="59"/>
      <c r="GO12" s="59"/>
      <c r="GP12" s="59"/>
      <c r="GQ12" s="59"/>
      <c r="GR12" s="59"/>
      <c r="GS12" s="59"/>
      <c r="GT12" s="59"/>
      <c r="GU12" s="59"/>
      <c r="GV12" s="59"/>
      <c r="GW12" s="59"/>
      <c r="GX12" s="59"/>
      <c r="GY12" s="59"/>
      <c r="GZ12" s="59"/>
      <c r="HA12" s="59"/>
      <c r="HB12" s="59"/>
      <c r="HC12" s="59"/>
      <c r="HD12" s="59"/>
      <c r="HE12" s="59"/>
      <c r="HF12" s="59"/>
      <c r="HG12" s="59"/>
      <c r="HH12" s="59"/>
      <c r="HI12" s="59"/>
      <c r="HJ12" s="59"/>
      <c r="HK12" s="59"/>
      <c r="HL12" s="59"/>
      <c r="HM12" s="59"/>
      <c r="HN12" s="59"/>
      <c r="HO12" s="59"/>
      <c r="HP12" s="59"/>
      <c r="HQ12" s="59"/>
      <c r="HR12" s="59"/>
      <c r="HS12" s="59"/>
      <c r="HT12" s="59"/>
      <c r="HU12" s="59"/>
      <c r="HV12" s="59"/>
      <c r="HW12" s="59"/>
      <c r="HX12" s="59"/>
      <c r="HY12" s="59"/>
      <c r="HZ12" s="59"/>
      <c r="IA12" s="59"/>
      <c r="IB12" s="59"/>
      <c r="IC12" s="59"/>
      <c r="ID12" s="59"/>
      <c r="IE12" s="59"/>
      <c r="IF12" s="59"/>
      <c r="IG12" s="59"/>
      <c r="IH12" s="59"/>
      <c r="II12" s="59"/>
      <c r="IJ12" s="59"/>
      <c r="IK12" s="59"/>
      <c r="IL12" s="59"/>
      <c r="IM12" s="59"/>
      <c r="IN12" s="59"/>
      <c r="IO12" s="59"/>
      <c r="IP12" s="59"/>
    </row>
    <row r="13" spans="1:250" s="66" customFormat="1" ht="21.75" customHeight="1">
      <c r="A13" s="84" t="s">
        <v>98</v>
      </c>
      <c r="B13" s="175"/>
      <c r="C13" s="177"/>
      <c r="D13" s="96">
        <v>64430745</v>
      </c>
      <c r="E13" s="96"/>
      <c r="F13" s="96">
        <v>78282055</v>
      </c>
      <c r="G13" s="96"/>
      <c r="H13" s="96">
        <v>60536296</v>
      </c>
      <c r="I13" s="96"/>
      <c r="J13" s="96">
        <v>54818212</v>
      </c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59"/>
      <c r="DT13" s="59"/>
      <c r="DU13" s="59"/>
      <c r="DV13" s="59"/>
      <c r="DW13" s="59"/>
      <c r="DX13" s="59"/>
      <c r="DY13" s="59"/>
      <c r="DZ13" s="59"/>
      <c r="EA13" s="59"/>
      <c r="EB13" s="59"/>
      <c r="EC13" s="59"/>
      <c r="ED13" s="59"/>
      <c r="EE13" s="59"/>
      <c r="EF13" s="59"/>
      <c r="EG13" s="59"/>
      <c r="EH13" s="59"/>
      <c r="EI13" s="59"/>
      <c r="EJ13" s="59"/>
      <c r="EK13" s="59"/>
      <c r="EL13" s="59"/>
      <c r="EM13" s="59"/>
      <c r="EN13" s="59"/>
      <c r="EO13" s="59"/>
      <c r="EP13" s="59"/>
      <c r="EQ13" s="59"/>
      <c r="ER13" s="59"/>
      <c r="ES13" s="59"/>
      <c r="ET13" s="59"/>
      <c r="EU13" s="59"/>
      <c r="EV13" s="59"/>
      <c r="EW13" s="59"/>
      <c r="EX13" s="59"/>
      <c r="EY13" s="59"/>
      <c r="EZ13" s="59"/>
      <c r="FA13" s="59"/>
      <c r="FB13" s="59"/>
      <c r="FC13" s="59"/>
      <c r="FD13" s="59"/>
      <c r="FE13" s="59"/>
      <c r="FF13" s="59"/>
      <c r="FG13" s="59"/>
      <c r="FH13" s="59"/>
      <c r="FI13" s="59"/>
      <c r="FJ13" s="59"/>
      <c r="FK13" s="59"/>
      <c r="FL13" s="59"/>
      <c r="FM13" s="59"/>
      <c r="FN13" s="59"/>
      <c r="FO13" s="59"/>
      <c r="FP13" s="59"/>
      <c r="FQ13" s="59"/>
      <c r="FR13" s="59"/>
      <c r="FS13" s="59"/>
      <c r="FT13" s="59"/>
      <c r="FU13" s="59"/>
      <c r="FV13" s="59"/>
      <c r="FW13" s="59"/>
      <c r="FX13" s="59"/>
      <c r="FY13" s="59"/>
      <c r="FZ13" s="59"/>
      <c r="GA13" s="59"/>
      <c r="GB13" s="59"/>
      <c r="GC13" s="59"/>
      <c r="GD13" s="59"/>
      <c r="GE13" s="59"/>
      <c r="GF13" s="59"/>
      <c r="GG13" s="59"/>
      <c r="GH13" s="59"/>
      <c r="GI13" s="59"/>
      <c r="GJ13" s="59"/>
      <c r="GK13" s="59"/>
      <c r="GL13" s="59"/>
      <c r="GM13" s="59"/>
      <c r="GN13" s="59"/>
      <c r="GO13" s="59"/>
      <c r="GP13" s="59"/>
      <c r="GQ13" s="59"/>
      <c r="GR13" s="59"/>
      <c r="GS13" s="59"/>
      <c r="GT13" s="59"/>
      <c r="GU13" s="59"/>
      <c r="GV13" s="59"/>
      <c r="GW13" s="59"/>
      <c r="GX13" s="59"/>
      <c r="GY13" s="59"/>
      <c r="GZ13" s="59"/>
      <c r="HA13" s="59"/>
      <c r="HB13" s="59"/>
      <c r="HC13" s="59"/>
      <c r="HD13" s="59"/>
      <c r="HE13" s="59"/>
      <c r="HF13" s="59"/>
      <c r="HG13" s="59"/>
      <c r="HH13" s="59"/>
      <c r="HI13" s="59"/>
      <c r="HJ13" s="59"/>
      <c r="HK13" s="59"/>
      <c r="HL13" s="59"/>
      <c r="HM13" s="59"/>
      <c r="HN13" s="59"/>
      <c r="HO13" s="59"/>
      <c r="HP13" s="59"/>
      <c r="HQ13" s="59"/>
      <c r="HR13" s="59"/>
      <c r="HS13" s="59"/>
      <c r="HT13" s="59"/>
      <c r="HU13" s="59"/>
      <c r="HV13" s="59"/>
      <c r="HW13" s="59"/>
      <c r="HX13" s="59"/>
      <c r="HY13" s="59"/>
      <c r="HZ13" s="59"/>
      <c r="IA13" s="59"/>
      <c r="IB13" s="59"/>
      <c r="IC13" s="59"/>
      <c r="ID13" s="59"/>
      <c r="IE13" s="59"/>
      <c r="IF13" s="59"/>
      <c r="IG13" s="59"/>
      <c r="IH13" s="59"/>
      <c r="II13" s="59"/>
      <c r="IJ13" s="59"/>
      <c r="IK13" s="59"/>
      <c r="IL13" s="59"/>
      <c r="IM13" s="59"/>
      <c r="IN13" s="59"/>
      <c r="IO13" s="59"/>
      <c r="IP13" s="59"/>
    </row>
    <row r="14" spans="1:250" s="66" customFormat="1" ht="21.75" customHeight="1">
      <c r="A14" s="84" t="s">
        <v>8</v>
      </c>
      <c r="B14" s="175">
        <v>12</v>
      </c>
      <c r="C14" s="177"/>
      <c r="D14" s="97">
        <v>1333115155</v>
      </c>
      <c r="E14" s="96"/>
      <c r="F14" s="97">
        <v>707228645</v>
      </c>
      <c r="G14" s="96"/>
      <c r="H14" s="97">
        <v>546537813</v>
      </c>
      <c r="I14" s="96"/>
      <c r="J14" s="97">
        <v>376538467</v>
      </c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59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59"/>
      <c r="EY14" s="59"/>
      <c r="EZ14" s="59"/>
      <c r="FA14" s="59"/>
      <c r="FB14" s="59"/>
      <c r="FC14" s="59"/>
      <c r="FD14" s="59"/>
      <c r="FE14" s="59"/>
      <c r="FF14" s="59"/>
      <c r="FG14" s="59"/>
      <c r="FH14" s="59"/>
      <c r="FI14" s="59"/>
      <c r="FJ14" s="59"/>
      <c r="FK14" s="59"/>
      <c r="FL14" s="59"/>
      <c r="FM14" s="59"/>
      <c r="FN14" s="59"/>
      <c r="FO14" s="59"/>
      <c r="FP14" s="59"/>
      <c r="FQ14" s="59"/>
      <c r="FR14" s="59"/>
      <c r="FS14" s="59"/>
      <c r="FT14" s="59"/>
      <c r="FU14" s="59"/>
      <c r="FV14" s="59"/>
      <c r="FW14" s="59"/>
      <c r="FX14" s="59"/>
      <c r="FY14" s="59"/>
      <c r="FZ14" s="59"/>
      <c r="GA14" s="59"/>
      <c r="GB14" s="59"/>
      <c r="GC14" s="59"/>
      <c r="GD14" s="59"/>
      <c r="GE14" s="59"/>
      <c r="GF14" s="59"/>
      <c r="GG14" s="59"/>
      <c r="GH14" s="59"/>
      <c r="GI14" s="59"/>
      <c r="GJ14" s="59"/>
      <c r="GK14" s="59"/>
      <c r="GL14" s="59"/>
      <c r="GM14" s="59"/>
      <c r="GN14" s="59"/>
      <c r="GO14" s="59"/>
      <c r="GP14" s="59"/>
      <c r="GQ14" s="59"/>
      <c r="GR14" s="59"/>
      <c r="GS14" s="59"/>
      <c r="GT14" s="59"/>
      <c r="GU14" s="59"/>
      <c r="GV14" s="59"/>
      <c r="GW14" s="59"/>
      <c r="GX14" s="59"/>
      <c r="GY14" s="59"/>
      <c r="GZ14" s="59"/>
      <c r="HA14" s="59"/>
      <c r="HB14" s="59"/>
      <c r="HC14" s="59"/>
      <c r="HD14" s="59"/>
      <c r="HE14" s="59"/>
      <c r="HF14" s="59"/>
      <c r="HG14" s="59"/>
      <c r="HH14" s="59"/>
      <c r="HI14" s="59"/>
      <c r="HJ14" s="59"/>
      <c r="HK14" s="59"/>
      <c r="HL14" s="59"/>
      <c r="HM14" s="59"/>
      <c r="HN14" s="59"/>
      <c r="HO14" s="59"/>
      <c r="HP14" s="59"/>
      <c r="HQ14" s="59"/>
      <c r="HR14" s="59"/>
      <c r="HS14" s="59"/>
      <c r="HT14" s="59"/>
      <c r="HU14" s="59"/>
      <c r="HV14" s="59"/>
      <c r="HW14" s="59"/>
      <c r="HX14" s="59"/>
      <c r="HY14" s="59"/>
      <c r="HZ14" s="59"/>
      <c r="IA14" s="59"/>
      <c r="IB14" s="59"/>
      <c r="IC14" s="59"/>
      <c r="ID14" s="59"/>
      <c r="IE14" s="59"/>
      <c r="IF14" s="59"/>
      <c r="IG14" s="59"/>
      <c r="IH14" s="59"/>
      <c r="II14" s="59"/>
      <c r="IJ14" s="59"/>
      <c r="IK14" s="59"/>
      <c r="IL14" s="59"/>
      <c r="IM14" s="59"/>
      <c r="IN14" s="59"/>
      <c r="IO14" s="59"/>
      <c r="IP14" s="59"/>
    </row>
    <row r="15" spans="1:250" s="66" customFormat="1" ht="21.75" customHeight="1">
      <c r="A15" s="89" t="s">
        <v>9</v>
      </c>
      <c r="B15" s="175"/>
      <c r="C15" s="177"/>
      <c r="D15" s="98">
        <f>SUM(D9:D14)</f>
        <v>37325376557</v>
      </c>
      <c r="E15" s="96"/>
      <c r="F15" s="98">
        <f>SUM(F9:F14)</f>
        <v>47558052491</v>
      </c>
      <c r="G15" s="96"/>
      <c r="H15" s="98">
        <f>SUM(H9:H14)</f>
        <v>23556203603</v>
      </c>
      <c r="I15" s="96"/>
      <c r="J15" s="98">
        <f>SUM(J9:J14)</f>
        <v>28792019041</v>
      </c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68"/>
      <c r="CK15" s="68"/>
      <c r="CL15" s="68"/>
      <c r="CM15" s="68"/>
      <c r="CN15" s="68"/>
      <c r="CO15" s="68"/>
      <c r="CP15" s="68"/>
      <c r="CQ15" s="68"/>
      <c r="CR15" s="68"/>
      <c r="CS15" s="68"/>
      <c r="CT15" s="68"/>
      <c r="CU15" s="68"/>
      <c r="CV15" s="68"/>
      <c r="CW15" s="68"/>
      <c r="CX15" s="68"/>
      <c r="CY15" s="68"/>
      <c r="CZ15" s="68"/>
      <c r="DA15" s="68"/>
      <c r="DB15" s="68"/>
      <c r="DC15" s="68"/>
      <c r="DD15" s="68"/>
      <c r="DE15" s="68"/>
      <c r="DF15" s="68"/>
      <c r="DG15" s="68"/>
      <c r="DH15" s="68"/>
      <c r="DI15" s="68"/>
      <c r="DJ15" s="68"/>
      <c r="DK15" s="68"/>
      <c r="DL15" s="68"/>
      <c r="DM15" s="68"/>
      <c r="DN15" s="68"/>
      <c r="DO15" s="68"/>
      <c r="DP15" s="68"/>
      <c r="DQ15" s="68"/>
      <c r="DR15" s="68"/>
      <c r="DS15" s="68"/>
      <c r="DT15" s="68"/>
      <c r="DU15" s="68"/>
      <c r="DV15" s="68"/>
      <c r="DW15" s="68"/>
      <c r="DX15" s="68"/>
      <c r="DY15" s="68"/>
      <c r="DZ15" s="68"/>
      <c r="EA15" s="68"/>
      <c r="EB15" s="68"/>
      <c r="EC15" s="68"/>
      <c r="ED15" s="68"/>
      <c r="EE15" s="68"/>
      <c r="EF15" s="68"/>
      <c r="EG15" s="68"/>
      <c r="EH15" s="68"/>
      <c r="EI15" s="68"/>
      <c r="EJ15" s="68"/>
      <c r="EK15" s="68"/>
      <c r="EL15" s="68"/>
      <c r="EM15" s="68"/>
      <c r="EN15" s="68"/>
      <c r="EO15" s="68"/>
      <c r="EP15" s="68"/>
      <c r="EQ15" s="68"/>
      <c r="ER15" s="68"/>
      <c r="ES15" s="68"/>
      <c r="ET15" s="68"/>
      <c r="EU15" s="68"/>
      <c r="EV15" s="68"/>
      <c r="EW15" s="68"/>
      <c r="EX15" s="68"/>
      <c r="EY15" s="68"/>
      <c r="EZ15" s="68"/>
      <c r="FA15" s="68"/>
      <c r="FB15" s="68"/>
      <c r="FC15" s="68"/>
      <c r="FD15" s="68"/>
      <c r="FE15" s="68"/>
      <c r="FF15" s="68"/>
      <c r="FG15" s="68"/>
      <c r="FH15" s="68"/>
      <c r="FI15" s="68"/>
      <c r="FJ15" s="68"/>
      <c r="FK15" s="68"/>
      <c r="FL15" s="68"/>
      <c r="FM15" s="68"/>
      <c r="FN15" s="68"/>
      <c r="FO15" s="68"/>
      <c r="FP15" s="68"/>
      <c r="FQ15" s="68"/>
      <c r="FR15" s="68"/>
      <c r="FS15" s="68"/>
      <c r="FT15" s="68"/>
      <c r="FU15" s="68"/>
      <c r="FV15" s="68"/>
      <c r="FW15" s="68"/>
      <c r="FX15" s="68"/>
      <c r="FY15" s="68"/>
      <c r="FZ15" s="68"/>
      <c r="GA15" s="68"/>
      <c r="GB15" s="68"/>
      <c r="GC15" s="68"/>
      <c r="GD15" s="68"/>
      <c r="GE15" s="68"/>
      <c r="GF15" s="68"/>
      <c r="GG15" s="68"/>
      <c r="GH15" s="68"/>
      <c r="GI15" s="68"/>
      <c r="GJ15" s="68"/>
      <c r="GK15" s="68"/>
      <c r="GL15" s="68"/>
      <c r="GM15" s="68"/>
      <c r="GN15" s="68"/>
      <c r="GO15" s="68"/>
      <c r="GP15" s="68"/>
      <c r="GQ15" s="68"/>
      <c r="GR15" s="68"/>
      <c r="GS15" s="68"/>
      <c r="GT15" s="68"/>
      <c r="GU15" s="68"/>
      <c r="GV15" s="68"/>
      <c r="GW15" s="68"/>
      <c r="GX15" s="68"/>
      <c r="GY15" s="68"/>
      <c r="GZ15" s="68"/>
      <c r="HA15" s="68"/>
      <c r="HB15" s="68"/>
      <c r="HC15" s="68"/>
      <c r="HD15" s="68"/>
      <c r="HE15" s="68"/>
      <c r="HF15" s="68"/>
      <c r="HG15" s="68"/>
      <c r="HH15" s="68"/>
      <c r="HI15" s="68"/>
      <c r="HJ15" s="68"/>
      <c r="HK15" s="68"/>
      <c r="HL15" s="68"/>
      <c r="HM15" s="68"/>
      <c r="HN15" s="68"/>
      <c r="HO15" s="68"/>
      <c r="HP15" s="68"/>
      <c r="HQ15" s="68"/>
      <c r="HR15" s="68"/>
      <c r="HS15" s="68"/>
      <c r="HT15" s="68"/>
      <c r="HU15" s="68"/>
      <c r="HV15" s="68"/>
      <c r="HW15" s="68"/>
      <c r="HX15" s="68"/>
      <c r="HY15" s="68"/>
      <c r="HZ15" s="68"/>
      <c r="IA15" s="68"/>
      <c r="IB15" s="68"/>
      <c r="IC15" s="68"/>
      <c r="ID15" s="68"/>
      <c r="IE15" s="68"/>
      <c r="IF15" s="68"/>
      <c r="IG15" s="68"/>
      <c r="IH15" s="68"/>
      <c r="II15" s="68"/>
      <c r="IJ15" s="68"/>
      <c r="IK15" s="68"/>
      <c r="IL15" s="68"/>
      <c r="IM15" s="68"/>
      <c r="IN15" s="68"/>
      <c r="IO15" s="68"/>
      <c r="IP15" s="68"/>
    </row>
    <row r="16" spans="1:250" s="66" customFormat="1" ht="21.75" customHeight="1">
      <c r="A16" s="89" t="s">
        <v>10</v>
      </c>
      <c r="B16" s="175"/>
      <c r="C16" s="177"/>
      <c r="D16" s="96"/>
      <c r="E16" s="96"/>
      <c r="F16" s="96"/>
      <c r="G16" s="96"/>
      <c r="H16" s="96"/>
      <c r="I16" s="96"/>
      <c r="J16" s="96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  <c r="CC16" s="68"/>
      <c r="CD16" s="68"/>
      <c r="CE16" s="68"/>
      <c r="CF16" s="68"/>
      <c r="CG16" s="68"/>
      <c r="CH16" s="68"/>
      <c r="CI16" s="68"/>
      <c r="CJ16" s="68"/>
      <c r="CK16" s="68"/>
      <c r="CL16" s="68"/>
      <c r="CM16" s="68"/>
      <c r="CN16" s="68"/>
      <c r="CO16" s="68"/>
      <c r="CP16" s="68"/>
      <c r="CQ16" s="68"/>
      <c r="CR16" s="68"/>
      <c r="CS16" s="68"/>
      <c r="CT16" s="68"/>
      <c r="CU16" s="68"/>
      <c r="CV16" s="68"/>
      <c r="CW16" s="68"/>
      <c r="CX16" s="68"/>
      <c r="CY16" s="68"/>
      <c r="CZ16" s="68"/>
      <c r="DA16" s="68"/>
      <c r="DB16" s="68"/>
      <c r="DC16" s="68"/>
      <c r="DD16" s="68"/>
      <c r="DE16" s="68"/>
      <c r="DF16" s="68"/>
      <c r="DG16" s="68"/>
      <c r="DH16" s="68"/>
      <c r="DI16" s="68"/>
      <c r="DJ16" s="68"/>
      <c r="DK16" s="68"/>
      <c r="DL16" s="68"/>
      <c r="DM16" s="68"/>
      <c r="DN16" s="68"/>
      <c r="DO16" s="68"/>
      <c r="DP16" s="68"/>
      <c r="DQ16" s="68"/>
      <c r="DR16" s="68"/>
      <c r="DS16" s="68"/>
      <c r="DT16" s="68"/>
      <c r="DU16" s="68"/>
      <c r="DV16" s="68"/>
      <c r="DW16" s="68"/>
      <c r="DX16" s="68"/>
      <c r="DY16" s="68"/>
      <c r="DZ16" s="68"/>
      <c r="EA16" s="68"/>
      <c r="EB16" s="68"/>
      <c r="EC16" s="68"/>
      <c r="ED16" s="68"/>
      <c r="EE16" s="68"/>
      <c r="EF16" s="68"/>
      <c r="EG16" s="68"/>
      <c r="EH16" s="68"/>
      <c r="EI16" s="68"/>
      <c r="EJ16" s="68"/>
      <c r="EK16" s="68"/>
      <c r="EL16" s="68"/>
      <c r="EM16" s="68"/>
      <c r="EN16" s="68"/>
      <c r="EO16" s="68"/>
      <c r="EP16" s="68"/>
      <c r="EQ16" s="68"/>
      <c r="ER16" s="68"/>
      <c r="ES16" s="68"/>
      <c r="ET16" s="68"/>
      <c r="EU16" s="68"/>
      <c r="EV16" s="68"/>
      <c r="EW16" s="68"/>
      <c r="EX16" s="68"/>
      <c r="EY16" s="68"/>
      <c r="EZ16" s="68"/>
      <c r="FA16" s="68"/>
      <c r="FB16" s="68"/>
      <c r="FC16" s="68"/>
      <c r="FD16" s="68"/>
      <c r="FE16" s="68"/>
      <c r="FF16" s="68"/>
      <c r="FG16" s="68"/>
      <c r="FH16" s="68"/>
      <c r="FI16" s="68"/>
      <c r="FJ16" s="68"/>
      <c r="FK16" s="68"/>
      <c r="FL16" s="68"/>
      <c r="FM16" s="68"/>
      <c r="FN16" s="68"/>
      <c r="FO16" s="68"/>
      <c r="FP16" s="68"/>
      <c r="FQ16" s="68"/>
      <c r="FR16" s="68"/>
      <c r="FS16" s="68"/>
      <c r="FT16" s="68"/>
      <c r="FU16" s="68"/>
      <c r="FV16" s="68"/>
      <c r="FW16" s="68"/>
      <c r="FX16" s="68"/>
      <c r="FY16" s="68"/>
      <c r="FZ16" s="68"/>
      <c r="GA16" s="68"/>
      <c r="GB16" s="68"/>
      <c r="GC16" s="68"/>
      <c r="GD16" s="68"/>
      <c r="GE16" s="68"/>
      <c r="GF16" s="68"/>
      <c r="GG16" s="68"/>
      <c r="GH16" s="68"/>
      <c r="GI16" s="68"/>
      <c r="GJ16" s="68"/>
      <c r="GK16" s="68"/>
      <c r="GL16" s="68"/>
      <c r="GM16" s="68"/>
      <c r="GN16" s="68"/>
      <c r="GO16" s="68"/>
      <c r="GP16" s="68"/>
      <c r="GQ16" s="68"/>
      <c r="GR16" s="68"/>
      <c r="GS16" s="68"/>
      <c r="GT16" s="68"/>
      <c r="GU16" s="68"/>
      <c r="GV16" s="68"/>
      <c r="GW16" s="68"/>
      <c r="GX16" s="68"/>
      <c r="GY16" s="68"/>
      <c r="GZ16" s="68"/>
      <c r="HA16" s="68"/>
      <c r="HB16" s="68"/>
      <c r="HC16" s="68"/>
      <c r="HD16" s="68"/>
      <c r="HE16" s="68"/>
      <c r="HF16" s="68"/>
      <c r="HG16" s="68"/>
      <c r="HH16" s="68"/>
      <c r="HI16" s="68"/>
      <c r="HJ16" s="68"/>
      <c r="HK16" s="68"/>
      <c r="HL16" s="68"/>
      <c r="HM16" s="68"/>
      <c r="HN16" s="68"/>
      <c r="HO16" s="68"/>
      <c r="HP16" s="68"/>
      <c r="HQ16" s="68"/>
      <c r="HR16" s="68"/>
      <c r="HS16" s="68"/>
      <c r="HT16" s="68"/>
      <c r="HU16" s="68"/>
      <c r="HV16" s="68"/>
      <c r="HW16" s="68"/>
      <c r="HX16" s="68"/>
      <c r="HY16" s="68"/>
      <c r="HZ16" s="68"/>
      <c r="IA16" s="68"/>
      <c r="IB16" s="68"/>
      <c r="IC16" s="68"/>
      <c r="ID16" s="68"/>
      <c r="IE16" s="68"/>
      <c r="IF16" s="68"/>
      <c r="IG16" s="68"/>
      <c r="IH16" s="68"/>
      <c r="II16" s="68"/>
      <c r="IJ16" s="68"/>
      <c r="IK16" s="68"/>
      <c r="IL16" s="68"/>
      <c r="IM16" s="68"/>
      <c r="IN16" s="68"/>
      <c r="IO16" s="68"/>
      <c r="IP16" s="68"/>
    </row>
    <row r="17" spans="1:250" s="66" customFormat="1" ht="21.75" customHeight="1">
      <c r="A17" s="90" t="s">
        <v>89</v>
      </c>
      <c r="B17" s="175"/>
      <c r="C17" s="177"/>
      <c r="D17" s="95">
        <v>15114572</v>
      </c>
      <c r="E17" s="96"/>
      <c r="F17" s="95">
        <v>16551291</v>
      </c>
      <c r="G17" s="96"/>
      <c r="H17" s="95">
        <v>0</v>
      </c>
      <c r="I17" s="96"/>
      <c r="J17" s="95">
        <v>0</v>
      </c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8"/>
      <c r="BY17" s="68"/>
      <c r="BZ17" s="68"/>
      <c r="CA17" s="68"/>
      <c r="CB17" s="68"/>
      <c r="CC17" s="68"/>
      <c r="CD17" s="68"/>
      <c r="CE17" s="68"/>
      <c r="CF17" s="68"/>
      <c r="CG17" s="68"/>
      <c r="CH17" s="68"/>
      <c r="CI17" s="68"/>
      <c r="CJ17" s="68"/>
      <c r="CK17" s="68"/>
      <c r="CL17" s="68"/>
      <c r="CM17" s="68"/>
      <c r="CN17" s="68"/>
      <c r="CO17" s="68"/>
      <c r="CP17" s="68"/>
      <c r="CQ17" s="68"/>
      <c r="CR17" s="68"/>
      <c r="CS17" s="68"/>
      <c r="CT17" s="68"/>
      <c r="CU17" s="68"/>
      <c r="CV17" s="68"/>
      <c r="CW17" s="68"/>
      <c r="CX17" s="68"/>
      <c r="CY17" s="68"/>
      <c r="CZ17" s="68"/>
      <c r="DA17" s="68"/>
      <c r="DB17" s="68"/>
      <c r="DC17" s="68"/>
      <c r="DD17" s="68"/>
      <c r="DE17" s="68"/>
      <c r="DF17" s="68"/>
      <c r="DG17" s="68"/>
      <c r="DH17" s="68"/>
      <c r="DI17" s="68"/>
      <c r="DJ17" s="68"/>
      <c r="DK17" s="68"/>
      <c r="DL17" s="68"/>
      <c r="DM17" s="68"/>
      <c r="DN17" s="68"/>
      <c r="DO17" s="68"/>
      <c r="DP17" s="68"/>
      <c r="DQ17" s="68"/>
      <c r="DR17" s="68"/>
      <c r="DS17" s="68"/>
      <c r="DT17" s="68"/>
      <c r="DU17" s="68"/>
      <c r="DV17" s="68"/>
      <c r="DW17" s="68"/>
      <c r="DX17" s="68"/>
      <c r="DY17" s="68"/>
      <c r="DZ17" s="68"/>
      <c r="EA17" s="68"/>
      <c r="EB17" s="68"/>
      <c r="EC17" s="68"/>
      <c r="ED17" s="68"/>
      <c r="EE17" s="68"/>
      <c r="EF17" s="68"/>
      <c r="EG17" s="68"/>
      <c r="EH17" s="68"/>
      <c r="EI17" s="68"/>
      <c r="EJ17" s="68"/>
      <c r="EK17" s="68"/>
      <c r="EL17" s="68"/>
      <c r="EM17" s="68"/>
      <c r="EN17" s="68"/>
      <c r="EO17" s="68"/>
      <c r="EP17" s="68"/>
      <c r="EQ17" s="68"/>
      <c r="ER17" s="68"/>
      <c r="ES17" s="68"/>
      <c r="ET17" s="68"/>
      <c r="EU17" s="68"/>
      <c r="EV17" s="68"/>
      <c r="EW17" s="68"/>
      <c r="EX17" s="68"/>
      <c r="EY17" s="68"/>
      <c r="EZ17" s="68"/>
      <c r="FA17" s="68"/>
      <c r="FB17" s="68"/>
      <c r="FC17" s="68"/>
      <c r="FD17" s="68"/>
      <c r="FE17" s="68"/>
      <c r="FF17" s="68"/>
      <c r="FG17" s="68"/>
      <c r="FH17" s="68"/>
      <c r="FI17" s="68"/>
      <c r="FJ17" s="68"/>
      <c r="FK17" s="68"/>
      <c r="FL17" s="68"/>
      <c r="FM17" s="68"/>
      <c r="FN17" s="68"/>
      <c r="FO17" s="68"/>
      <c r="FP17" s="68"/>
      <c r="FQ17" s="68"/>
      <c r="FR17" s="68"/>
      <c r="FS17" s="68"/>
      <c r="FT17" s="68"/>
      <c r="FU17" s="68"/>
      <c r="FV17" s="68"/>
      <c r="FW17" s="68"/>
      <c r="FX17" s="68"/>
      <c r="FY17" s="68"/>
      <c r="FZ17" s="68"/>
      <c r="GA17" s="68"/>
      <c r="GB17" s="68"/>
      <c r="GC17" s="68"/>
      <c r="GD17" s="68"/>
      <c r="GE17" s="68"/>
      <c r="GF17" s="68"/>
      <c r="GG17" s="68"/>
      <c r="GH17" s="68"/>
      <c r="GI17" s="68"/>
      <c r="GJ17" s="68"/>
      <c r="GK17" s="68"/>
      <c r="GL17" s="68"/>
      <c r="GM17" s="68"/>
      <c r="GN17" s="68"/>
      <c r="GO17" s="68"/>
      <c r="GP17" s="68"/>
      <c r="GQ17" s="68"/>
      <c r="GR17" s="68"/>
      <c r="GS17" s="68"/>
      <c r="GT17" s="68"/>
      <c r="GU17" s="68"/>
      <c r="GV17" s="68"/>
      <c r="GW17" s="68"/>
      <c r="GX17" s="68"/>
      <c r="GY17" s="68"/>
      <c r="GZ17" s="68"/>
      <c r="HA17" s="68"/>
      <c r="HB17" s="68"/>
      <c r="HC17" s="68"/>
      <c r="HD17" s="68"/>
      <c r="HE17" s="68"/>
      <c r="HF17" s="68"/>
      <c r="HG17" s="68"/>
      <c r="HH17" s="68"/>
      <c r="HI17" s="68"/>
      <c r="HJ17" s="68"/>
      <c r="HK17" s="68"/>
      <c r="HL17" s="68"/>
      <c r="HM17" s="68"/>
      <c r="HN17" s="68"/>
      <c r="HO17" s="68"/>
      <c r="HP17" s="68"/>
      <c r="HQ17" s="68"/>
      <c r="HR17" s="68"/>
      <c r="HS17" s="68"/>
      <c r="HT17" s="68"/>
      <c r="HU17" s="68"/>
      <c r="HV17" s="68"/>
      <c r="HW17" s="68"/>
      <c r="HX17" s="68"/>
      <c r="HY17" s="68"/>
      <c r="HZ17" s="68"/>
      <c r="IA17" s="68"/>
      <c r="IB17" s="68"/>
      <c r="IC17" s="68"/>
      <c r="ID17" s="68"/>
      <c r="IE17" s="68"/>
      <c r="IF17" s="68"/>
      <c r="IG17" s="68"/>
      <c r="IH17" s="68"/>
      <c r="II17" s="68"/>
      <c r="IJ17" s="68"/>
      <c r="IK17" s="68"/>
      <c r="IL17" s="68"/>
      <c r="IM17" s="68"/>
      <c r="IN17" s="68"/>
      <c r="IO17" s="68"/>
      <c r="IP17" s="68"/>
    </row>
    <row r="18" spans="1:250" s="66" customFormat="1" ht="21.75" customHeight="1">
      <c r="A18" s="84" t="s">
        <v>53</v>
      </c>
      <c r="B18" s="175">
        <v>13</v>
      </c>
      <c r="C18" s="177"/>
      <c r="D18" s="101">
        <v>1223853704</v>
      </c>
      <c r="E18" s="96"/>
      <c r="F18" s="101">
        <v>1121635172</v>
      </c>
      <c r="G18" s="96"/>
      <c r="H18" s="101">
        <v>1154855532</v>
      </c>
      <c r="I18" s="96"/>
      <c r="J18" s="101">
        <v>1028930722</v>
      </c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68"/>
      <c r="BU18" s="68"/>
      <c r="BV18" s="68"/>
      <c r="BW18" s="68"/>
      <c r="BX18" s="68"/>
      <c r="BY18" s="68"/>
      <c r="BZ18" s="68"/>
      <c r="CA18" s="68"/>
      <c r="CB18" s="68"/>
      <c r="CC18" s="68"/>
      <c r="CD18" s="68"/>
      <c r="CE18" s="68"/>
      <c r="CF18" s="68"/>
      <c r="CG18" s="68"/>
      <c r="CH18" s="68"/>
      <c r="CI18" s="68"/>
      <c r="CJ18" s="68"/>
      <c r="CK18" s="68"/>
      <c r="CL18" s="68"/>
      <c r="CM18" s="68"/>
      <c r="CN18" s="68"/>
      <c r="CO18" s="68"/>
      <c r="CP18" s="68"/>
      <c r="CQ18" s="68"/>
      <c r="CR18" s="68"/>
      <c r="CS18" s="68"/>
      <c r="CT18" s="68"/>
      <c r="CU18" s="68"/>
      <c r="CV18" s="68"/>
      <c r="CW18" s="68"/>
      <c r="CX18" s="68"/>
      <c r="CY18" s="68"/>
      <c r="CZ18" s="68"/>
      <c r="DA18" s="68"/>
      <c r="DB18" s="68"/>
      <c r="DC18" s="68"/>
      <c r="DD18" s="68"/>
      <c r="DE18" s="68"/>
      <c r="DF18" s="68"/>
      <c r="DG18" s="68"/>
      <c r="DH18" s="68"/>
      <c r="DI18" s="68"/>
      <c r="DJ18" s="68"/>
      <c r="DK18" s="68"/>
      <c r="DL18" s="68"/>
      <c r="DM18" s="68"/>
      <c r="DN18" s="68"/>
      <c r="DO18" s="68"/>
      <c r="DP18" s="68"/>
      <c r="DQ18" s="68"/>
      <c r="DR18" s="68"/>
      <c r="DS18" s="68"/>
      <c r="DT18" s="68"/>
      <c r="DU18" s="68"/>
      <c r="DV18" s="68"/>
      <c r="DW18" s="68"/>
      <c r="DX18" s="68"/>
      <c r="DY18" s="68"/>
      <c r="DZ18" s="68"/>
      <c r="EA18" s="68"/>
      <c r="EB18" s="68"/>
      <c r="EC18" s="68"/>
      <c r="ED18" s="68"/>
      <c r="EE18" s="68"/>
      <c r="EF18" s="68"/>
      <c r="EG18" s="68"/>
      <c r="EH18" s="68"/>
      <c r="EI18" s="68"/>
      <c r="EJ18" s="68"/>
      <c r="EK18" s="68"/>
      <c r="EL18" s="68"/>
      <c r="EM18" s="68"/>
      <c r="EN18" s="68"/>
      <c r="EO18" s="68"/>
      <c r="EP18" s="68"/>
      <c r="EQ18" s="68"/>
      <c r="ER18" s="68"/>
      <c r="ES18" s="68"/>
      <c r="ET18" s="68"/>
      <c r="EU18" s="68"/>
      <c r="EV18" s="68"/>
      <c r="EW18" s="68"/>
      <c r="EX18" s="68"/>
      <c r="EY18" s="68"/>
      <c r="EZ18" s="68"/>
      <c r="FA18" s="68"/>
      <c r="FB18" s="68"/>
      <c r="FC18" s="68"/>
      <c r="FD18" s="68"/>
      <c r="FE18" s="68"/>
      <c r="FF18" s="68"/>
      <c r="FG18" s="68"/>
      <c r="FH18" s="68"/>
      <c r="FI18" s="68"/>
      <c r="FJ18" s="68"/>
      <c r="FK18" s="68"/>
      <c r="FL18" s="68"/>
      <c r="FM18" s="68"/>
      <c r="FN18" s="68"/>
      <c r="FO18" s="68"/>
      <c r="FP18" s="68"/>
      <c r="FQ18" s="68"/>
      <c r="FR18" s="68"/>
      <c r="FS18" s="68"/>
      <c r="FT18" s="68"/>
      <c r="FU18" s="68"/>
      <c r="FV18" s="68"/>
      <c r="FW18" s="68"/>
      <c r="FX18" s="68"/>
      <c r="FY18" s="68"/>
      <c r="FZ18" s="68"/>
      <c r="GA18" s="68"/>
      <c r="GB18" s="68"/>
      <c r="GC18" s="68"/>
      <c r="GD18" s="68"/>
      <c r="GE18" s="68"/>
      <c r="GF18" s="68"/>
      <c r="GG18" s="68"/>
      <c r="GH18" s="68"/>
      <c r="GI18" s="68"/>
      <c r="GJ18" s="68"/>
      <c r="GK18" s="68"/>
      <c r="GL18" s="68"/>
      <c r="GM18" s="68"/>
      <c r="GN18" s="68"/>
      <c r="GO18" s="68"/>
      <c r="GP18" s="68"/>
      <c r="GQ18" s="68"/>
      <c r="GR18" s="68"/>
      <c r="GS18" s="68"/>
      <c r="GT18" s="68"/>
      <c r="GU18" s="68"/>
      <c r="GV18" s="68"/>
      <c r="GW18" s="68"/>
      <c r="GX18" s="68"/>
      <c r="GY18" s="68"/>
      <c r="GZ18" s="68"/>
      <c r="HA18" s="68"/>
      <c r="HB18" s="68"/>
      <c r="HC18" s="68"/>
      <c r="HD18" s="68"/>
      <c r="HE18" s="68"/>
      <c r="HF18" s="68"/>
      <c r="HG18" s="68"/>
      <c r="HH18" s="68"/>
      <c r="HI18" s="68"/>
      <c r="HJ18" s="68"/>
      <c r="HK18" s="68"/>
      <c r="HL18" s="68"/>
      <c r="HM18" s="68"/>
      <c r="HN18" s="68"/>
      <c r="HO18" s="68"/>
      <c r="HP18" s="68"/>
      <c r="HQ18" s="68"/>
      <c r="HR18" s="68"/>
      <c r="HS18" s="68"/>
      <c r="HT18" s="68"/>
      <c r="HU18" s="68"/>
      <c r="HV18" s="68"/>
      <c r="HW18" s="68"/>
      <c r="HX18" s="68"/>
      <c r="HY18" s="68"/>
      <c r="HZ18" s="68"/>
      <c r="IA18" s="68"/>
      <c r="IB18" s="68"/>
      <c r="IC18" s="68"/>
      <c r="ID18" s="68"/>
      <c r="IE18" s="68"/>
      <c r="IF18" s="68"/>
      <c r="IG18" s="68"/>
      <c r="IH18" s="68"/>
      <c r="II18" s="68"/>
      <c r="IJ18" s="68"/>
      <c r="IK18" s="68"/>
      <c r="IL18" s="68"/>
      <c r="IM18" s="68"/>
      <c r="IN18" s="68"/>
      <c r="IO18" s="68"/>
      <c r="IP18" s="68"/>
    </row>
    <row r="19" spans="1:250" s="66" customFormat="1" ht="21.75" customHeight="1">
      <c r="A19" s="84" t="s">
        <v>52</v>
      </c>
      <c r="B19" s="175">
        <v>14</v>
      </c>
      <c r="C19" s="177"/>
      <c r="D19" s="99">
        <v>0</v>
      </c>
      <c r="E19" s="96"/>
      <c r="F19" s="99">
        <v>0</v>
      </c>
      <c r="G19" s="96"/>
      <c r="H19" s="99">
        <v>12282541192</v>
      </c>
      <c r="I19" s="96"/>
      <c r="J19" s="99">
        <v>11951590414</v>
      </c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8"/>
      <c r="BQ19" s="68"/>
      <c r="BR19" s="68"/>
      <c r="BS19" s="68"/>
      <c r="BT19" s="68"/>
      <c r="BU19" s="68"/>
      <c r="BV19" s="68"/>
      <c r="BW19" s="68"/>
      <c r="BX19" s="68"/>
      <c r="BY19" s="68"/>
      <c r="BZ19" s="68"/>
      <c r="CA19" s="68"/>
      <c r="CB19" s="68"/>
      <c r="CC19" s="68"/>
      <c r="CD19" s="68"/>
      <c r="CE19" s="68"/>
      <c r="CF19" s="68"/>
      <c r="CG19" s="68"/>
      <c r="CH19" s="68"/>
      <c r="CI19" s="68"/>
      <c r="CJ19" s="68"/>
      <c r="CK19" s="68"/>
      <c r="CL19" s="68"/>
      <c r="CM19" s="68"/>
      <c r="CN19" s="68"/>
      <c r="CO19" s="68"/>
      <c r="CP19" s="68"/>
      <c r="CQ19" s="68"/>
      <c r="CR19" s="68"/>
      <c r="CS19" s="68"/>
      <c r="CT19" s="68"/>
      <c r="CU19" s="68"/>
      <c r="CV19" s="68"/>
      <c r="CW19" s="68"/>
      <c r="CX19" s="68"/>
      <c r="CY19" s="68"/>
      <c r="CZ19" s="68"/>
      <c r="DA19" s="68"/>
      <c r="DB19" s="68"/>
      <c r="DC19" s="68"/>
      <c r="DD19" s="68"/>
      <c r="DE19" s="68"/>
      <c r="DF19" s="68"/>
      <c r="DG19" s="68"/>
      <c r="DH19" s="68"/>
      <c r="DI19" s="68"/>
      <c r="DJ19" s="68"/>
      <c r="DK19" s="68"/>
      <c r="DL19" s="68"/>
      <c r="DM19" s="68"/>
      <c r="DN19" s="68"/>
      <c r="DO19" s="68"/>
      <c r="DP19" s="68"/>
      <c r="DQ19" s="68"/>
      <c r="DR19" s="68"/>
      <c r="DS19" s="68"/>
      <c r="DT19" s="68"/>
      <c r="DU19" s="68"/>
      <c r="DV19" s="68"/>
      <c r="DW19" s="68"/>
      <c r="DX19" s="68"/>
      <c r="DY19" s="68"/>
      <c r="DZ19" s="68"/>
      <c r="EA19" s="68"/>
      <c r="EB19" s="68"/>
      <c r="EC19" s="68"/>
      <c r="ED19" s="68"/>
      <c r="EE19" s="68"/>
      <c r="EF19" s="68"/>
      <c r="EG19" s="68"/>
      <c r="EH19" s="68"/>
      <c r="EI19" s="68"/>
      <c r="EJ19" s="68"/>
      <c r="EK19" s="68"/>
      <c r="EL19" s="68"/>
      <c r="EM19" s="68"/>
      <c r="EN19" s="68"/>
      <c r="EO19" s="68"/>
      <c r="EP19" s="68"/>
      <c r="EQ19" s="68"/>
      <c r="ER19" s="68"/>
      <c r="ES19" s="68"/>
      <c r="ET19" s="68"/>
      <c r="EU19" s="68"/>
      <c r="EV19" s="68"/>
      <c r="EW19" s="68"/>
      <c r="EX19" s="68"/>
      <c r="EY19" s="68"/>
      <c r="EZ19" s="68"/>
      <c r="FA19" s="68"/>
      <c r="FB19" s="68"/>
      <c r="FC19" s="68"/>
      <c r="FD19" s="68"/>
      <c r="FE19" s="68"/>
      <c r="FF19" s="68"/>
      <c r="FG19" s="68"/>
      <c r="FH19" s="68"/>
      <c r="FI19" s="68"/>
      <c r="FJ19" s="68"/>
      <c r="FK19" s="68"/>
      <c r="FL19" s="68"/>
      <c r="FM19" s="68"/>
      <c r="FN19" s="68"/>
      <c r="FO19" s="68"/>
      <c r="FP19" s="68"/>
      <c r="FQ19" s="68"/>
      <c r="FR19" s="68"/>
      <c r="FS19" s="68"/>
      <c r="FT19" s="68"/>
      <c r="FU19" s="68"/>
      <c r="FV19" s="68"/>
      <c r="FW19" s="68"/>
      <c r="FX19" s="68"/>
      <c r="FY19" s="68"/>
      <c r="FZ19" s="68"/>
      <c r="GA19" s="68"/>
      <c r="GB19" s="68"/>
      <c r="GC19" s="68"/>
      <c r="GD19" s="68"/>
      <c r="GE19" s="68"/>
      <c r="GF19" s="68"/>
      <c r="GG19" s="68"/>
      <c r="GH19" s="68"/>
      <c r="GI19" s="68"/>
      <c r="GJ19" s="68"/>
      <c r="GK19" s="68"/>
      <c r="GL19" s="68"/>
      <c r="GM19" s="68"/>
      <c r="GN19" s="68"/>
      <c r="GO19" s="68"/>
      <c r="GP19" s="68"/>
      <c r="GQ19" s="68"/>
      <c r="GR19" s="68"/>
      <c r="GS19" s="68"/>
      <c r="GT19" s="68"/>
      <c r="GU19" s="68"/>
      <c r="GV19" s="68"/>
      <c r="GW19" s="68"/>
      <c r="GX19" s="68"/>
      <c r="GY19" s="68"/>
      <c r="GZ19" s="68"/>
      <c r="HA19" s="68"/>
      <c r="HB19" s="68"/>
      <c r="HC19" s="68"/>
      <c r="HD19" s="68"/>
      <c r="HE19" s="68"/>
      <c r="HF19" s="68"/>
      <c r="HG19" s="68"/>
      <c r="HH19" s="68"/>
      <c r="HI19" s="68"/>
      <c r="HJ19" s="68"/>
      <c r="HK19" s="68"/>
      <c r="HL19" s="68"/>
      <c r="HM19" s="68"/>
      <c r="HN19" s="68"/>
      <c r="HO19" s="68"/>
      <c r="HP19" s="68"/>
      <c r="HQ19" s="68"/>
      <c r="HR19" s="68"/>
      <c r="HS19" s="68"/>
      <c r="HT19" s="68"/>
      <c r="HU19" s="68"/>
      <c r="HV19" s="68"/>
      <c r="HW19" s="68"/>
      <c r="HX19" s="68"/>
      <c r="HY19" s="68"/>
      <c r="HZ19" s="68"/>
      <c r="IA19" s="68"/>
      <c r="IB19" s="68"/>
      <c r="IC19" s="68"/>
      <c r="ID19" s="68"/>
      <c r="IE19" s="68"/>
      <c r="IF19" s="68"/>
      <c r="IG19" s="68"/>
      <c r="IH19" s="68"/>
      <c r="II19" s="68"/>
      <c r="IJ19" s="68"/>
      <c r="IK19" s="68"/>
      <c r="IL19" s="68"/>
      <c r="IM19" s="68"/>
      <c r="IN19" s="68"/>
      <c r="IO19" s="68"/>
      <c r="IP19" s="68"/>
    </row>
    <row r="20" spans="1:250" s="66" customFormat="1" ht="21.75" customHeight="1">
      <c r="A20" s="84" t="s">
        <v>54</v>
      </c>
      <c r="B20" s="175">
        <v>15</v>
      </c>
      <c r="C20" s="178"/>
      <c r="D20" s="101">
        <v>503267034</v>
      </c>
      <c r="E20" s="94"/>
      <c r="F20" s="101">
        <v>536168277</v>
      </c>
      <c r="G20" s="94"/>
      <c r="H20" s="101">
        <v>384660617</v>
      </c>
      <c r="I20" s="94"/>
      <c r="J20" s="101">
        <v>413427077</v>
      </c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9"/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9"/>
      <c r="EN20" s="59"/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9"/>
      <c r="EZ20" s="59"/>
      <c r="FA20" s="59"/>
      <c r="FB20" s="59"/>
      <c r="FC20" s="59"/>
      <c r="FD20" s="59"/>
      <c r="FE20" s="59"/>
      <c r="FF20" s="59"/>
      <c r="FG20" s="59"/>
      <c r="FH20" s="59"/>
      <c r="FI20" s="59"/>
      <c r="FJ20" s="59"/>
      <c r="FK20" s="59"/>
      <c r="FL20" s="59"/>
      <c r="FM20" s="59"/>
      <c r="FN20" s="59"/>
      <c r="FO20" s="59"/>
      <c r="FP20" s="59"/>
      <c r="FQ20" s="59"/>
      <c r="FR20" s="59"/>
      <c r="FS20" s="59"/>
      <c r="FT20" s="59"/>
      <c r="FU20" s="59"/>
      <c r="FV20" s="59"/>
      <c r="FW20" s="59"/>
      <c r="FX20" s="59"/>
      <c r="FY20" s="59"/>
      <c r="FZ20" s="59"/>
      <c r="GA20" s="59"/>
      <c r="GB20" s="59"/>
      <c r="GC20" s="59"/>
      <c r="GD20" s="59"/>
      <c r="GE20" s="59"/>
      <c r="GF20" s="59"/>
      <c r="GG20" s="59"/>
      <c r="GH20" s="59"/>
      <c r="GI20" s="59"/>
      <c r="GJ20" s="59"/>
      <c r="GK20" s="59"/>
      <c r="GL20" s="59"/>
      <c r="GM20" s="59"/>
      <c r="GN20" s="59"/>
      <c r="GO20" s="59"/>
      <c r="GP20" s="59"/>
      <c r="GQ20" s="59"/>
      <c r="GR20" s="59"/>
      <c r="GS20" s="59"/>
      <c r="GT20" s="59"/>
      <c r="GU20" s="59"/>
      <c r="GV20" s="59"/>
      <c r="GW20" s="59"/>
      <c r="GX20" s="59"/>
      <c r="GY20" s="59"/>
      <c r="GZ20" s="59"/>
      <c r="HA20" s="59"/>
      <c r="HB20" s="59"/>
      <c r="HC20" s="59"/>
      <c r="HD20" s="59"/>
      <c r="HE20" s="59"/>
      <c r="HF20" s="59"/>
      <c r="HG20" s="59"/>
      <c r="HH20" s="59"/>
      <c r="HI20" s="59"/>
      <c r="HJ20" s="59"/>
      <c r="HK20" s="59"/>
      <c r="HL20" s="59"/>
      <c r="HM20" s="59"/>
      <c r="HN20" s="59"/>
      <c r="HO20" s="59"/>
      <c r="HP20" s="59"/>
      <c r="HQ20" s="59"/>
      <c r="HR20" s="59"/>
      <c r="HS20" s="59"/>
      <c r="HT20" s="59"/>
      <c r="HU20" s="59"/>
      <c r="HV20" s="59"/>
      <c r="HW20" s="59"/>
      <c r="HX20" s="59"/>
      <c r="HY20" s="59"/>
      <c r="HZ20" s="59"/>
      <c r="IA20" s="59"/>
      <c r="IB20" s="59"/>
      <c r="IC20" s="59"/>
      <c r="ID20" s="59"/>
      <c r="IE20" s="59"/>
      <c r="IF20" s="59"/>
      <c r="IG20" s="59"/>
      <c r="IH20" s="59"/>
      <c r="II20" s="59"/>
      <c r="IJ20" s="59"/>
      <c r="IK20" s="59"/>
      <c r="IL20" s="59"/>
      <c r="IM20" s="59"/>
      <c r="IN20" s="59"/>
      <c r="IO20" s="59"/>
      <c r="IP20" s="59"/>
    </row>
    <row r="21" spans="1:250" s="66" customFormat="1" ht="21.75" customHeight="1">
      <c r="A21" s="84" t="s">
        <v>140</v>
      </c>
      <c r="B21" s="175">
        <v>9</v>
      </c>
      <c r="C21" s="178"/>
      <c r="D21" s="101">
        <v>0</v>
      </c>
      <c r="E21" s="94"/>
      <c r="F21" s="101">
        <v>0</v>
      </c>
      <c r="G21" s="94"/>
      <c r="H21" s="101">
        <v>708277024</v>
      </c>
      <c r="I21" s="94"/>
      <c r="J21" s="101">
        <v>2738864866</v>
      </c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9"/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/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9"/>
      <c r="EM21" s="59"/>
      <c r="EN21" s="59"/>
      <c r="EO21" s="59"/>
      <c r="EP21" s="59"/>
      <c r="EQ21" s="59"/>
      <c r="ER21" s="59"/>
      <c r="ES21" s="59"/>
      <c r="ET21" s="59"/>
      <c r="EU21" s="59"/>
      <c r="EV21" s="59"/>
      <c r="EW21" s="59"/>
      <c r="EX21" s="59"/>
      <c r="EY21" s="59"/>
      <c r="EZ21" s="59"/>
      <c r="FA21" s="59"/>
      <c r="FB21" s="59"/>
      <c r="FC21" s="59"/>
      <c r="FD21" s="59"/>
      <c r="FE21" s="59"/>
      <c r="FF21" s="59"/>
      <c r="FG21" s="59"/>
      <c r="FH21" s="59"/>
      <c r="FI21" s="59"/>
      <c r="FJ21" s="59"/>
      <c r="FK21" s="59"/>
      <c r="FL21" s="59"/>
      <c r="FM21" s="59"/>
      <c r="FN21" s="59"/>
      <c r="FO21" s="59"/>
      <c r="FP21" s="59"/>
      <c r="FQ21" s="59"/>
      <c r="FR21" s="59"/>
      <c r="FS21" s="59"/>
      <c r="FT21" s="59"/>
      <c r="FU21" s="59"/>
      <c r="FV21" s="59"/>
      <c r="FW21" s="59"/>
      <c r="FX21" s="59"/>
      <c r="FY21" s="59"/>
      <c r="FZ21" s="59"/>
      <c r="GA21" s="59"/>
      <c r="GB21" s="59"/>
      <c r="GC21" s="59"/>
      <c r="GD21" s="59"/>
      <c r="GE21" s="59"/>
      <c r="GF21" s="59"/>
      <c r="GG21" s="59"/>
      <c r="GH21" s="59"/>
      <c r="GI21" s="59"/>
      <c r="GJ21" s="59"/>
      <c r="GK21" s="59"/>
      <c r="GL21" s="59"/>
      <c r="GM21" s="59"/>
      <c r="GN21" s="59"/>
      <c r="GO21" s="59"/>
      <c r="GP21" s="59"/>
      <c r="GQ21" s="59"/>
      <c r="GR21" s="59"/>
      <c r="GS21" s="59"/>
      <c r="GT21" s="59"/>
      <c r="GU21" s="59"/>
      <c r="GV21" s="59"/>
      <c r="GW21" s="59"/>
      <c r="GX21" s="59"/>
      <c r="GY21" s="59"/>
      <c r="GZ21" s="59"/>
      <c r="HA21" s="59"/>
      <c r="HB21" s="59"/>
      <c r="HC21" s="59"/>
      <c r="HD21" s="59"/>
      <c r="HE21" s="59"/>
      <c r="HF21" s="59"/>
      <c r="HG21" s="59"/>
      <c r="HH21" s="59"/>
      <c r="HI21" s="59"/>
      <c r="HJ21" s="59"/>
      <c r="HK21" s="59"/>
      <c r="HL21" s="59"/>
      <c r="HM21" s="59"/>
      <c r="HN21" s="59"/>
      <c r="HO21" s="59"/>
      <c r="HP21" s="59"/>
      <c r="HQ21" s="59"/>
      <c r="HR21" s="59"/>
      <c r="HS21" s="59"/>
      <c r="HT21" s="59"/>
      <c r="HU21" s="59"/>
      <c r="HV21" s="59"/>
      <c r="HW21" s="59"/>
      <c r="HX21" s="59"/>
      <c r="HY21" s="59"/>
      <c r="HZ21" s="59"/>
      <c r="IA21" s="59"/>
      <c r="IB21" s="59"/>
      <c r="IC21" s="59"/>
      <c r="ID21" s="59"/>
      <c r="IE21" s="59"/>
      <c r="IF21" s="59"/>
      <c r="IG21" s="59"/>
      <c r="IH21" s="59"/>
      <c r="II21" s="59"/>
      <c r="IJ21" s="59"/>
      <c r="IK21" s="59"/>
      <c r="IL21" s="59"/>
      <c r="IM21" s="59"/>
      <c r="IN21" s="59"/>
      <c r="IO21" s="59"/>
      <c r="IP21" s="59"/>
    </row>
    <row r="22" spans="1:250" s="66" customFormat="1" ht="21.75" customHeight="1">
      <c r="A22" s="84" t="s">
        <v>141</v>
      </c>
      <c r="B22" s="175">
        <v>9</v>
      </c>
      <c r="C22" s="178"/>
      <c r="D22" s="101">
        <v>194508467</v>
      </c>
      <c r="E22" s="94"/>
      <c r="F22" s="101">
        <v>118092500</v>
      </c>
      <c r="G22" s="94"/>
      <c r="H22" s="101">
        <v>825018536</v>
      </c>
      <c r="I22" s="94"/>
      <c r="J22" s="101">
        <v>887832000</v>
      </c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59"/>
      <c r="DB22" s="59"/>
      <c r="DC22" s="59"/>
      <c r="DD22" s="59"/>
      <c r="DE22" s="59"/>
      <c r="DF22" s="59"/>
      <c r="DG22" s="59"/>
      <c r="DH22" s="59"/>
      <c r="DI22" s="59"/>
      <c r="DJ22" s="59"/>
      <c r="DK22" s="59"/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9"/>
      <c r="DZ22" s="59"/>
      <c r="EA22" s="59"/>
      <c r="EB22" s="59"/>
      <c r="EC22" s="59"/>
      <c r="ED22" s="59"/>
      <c r="EE22" s="59"/>
      <c r="EF22" s="59"/>
      <c r="EG22" s="59"/>
      <c r="EH22" s="59"/>
      <c r="EI22" s="59"/>
      <c r="EJ22" s="59"/>
      <c r="EK22" s="59"/>
      <c r="EL22" s="59"/>
      <c r="EM22" s="59"/>
      <c r="EN22" s="59"/>
      <c r="EO22" s="59"/>
      <c r="EP22" s="59"/>
      <c r="EQ22" s="59"/>
      <c r="ER22" s="59"/>
      <c r="ES22" s="59"/>
      <c r="ET22" s="59"/>
      <c r="EU22" s="59"/>
      <c r="EV22" s="59"/>
      <c r="EW22" s="59"/>
      <c r="EX22" s="59"/>
      <c r="EY22" s="59"/>
      <c r="EZ22" s="59"/>
      <c r="FA22" s="59"/>
      <c r="FB22" s="59"/>
      <c r="FC22" s="59"/>
      <c r="FD22" s="59"/>
      <c r="FE22" s="59"/>
      <c r="FF22" s="59"/>
      <c r="FG22" s="59"/>
      <c r="FH22" s="59"/>
      <c r="FI22" s="59"/>
      <c r="FJ22" s="59"/>
      <c r="FK22" s="59"/>
      <c r="FL22" s="59"/>
      <c r="FM22" s="59"/>
      <c r="FN22" s="59"/>
      <c r="FO22" s="59"/>
      <c r="FP22" s="59"/>
      <c r="FQ22" s="59"/>
      <c r="FR22" s="59"/>
      <c r="FS22" s="59"/>
      <c r="FT22" s="59"/>
      <c r="FU22" s="59"/>
      <c r="FV22" s="59"/>
      <c r="FW22" s="59"/>
      <c r="FX22" s="59"/>
      <c r="FY22" s="59"/>
      <c r="FZ22" s="59"/>
      <c r="GA22" s="59"/>
      <c r="GB22" s="59"/>
      <c r="GC22" s="59"/>
      <c r="GD22" s="59"/>
      <c r="GE22" s="59"/>
      <c r="GF22" s="59"/>
      <c r="GG22" s="59"/>
      <c r="GH22" s="59"/>
      <c r="GI22" s="59"/>
      <c r="GJ22" s="59"/>
      <c r="GK22" s="59"/>
      <c r="GL22" s="59"/>
      <c r="GM22" s="59"/>
      <c r="GN22" s="59"/>
      <c r="GO22" s="59"/>
      <c r="GP22" s="59"/>
      <c r="GQ22" s="59"/>
      <c r="GR22" s="59"/>
      <c r="GS22" s="59"/>
      <c r="GT22" s="59"/>
      <c r="GU22" s="59"/>
      <c r="GV22" s="59"/>
      <c r="GW22" s="59"/>
      <c r="GX22" s="59"/>
      <c r="GY22" s="59"/>
      <c r="GZ22" s="59"/>
      <c r="HA22" s="59"/>
      <c r="HB22" s="59"/>
      <c r="HC22" s="59"/>
      <c r="HD22" s="59"/>
      <c r="HE22" s="59"/>
      <c r="HF22" s="59"/>
      <c r="HG22" s="59"/>
      <c r="HH22" s="59"/>
      <c r="HI22" s="59"/>
      <c r="HJ22" s="59"/>
      <c r="HK22" s="59"/>
      <c r="HL22" s="59"/>
      <c r="HM22" s="59"/>
      <c r="HN22" s="59"/>
      <c r="HO22" s="59"/>
      <c r="HP22" s="59"/>
      <c r="HQ22" s="59"/>
      <c r="HR22" s="59"/>
      <c r="HS22" s="59"/>
      <c r="HT22" s="59"/>
      <c r="HU22" s="59"/>
      <c r="HV22" s="59"/>
      <c r="HW22" s="59"/>
      <c r="HX22" s="59"/>
      <c r="HY22" s="59"/>
      <c r="HZ22" s="59"/>
      <c r="IA22" s="59"/>
      <c r="IB22" s="59"/>
      <c r="IC22" s="59"/>
      <c r="ID22" s="59"/>
      <c r="IE22" s="59"/>
      <c r="IF22" s="59"/>
      <c r="IG22" s="59"/>
      <c r="IH22" s="59"/>
      <c r="II22" s="59"/>
      <c r="IJ22" s="59"/>
      <c r="IK22" s="59"/>
      <c r="IL22" s="59"/>
      <c r="IM22" s="59"/>
      <c r="IN22" s="59"/>
      <c r="IO22" s="59"/>
      <c r="IP22" s="59"/>
    </row>
    <row r="23" spans="1:250" s="66" customFormat="1" ht="21.75" customHeight="1">
      <c r="A23" s="84" t="s">
        <v>55</v>
      </c>
      <c r="B23" s="175">
        <v>16</v>
      </c>
      <c r="C23" s="103"/>
      <c r="D23" s="94">
        <v>14277208029</v>
      </c>
      <c r="E23" s="94"/>
      <c r="F23" s="94">
        <v>14763384222</v>
      </c>
      <c r="G23" s="94"/>
      <c r="H23" s="94">
        <v>8165579478</v>
      </c>
      <c r="I23" s="94"/>
      <c r="J23" s="94">
        <v>8032585529</v>
      </c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59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59"/>
      <c r="EY23" s="59"/>
      <c r="EZ23" s="59"/>
      <c r="FA23" s="59"/>
      <c r="FB23" s="59"/>
      <c r="FC23" s="59"/>
      <c r="FD23" s="59"/>
      <c r="FE23" s="59"/>
      <c r="FF23" s="59"/>
      <c r="FG23" s="59"/>
      <c r="FH23" s="59"/>
      <c r="FI23" s="59"/>
      <c r="FJ23" s="59"/>
      <c r="FK23" s="59"/>
      <c r="FL23" s="59"/>
      <c r="FM23" s="59"/>
      <c r="FN23" s="59"/>
      <c r="FO23" s="59"/>
      <c r="FP23" s="59"/>
      <c r="FQ23" s="59"/>
      <c r="FR23" s="59"/>
      <c r="FS23" s="59"/>
      <c r="FT23" s="59"/>
      <c r="FU23" s="59"/>
      <c r="FV23" s="59"/>
      <c r="FW23" s="59"/>
      <c r="FX23" s="59"/>
      <c r="FY23" s="59"/>
      <c r="FZ23" s="59"/>
      <c r="GA23" s="59"/>
      <c r="GB23" s="59"/>
      <c r="GC23" s="59"/>
      <c r="GD23" s="59"/>
      <c r="GE23" s="59"/>
      <c r="GF23" s="59"/>
      <c r="GG23" s="59"/>
      <c r="GH23" s="59"/>
      <c r="GI23" s="59"/>
      <c r="GJ23" s="59"/>
      <c r="GK23" s="59"/>
      <c r="GL23" s="59"/>
      <c r="GM23" s="59"/>
      <c r="GN23" s="59"/>
      <c r="GO23" s="59"/>
      <c r="GP23" s="59"/>
      <c r="GQ23" s="59"/>
      <c r="GR23" s="59"/>
      <c r="GS23" s="59"/>
      <c r="GT23" s="59"/>
      <c r="GU23" s="59"/>
      <c r="GV23" s="59"/>
      <c r="GW23" s="59"/>
      <c r="GX23" s="59"/>
      <c r="GY23" s="59"/>
      <c r="GZ23" s="59"/>
      <c r="HA23" s="59"/>
      <c r="HB23" s="59"/>
      <c r="HC23" s="59"/>
      <c r="HD23" s="59"/>
      <c r="HE23" s="59"/>
      <c r="HF23" s="59"/>
      <c r="HG23" s="59"/>
      <c r="HH23" s="59"/>
      <c r="HI23" s="59"/>
      <c r="HJ23" s="59"/>
      <c r="HK23" s="59"/>
      <c r="HL23" s="59"/>
      <c r="HM23" s="59"/>
      <c r="HN23" s="59"/>
      <c r="HO23" s="59"/>
      <c r="HP23" s="59"/>
      <c r="HQ23" s="59"/>
      <c r="HR23" s="59"/>
      <c r="HS23" s="59"/>
      <c r="HT23" s="59"/>
      <c r="HU23" s="59"/>
      <c r="HV23" s="59"/>
      <c r="HW23" s="59"/>
      <c r="HX23" s="59"/>
      <c r="HY23" s="59"/>
      <c r="HZ23" s="59"/>
      <c r="IA23" s="59"/>
      <c r="IB23" s="59"/>
      <c r="IC23" s="59"/>
      <c r="ID23" s="59"/>
      <c r="IE23" s="59"/>
      <c r="IF23" s="59"/>
      <c r="IG23" s="59"/>
      <c r="IH23" s="59"/>
      <c r="II23" s="59"/>
      <c r="IJ23" s="59"/>
      <c r="IK23" s="59"/>
      <c r="IL23" s="59"/>
      <c r="IM23" s="59"/>
      <c r="IN23" s="59"/>
      <c r="IO23" s="59"/>
      <c r="IP23" s="59"/>
    </row>
    <row r="24" spans="1:250" s="66" customFormat="1" ht="21.75" customHeight="1">
      <c r="A24" s="84" t="s">
        <v>56</v>
      </c>
      <c r="B24" s="176" t="s">
        <v>124</v>
      </c>
      <c r="C24" s="103"/>
      <c r="D24" s="94">
        <v>45576203</v>
      </c>
      <c r="E24" s="94"/>
      <c r="F24" s="94">
        <v>49046196</v>
      </c>
      <c r="G24" s="94"/>
      <c r="H24" s="94">
        <v>0</v>
      </c>
      <c r="I24" s="94"/>
      <c r="J24" s="94">
        <v>0</v>
      </c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9"/>
      <c r="EN24" s="59"/>
      <c r="EO24" s="59"/>
      <c r="EP24" s="59"/>
      <c r="EQ24" s="59"/>
      <c r="ER24" s="59"/>
      <c r="ES24" s="59"/>
      <c r="ET24" s="59"/>
      <c r="EU24" s="59"/>
      <c r="EV24" s="59"/>
      <c r="EW24" s="59"/>
      <c r="EX24" s="59"/>
      <c r="EY24" s="59"/>
      <c r="EZ24" s="59"/>
      <c r="FA24" s="59"/>
      <c r="FB24" s="59"/>
      <c r="FC24" s="59"/>
      <c r="FD24" s="59"/>
      <c r="FE24" s="59"/>
      <c r="FF24" s="59"/>
      <c r="FG24" s="59"/>
      <c r="FH24" s="59"/>
      <c r="FI24" s="59"/>
      <c r="FJ24" s="59"/>
      <c r="FK24" s="59"/>
      <c r="FL24" s="59"/>
      <c r="FM24" s="59"/>
      <c r="FN24" s="59"/>
      <c r="FO24" s="59"/>
      <c r="FP24" s="59"/>
      <c r="FQ24" s="59"/>
      <c r="FR24" s="59"/>
      <c r="FS24" s="59"/>
      <c r="FT24" s="59"/>
      <c r="FU24" s="59"/>
      <c r="FV24" s="59"/>
      <c r="FW24" s="59"/>
      <c r="FX24" s="59"/>
      <c r="FY24" s="59"/>
      <c r="FZ24" s="59"/>
      <c r="GA24" s="59"/>
      <c r="GB24" s="59"/>
      <c r="GC24" s="59"/>
      <c r="GD24" s="59"/>
      <c r="GE24" s="59"/>
      <c r="GF24" s="59"/>
      <c r="GG24" s="59"/>
      <c r="GH24" s="59"/>
      <c r="GI24" s="59"/>
      <c r="GJ24" s="59"/>
      <c r="GK24" s="59"/>
      <c r="GL24" s="59"/>
      <c r="GM24" s="59"/>
      <c r="GN24" s="59"/>
      <c r="GO24" s="59"/>
      <c r="GP24" s="59"/>
      <c r="GQ24" s="59"/>
      <c r="GR24" s="59"/>
      <c r="GS24" s="59"/>
      <c r="GT24" s="59"/>
      <c r="GU24" s="59"/>
      <c r="GV24" s="59"/>
      <c r="GW24" s="59"/>
      <c r="GX24" s="59"/>
      <c r="GY24" s="59"/>
      <c r="GZ24" s="59"/>
      <c r="HA24" s="59"/>
      <c r="HB24" s="59"/>
      <c r="HC24" s="59"/>
      <c r="HD24" s="59"/>
      <c r="HE24" s="59"/>
      <c r="HF24" s="59"/>
      <c r="HG24" s="59"/>
      <c r="HH24" s="59"/>
      <c r="HI24" s="59"/>
      <c r="HJ24" s="59"/>
      <c r="HK24" s="59"/>
      <c r="HL24" s="59"/>
      <c r="HM24" s="59"/>
      <c r="HN24" s="59"/>
      <c r="HO24" s="59"/>
      <c r="HP24" s="59"/>
      <c r="HQ24" s="59"/>
      <c r="HR24" s="59"/>
      <c r="HS24" s="59"/>
      <c r="HT24" s="59"/>
      <c r="HU24" s="59"/>
      <c r="HV24" s="59"/>
      <c r="HW24" s="59"/>
      <c r="HX24" s="59"/>
      <c r="HY24" s="59"/>
      <c r="HZ24" s="59"/>
      <c r="IA24" s="59"/>
      <c r="IB24" s="59"/>
      <c r="IC24" s="59"/>
      <c r="ID24" s="59"/>
      <c r="IE24" s="59"/>
      <c r="IF24" s="59"/>
      <c r="IG24" s="59"/>
      <c r="IH24" s="59"/>
      <c r="II24" s="59"/>
      <c r="IJ24" s="59"/>
      <c r="IK24" s="59"/>
      <c r="IL24" s="59"/>
      <c r="IM24" s="59"/>
      <c r="IN24" s="59"/>
      <c r="IO24" s="59"/>
      <c r="IP24" s="59"/>
    </row>
    <row r="25" spans="1:250" s="66" customFormat="1" ht="21.75" customHeight="1">
      <c r="A25" s="84" t="s">
        <v>120</v>
      </c>
      <c r="B25" s="176">
        <v>17</v>
      </c>
      <c r="C25" s="103"/>
      <c r="D25" s="94">
        <v>313635101</v>
      </c>
      <c r="E25" s="94"/>
      <c r="F25" s="94">
        <v>112842395</v>
      </c>
      <c r="G25" s="94"/>
      <c r="H25" s="94">
        <v>0</v>
      </c>
      <c r="I25" s="94"/>
      <c r="J25" s="94">
        <v>0</v>
      </c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59"/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/>
      <c r="DK25" s="59"/>
      <c r="DL25" s="59"/>
      <c r="DM25" s="59"/>
      <c r="DN25" s="59"/>
      <c r="DO25" s="59"/>
      <c r="DP25" s="59"/>
      <c r="DQ25" s="59"/>
      <c r="DR25" s="59"/>
      <c r="DS25" s="59"/>
      <c r="DT25" s="59"/>
      <c r="DU25" s="59"/>
      <c r="DV25" s="59"/>
      <c r="DW25" s="59"/>
      <c r="DX25" s="59"/>
      <c r="DY25" s="59"/>
      <c r="DZ25" s="59"/>
      <c r="EA25" s="59"/>
      <c r="EB25" s="59"/>
      <c r="EC25" s="59"/>
      <c r="ED25" s="59"/>
      <c r="EE25" s="59"/>
      <c r="EF25" s="59"/>
      <c r="EG25" s="59"/>
      <c r="EH25" s="59"/>
      <c r="EI25" s="59"/>
      <c r="EJ25" s="59"/>
      <c r="EK25" s="59"/>
      <c r="EL25" s="59"/>
      <c r="EM25" s="59"/>
      <c r="EN25" s="59"/>
      <c r="EO25" s="59"/>
      <c r="EP25" s="59"/>
      <c r="EQ25" s="59"/>
      <c r="ER25" s="59"/>
      <c r="ES25" s="59"/>
      <c r="ET25" s="59"/>
      <c r="EU25" s="59"/>
      <c r="EV25" s="59"/>
      <c r="EW25" s="59"/>
      <c r="EX25" s="59"/>
      <c r="EY25" s="59"/>
      <c r="EZ25" s="59"/>
      <c r="FA25" s="59"/>
      <c r="FB25" s="59"/>
      <c r="FC25" s="59"/>
      <c r="FD25" s="59"/>
      <c r="FE25" s="59"/>
      <c r="FF25" s="59"/>
      <c r="FG25" s="59"/>
      <c r="FH25" s="59"/>
      <c r="FI25" s="59"/>
      <c r="FJ25" s="59"/>
      <c r="FK25" s="59"/>
      <c r="FL25" s="59"/>
      <c r="FM25" s="59"/>
      <c r="FN25" s="59"/>
      <c r="FO25" s="59"/>
      <c r="FP25" s="59"/>
      <c r="FQ25" s="59"/>
      <c r="FR25" s="59"/>
      <c r="FS25" s="59"/>
      <c r="FT25" s="59"/>
      <c r="FU25" s="59"/>
      <c r="FV25" s="59"/>
      <c r="FW25" s="59"/>
      <c r="FX25" s="59"/>
      <c r="FY25" s="59"/>
      <c r="FZ25" s="59"/>
      <c r="GA25" s="59"/>
      <c r="GB25" s="59"/>
      <c r="GC25" s="59"/>
      <c r="GD25" s="59"/>
      <c r="GE25" s="59"/>
      <c r="GF25" s="59"/>
      <c r="GG25" s="59"/>
      <c r="GH25" s="59"/>
      <c r="GI25" s="59"/>
      <c r="GJ25" s="59"/>
      <c r="GK25" s="59"/>
      <c r="GL25" s="59"/>
      <c r="GM25" s="59"/>
      <c r="GN25" s="59"/>
      <c r="GO25" s="59"/>
      <c r="GP25" s="59"/>
      <c r="GQ25" s="59"/>
      <c r="GR25" s="59"/>
      <c r="GS25" s="59"/>
      <c r="GT25" s="59"/>
      <c r="GU25" s="59"/>
      <c r="GV25" s="59"/>
      <c r="GW25" s="59"/>
      <c r="GX25" s="59"/>
      <c r="GY25" s="59"/>
      <c r="GZ25" s="59"/>
      <c r="HA25" s="59"/>
      <c r="HB25" s="59"/>
      <c r="HC25" s="59"/>
      <c r="HD25" s="59"/>
      <c r="HE25" s="59"/>
      <c r="HF25" s="59"/>
      <c r="HG25" s="59"/>
      <c r="HH25" s="59"/>
      <c r="HI25" s="59"/>
      <c r="HJ25" s="59"/>
      <c r="HK25" s="59"/>
      <c r="HL25" s="59"/>
      <c r="HM25" s="59"/>
      <c r="HN25" s="59"/>
      <c r="HO25" s="59"/>
      <c r="HP25" s="59"/>
      <c r="HQ25" s="59"/>
      <c r="HR25" s="59"/>
      <c r="HS25" s="59"/>
      <c r="HT25" s="59"/>
      <c r="HU25" s="59"/>
      <c r="HV25" s="59"/>
      <c r="HW25" s="59"/>
      <c r="HX25" s="59"/>
      <c r="HY25" s="59"/>
      <c r="HZ25" s="59"/>
      <c r="IA25" s="59"/>
      <c r="IB25" s="59"/>
      <c r="IC25" s="59"/>
      <c r="ID25" s="59"/>
      <c r="IE25" s="59"/>
      <c r="IF25" s="59"/>
      <c r="IG25" s="59"/>
      <c r="IH25" s="59"/>
      <c r="II25" s="59"/>
      <c r="IJ25" s="59"/>
      <c r="IK25" s="59"/>
      <c r="IL25" s="59"/>
      <c r="IM25" s="59"/>
      <c r="IN25" s="59"/>
      <c r="IO25" s="59"/>
      <c r="IP25" s="59"/>
    </row>
    <row r="26" spans="1:250" s="66" customFormat="1" ht="21.75" customHeight="1">
      <c r="A26" s="84" t="s">
        <v>81</v>
      </c>
      <c r="B26" s="175">
        <v>28</v>
      </c>
      <c r="C26" s="103"/>
      <c r="D26" s="101">
        <v>109927643</v>
      </c>
      <c r="E26" s="94"/>
      <c r="F26" s="101">
        <v>108620339</v>
      </c>
      <c r="G26" s="94"/>
      <c r="H26" s="101">
        <v>8642559</v>
      </c>
      <c r="I26" s="94"/>
      <c r="J26" s="101">
        <v>12327945</v>
      </c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59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59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59"/>
      <c r="EY26" s="59"/>
      <c r="EZ26" s="59"/>
      <c r="FA26" s="59"/>
      <c r="FB26" s="59"/>
      <c r="FC26" s="59"/>
      <c r="FD26" s="59"/>
      <c r="FE26" s="59"/>
      <c r="FF26" s="59"/>
      <c r="FG26" s="59"/>
      <c r="FH26" s="59"/>
      <c r="FI26" s="59"/>
      <c r="FJ26" s="59"/>
      <c r="FK26" s="59"/>
      <c r="FL26" s="59"/>
      <c r="FM26" s="59"/>
      <c r="FN26" s="59"/>
      <c r="FO26" s="59"/>
      <c r="FP26" s="59"/>
      <c r="FQ26" s="59"/>
      <c r="FR26" s="59"/>
      <c r="FS26" s="59"/>
      <c r="FT26" s="59"/>
      <c r="FU26" s="59"/>
      <c r="FV26" s="59"/>
      <c r="FW26" s="59"/>
      <c r="FX26" s="59"/>
      <c r="FY26" s="59"/>
      <c r="FZ26" s="59"/>
      <c r="GA26" s="59"/>
      <c r="GB26" s="59"/>
      <c r="GC26" s="59"/>
      <c r="GD26" s="59"/>
      <c r="GE26" s="59"/>
      <c r="GF26" s="59"/>
      <c r="GG26" s="59"/>
      <c r="GH26" s="59"/>
      <c r="GI26" s="59"/>
      <c r="GJ26" s="59"/>
      <c r="GK26" s="59"/>
      <c r="GL26" s="59"/>
      <c r="GM26" s="59"/>
      <c r="GN26" s="59"/>
      <c r="GO26" s="59"/>
      <c r="GP26" s="59"/>
      <c r="GQ26" s="59"/>
      <c r="GR26" s="59"/>
      <c r="GS26" s="59"/>
      <c r="GT26" s="59"/>
      <c r="GU26" s="59"/>
      <c r="GV26" s="59"/>
      <c r="GW26" s="59"/>
      <c r="GX26" s="59"/>
      <c r="GY26" s="59"/>
      <c r="GZ26" s="59"/>
      <c r="HA26" s="59"/>
      <c r="HB26" s="59"/>
      <c r="HC26" s="59"/>
      <c r="HD26" s="59"/>
      <c r="HE26" s="59"/>
      <c r="HF26" s="59"/>
      <c r="HG26" s="59"/>
      <c r="HH26" s="59"/>
      <c r="HI26" s="59"/>
      <c r="HJ26" s="59"/>
      <c r="HK26" s="59"/>
      <c r="HL26" s="59"/>
      <c r="HM26" s="59"/>
      <c r="HN26" s="59"/>
      <c r="HO26" s="59"/>
      <c r="HP26" s="59"/>
      <c r="HQ26" s="59"/>
      <c r="HR26" s="59"/>
      <c r="HS26" s="59"/>
      <c r="HT26" s="59"/>
      <c r="HU26" s="59"/>
      <c r="HV26" s="59"/>
      <c r="HW26" s="59"/>
      <c r="HX26" s="59"/>
      <c r="HY26" s="59"/>
      <c r="HZ26" s="59"/>
      <c r="IA26" s="59"/>
      <c r="IB26" s="59"/>
      <c r="IC26" s="59"/>
      <c r="ID26" s="59"/>
      <c r="IE26" s="59"/>
      <c r="IF26" s="59"/>
      <c r="IG26" s="59"/>
      <c r="IH26" s="59"/>
      <c r="II26" s="59"/>
      <c r="IJ26" s="59"/>
      <c r="IK26" s="59"/>
      <c r="IL26" s="59"/>
      <c r="IM26" s="59"/>
      <c r="IN26" s="59"/>
      <c r="IO26" s="59"/>
      <c r="IP26" s="59"/>
    </row>
    <row r="27" spans="1:250" s="66" customFormat="1" ht="21.75" customHeight="1">
      <c r="A27" s="84" t="s">
        <v>121</v>
      </c>
      <c r="B27" s="175">
        <v>23</v>
      </c>
      <c r="C27" s="103"/>
      <c r="D27" s="101">
        <v>40209243</v>
      </c>
      <c r="E27" s="94"/>
      <c r="F27" s="101">
        <v>52105248</v>
      </c>
      <c r="G27" s="94"/>
      <c r="H27" s="101">
        <v>0</v>
      </c>
      <c r="I27" s="94"/>
      <c r="J27" s="101">
        <v>0</v>
      </c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59"/>
      <c r="DA27" s="59"/>
      <c r="DB27" s="59"/>
      <c r="DC27" s="59"/>
      <c r="DD27" s="59"/>
      <c r="DE27" s="59"/>
      <c r="DF27" s="59"/>
      <c r="DG27" s="59"/>
      <c r="DH27" s="59"/>
      <c r="DI27" s="59"/>
      <c r="DJ27" s="59"/>
      <c r="DK27" s="59"/>
      <c r="DL27" s="59"/>
      <c r="DM27" s="59"/>
      <c r="DN27" s="59"/>
      <c r="DO27" s="59"/>
      <c r="DP27" s="59"/>
      <c r="DQ27" s="59"/>
      <c r="DR27" s="59"/>
      <c r="DS27" s="59"/>
      <c r="DT27" s="59"/>
      <c r="DU27" s="59"/>
      <c r="DV27" s="59"/>
      <c r="DW27" s="59"/>
      <c r="DX27" s="59"/>
      <c r="DY27" s="59"/>
      <c r="DZ27" s="59"/>
      <c r="EA27" s="59"/>
      <c r="EB27" s="59"/>
      <c r="EC27" s="59"/>
      <c r="ED27" s="59"/>
      <c r="EE27" s="59"/>
      <c r="EF27" s="59"/>
      <c r="EG27" s="59"/>
      <c r="EH27" s="59"/>
      <c r="EI27" s="59"/>
      <c r="EJ27" s="59"/>
      <c r="EK27" s="59"/>
      <c r="EL27" s="59"/>
      <c r="EM27" s="59"/>
      <c r="EN27" s="59"/>
      <c r="EO27" s="59"/>
      <c r="EP27" s="59"/>
      <c r="EQ27" s="59"/>
      <c r="ER27" s="59"/>
      <c r="ES27" s="59"/>
      <c r="ET27" s="59"/>
      <c r="EU27" s="59"/>
      <c r="EV27" s="59"/>
      <c r="EW27" s="59"/>
      <c r="EX27" s="59"/>
      <c r="EY27" s="59"/>
      <c r="EZ27" s="59"/>
      <c r="FA27" s="59"/>
      <c r="FB27" s="59"/>
      <c r="FC27" s="59"/>
      <c r="FD27" s="59"/>
      <c r="FE27" s="59"/>
      <c r="FF27" s="59"/>
      <c r="FG27" s="59"/>
      <c r="FH27" s="59"/>
      <c r="FI27" s="59"/>
      <c r="FJ27" s="59"/>
      <c r="FK27" s="59"/>
      <c r="FL27" s="59"/>
      <c r="FM27" s="59"/>
      <c r="FN27" s="59"/>
      <c r="FO27" s="59"/>
      <c r="FP27" s="59"/>
      <c r="FQ27" s="59"/>
      <c r="FR27" s="59"/>
      <c r="FS27" s="59"/>
      <c r="FT27" s="59"/>
      <c r="FU27" s="59"/>
      <c r="FV27" s="59"/>
      <c r="FW27" s="59"/>
      <c r="FX27" s="59"/>
      <c r="FY27" s="59"/>
      <c r="FZ27" s="59"/>
      <c r="GA27" s="59"/>
      <c r="GB27" s="59"/>
      <c r="GC27" s="59"/>
      <c r="GD27" s="59"/>
      <c r="GE27" s="59"/>
      <c r="GF27" s="59"/>
      <c r="GG27" s="59"/>
      <c r="GH27" s="59"/>
      <c r="GI27" s="59"/>
      <c r="GJ27" s="59"/>
      <c r="GK27" s="59"/>
      <c r="GL27" s="59"/>
      <c r="GM27" s="59"/>
      <c r="GN27" s="59"/>
      <c r="GO27" s="59"/>
      <c r="GP27" s="59"/>
      <c r="GQ27" s="59"/>
      <c r="GR27" s="59"/>
      <c r="GS27" s="59"/>
      <c r="GT27" s="59"/>
      <c r="GU27" s="59"/>
      <c r="GV27" s="59"/>
      <c r="GW27" s="59"/>
      <c r="GX27" s="59"/>
      <c r="GY27" s="59"/>
      <c r="GZ27" s="59"/>
      <c r="HA27" s="59"/>
      <c r="HB27" s="59"/>
      <c r="HC27" s="59"/>
      <c r="HD27" s="59"/>
      <c r="HE27" s="59"/>
      <c r="HF27" s="59"/>
      <c r="HG27" s="59"/>
      <c r="HH27" s="59"/>
      <c r="HI27" s="59"/>
      <c r="HJ27" s="59"/>
      <c r="HK27" s="59"/>
      <c r="HL27" s="59"/>
      <c r="HM27" s="59"/>
      <c r="HN27" s="59"/>
      <c r="HO27" s="59"/>
      <c r="HP27" s="59"/>
      <c r="HQ27" s="59"/>
      <c r="HR27" s="59"/>
      <c r="HS27" s="59"/>
      <c r="HT27" s="59"/>
      <c r="HU27" s="59"/>
      <c r="HV27" s="59"/>
      <c r="HW27" s="59"/>
      <c r="HX27" s="59"/>
      <c r="HY27" s="59"/>
      <c r="HZ27" s="59"/>
      <c r="IA27" s="59"/>
      <c r="IB27" s="59"/>
      <c r="IC27" s="59"/>
      <c r="ID27" s="59"/>
      <c r="IE27" s="59"/>
      <c r="IF27" s="59"/>
      <c r="IG27" s="59"/>
      <c r="IH27" s="59"/>
      <c r="II27" s="59"/>
      <c r="IJ27" s="59"/>
      <c r="IK27" s="59"/>
      <c r="IL27" s="59"/>
      <c r="IM27" s="59"/>
      <c r="IN27" s="59"/>
      <c r="IO27" s="59"/>
      <c r="IP27" s="59"/>
    </row>
    <row r="28" spans="1:250" ht="21.75" customHeight="1">
      <c r="A28" s="84" t="s">
        <v>11</v>
      </c>
      <c r="C28" s="103"/>
      <c r="D28" s="94"/>
      <c r="E28" s="94"/>
      <c r="F28" s="94"/>
      <c r="G28" s="94"/>
      <c r="H28" s="94"/>
      <c r="I28" s="94"/>
      <c r="J28" s="94"/>
    </row>
    <row r="29" spans="1:250" ht="21.75" customHeight="1">
      <c r="A29" s="84" t="s">
        <v>57</v>
      </c>
      <c r="B29" s="175">
        <v>18</v>
      </c>
      <c r="C29" s="103"/>
      <c r="D29" s="94">
        <v>57705077</v>
      </c>
      <c r="E29" s="94"/>
      <c r="F29" s="94">
        <v>64904394</v>
      </c>
      <c r="G29" s="94"/>
      <c r="H29" s="94">
        <v>0</v>
      </c>
      <c r="I29" s="94"/>
      <c r="J29" s="94">
        <v>0</v>
      </c>
    </row>
    <row r="30" spans="1:250" ht="21.75" customHeight="1">
      <c r="A30" s="84" t="s">
        <v>12</v>
      </c>
      <c r="B30" s="179"/>
      <c r="C30" s="103"/>
      <c r="D30" s="100">
        <v>355358709</v>
      </c>
      <c r="E30" s="94"/>
      <c r="F30" s="100">
        <v>296954921</v>
      </c>
      <c r="G30" s="94"/>
      <c r="H30" s="100">
        <v>1217407</v>
      </c>
      <c r="I30" s="94"/>
      <c r="J30" s="100">
        <v>1180167</v>
      </c>
    </row>
    <row r="31" spans="1:250" ht="21.75" customHeight="1">
      <c r="A31" s="83" t="s">
        <v>13</v>
      </c>
      <c r="B31" s="179"/>
      <c r="C31" s="103"/>
      <c r="D31" s="94">
        <f>SUM(D17:D30)</f>
        <v>17136363782</v>
      </c>
      <c r="E31" s="94"/>
      <c r="F31" s="94">
        <f>SUM(F17:F30)</f>
        <v>17240304955</v>
      </c>
      <c r="G31" s="94"/>
      <c r="H31" s="94">
        <f>SUM(H17:H30)</f>
        <v>23530792345</v>
      </c>
      <c r="I31" s="94"/>
      <c r="J31" s="94">
        <f>SUM(J17:J30)</f>
        <v>25066738720</v>
      </c>
    </row>
    <row r="32" spans="1:250" s="66" customFormat="1" ht="21.75" customHeight="1" thickBot="1">
      <c r="A32" s="83" t="s">
        <v>14</v>
      </c>
      <c r="B32" s="179"/>
      <c r="C32" s="103"/>
      <c r="D32" s="105">
        <f>SUM(D15:D30)</f>
        <v>54461740339</v>
      </c>
      <c r="E32" s="94"/>
      <c r="F32" s="105">
        <f>SUM(F15:F30)</f>
        <v>64798357446</v>
      </c>
      <c r="G32" s="94"/>
      <c r="H32" s="105">
        <f>SUM(H15:H30)</f>
        <v>47086995948</v>
      </c>
      <c r="I32" s="94"/>
      <c r="J32" s="105">
        <f>SUM(J15:J30)</f>
        <v>53858757761</v>
      </c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9"/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9"/>
      <c r="FL32" s="59"/>
      <c r="FM32" s="59"/>
      <c r="FN32" s="59"/>
      <c r="FO32" s="59"/>
      <c r="FP32" s="59"/>
      <c r="FQ32" s="59"/>
      <c r="FR32" s="59"/>
      <c r="FS32" s="59"/>
      <c r="FT32" s="59"/>
      <c r="FU32" s="59"/>
      <c r="FV32" s="59"/>
      <c r="FW32" s="59"/>
      <c r="FX32" s="59"/>
      <c r="FY32" s="59"/>
      <c r="FZ32" s="59"/>
      <c r="GA32" s="59"/>
      <c r="GB32" s="59"/>
      <c r="GC32" s="59"/>
      <c r="GD32" s="59"/>
      <c r="GE32" s="59"/>
      <c r="GF32" s="59"/>
      <c r="GG32" s="59"/>
      <c r="GH32" s="59"/>
      <c r="GI32" s="59"/>
      <c r="GJ32" s="59"/>
      <c r="GK32" s="59"/>
      <c r="GL32" s="59"/>
      <c r="GM32" s="59"/>
      <c r="GN32" s="59"/>
      <c r="GO32" s="59"/>
      <c r="GP32" s="59"/>
      <c r="GQ32" s="59"/>
      <c r="GR32" s="59"/>
      <c r="GS32" s="59"/>
      <c r="GT32" s="59"/>
      <c r="GU32" s="59"/>
      <c r="GV32" s="59"/>
      <c r="GW32" s="59"/>
      <c r="GX32" s="59"/>
      <c r="GY32" s="59"/>
      <c r="GZ32" s="59"/>
      <c r="HA32" s="59"/>
      <c r="HB32" s="59"/>
      <c r="HC32" s="59"/>
      <c r="HD32" s="59"/>
      <c r="HE32" s="59"/>
      <c r="HF32" s="59"/>
      <c r="HG32" s="59"/>
      <c r="HH32" s="59"/>
      <c r="HI32" s="59"/>
      <c r="HJ32" s="59"/>
      <c r="HK32" s="59"/>
      <c r="HL32" s="59"/>
      <c r="HM32" s="59"/>
      <c r="HN32" s="59"/>
      <c r="HO32" s="59"/>
      <c r="HP32" s="59"/>
      <c r="HQ32" s="59"/>
      <c r="HR32" s="59"/>
      <c r="HS32" s="59"/>
      <c r="HT32" s="59"/>
      <c r="HU32" s="59"/>
      <c r="HV32" s="59"/>
      <c r="HW32" s="59"/>
      <c r="HX32" s="59"/>
      <c r="HY32" s="59"/>
      <c r="HZ32" s="59"/>
      <c r="IA32" s="59"/>
      <c r="IB32" s="59"/>
      <c r="IC32" s="59"/>
      <c r="ID32" s="59"/>
      <c r="IE32" s="59"/>
      <c r="IF32" s="59"/>
      <c r="IG32" s="59"/>
      <c r="IH32" s="59"/>
      <c r="II32" s="59"/>
      <c r="IJ32" s="59"/>
      <c r="IK32" s="59"/>
      <c r="IL32" s="59"/>
      <c r="IM32" s="59"/>
      <c r="IN32" s="59"/>
      <c r="IO32" s="59"/>
      <c r="IP32" s="59"/>
    </row>
    <row r="33" spans="1:250" ht="21.75" customHeight="1" thickTop="1">
      <c r="A33" s="84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6"/>
      <c r="BM33" s="66"/>
      <c r="BN33" s="66"/>
      <c r="BO33" s="66"/>
      <c r="BP33" s="66"/>
      <c r="BQ33" s="66"/>
      <c r="BR33" s="66"/>
      <c r="BS33" s="66"/>
      <c r="BT33" s="66"/>
      <c r="BU33" s="66"/>
      <c r="BV33" s="66"/>
      <c r="BW33" s="66"/>
      <c r="BX33" s="66"/>
      <c r="BY33" s="66"/>
      <c r="BZ33" s="66"/>
      <c r="CA33" s="66"/>
      <c r="CB33" s="66"/>
      <c r="CC33" s="66"/>
      <c r="CD33" s="66"/>
      <c r="CE33" s="66"/>
      <c r="CF33" s="66"/>
      <c r="CG33" s="66"/>
      <c r="CH33" s="66"/>
      <c r="CI33" s="66"/>
      <c r="CJ33" s="66"/>
      <c r="CK33" s="66"/>
      <c r="CL33" s="66"/>
      <c r="CM33" s="66"/>
      <c r="CN33" s="66"/>
      <c r="CO33" s="66"/>
      <c r="CP33" s="66"/>
      <c r="CQ33" s="66"/>
      <c r="CR33" s="66"/>
      <c r="CS33" s="66"/>
      <c r="CT33" s="66"/>
      <c r="CU33" s="66"/>
      <c r="CV33" s="66"/>
      <c r="CW33" s="66"/>
      <c r="CX33" s="66"/>
      <c r="CY33" s="66"/>
      <c r="CZ33" s="66"/>
      <c r="DA33" s="66"/>
      <c r="DB33" s="66"/>
      <c r="DC33" s="66"/>
      <c r="DD33" s="66"/>
      <c r="DE33" s="66"/>
      <c r="DF33" s="66"/>
      <c r="DG33" s="66"/>
      <c r="DH33" s="66"/>
      <c r="DI33" s="66"/>
      <c r="DJ33" s="66"/>
      <c r="DK33" s="66"/>
      <c r="DL33" s="66"/>
      <c r="DM33" s="66"/>
      <c r="DN33" s="66"/>
      <c r="DO33" s="66"/>
      <c r="DP33" s="66"/>
      <c r="DQ33" s="66"/>
      <c r="DR33" s="66"/>
      <c r="DS33" s="66"/>
      <c r="DT33" s="66"/>
      <c r="DU33" s="66"/>
      <c r="DV33" s="66"/>
      <c r="DW33" s="66"/>
      <c r="DX33" s="66"/>
      <c r="DY33" s="66"/>
      <c r="DZ33" s="66"/>
      <c r="EA33" s="66"/>
      <c r="EB33" s="66"/>
      <c r="EC33" s="66"/>
      <c r="ED33" s="66"/>
      <c r="EE33" s="66"/>
      <c r="EF33" s="66"/>
      <c r="EG33" s="66"/>
      <c r="EH33" s="66"/>
      <c r="EI33" s="66"/>
      <c r="EJ33" s="66"/>
      <c r="EK33" s="66"/>
      <c r="EL33" s="66"/>
      <c r="EM33" s="66"/>
      <c r="EN33" s="66"/>
      <c r="EO33" s="66"/>
      <c r="EP33" s="66"/>
      <c r="EQ33" s="66"/>
      <c r="ER33" s="66"/>
      <c r="ES33" s="66"/>
      <c r="ET33" s="66"/>
      <c r="EU33" s="66"/>
      <c r="EV33" s="66"/>
      <c r="EW33" s="66"/>
      <c r="EX33" s="66"/>
      <c r="EY33" s="66"/>
      <c r="EZ33" s="66"/>
      <c r="FA33" s="66"/>
      <c r="FB33" s="66"/>
      <c r="FC33" s="66"/>
      <c r="FD33" s="66"/>
      <c r="FE33" s="66"/>
      <c r="FF33" s="66"/>
      <c r="FG33" s="66"/>
      <c r="FH33" s="66"/>
      <c r="FI33" s="66"/>
      <c r="FJ33" s="66"/>
      <c r="FK33" s="66"/>
      <c r="FL33" s="66"/>
      <c r="FM33" s="66"/>
      <c r="FN33" s="66"/>
      <c r="FO33" s="66"/>
      <c r="FP33" s="66"/>
      <c r="FQ33" s="66"/>
      <c r="FR33" s="66"/>
      <c r="FS33" s="66"/>
      <c r="FT33" s="66"/>
      <c r="FU33" s="66"/>
      <c r="FV33" s="66"/>
      <c r="FW33" s="66"/>
      <c r="FX33" s="66"/>
      <c r="FY33" s="66"/>
      <c r="FZ33" s="66"/>
      <c r="GA33" s="66"/>
      <c r="GB33" s="66"/>
      <c r="GC33" s="66"/>
      <c r="GD33" s="66"/>
      <c r="GE33" s="66"/>
      <c r="GF33" s="66"/>
      <c r="GG33" s="66"/>
      <c r="GH33" s="66"/>
      <c r="GI33" s="66"/>
      <c r="GJ33" s="66"/>
      <c r="GK33" s="66"/>
      <c r="GL33" s="66"/>
      <c r="GM33" s="66"/>
      <c r="GN33" s="66"/>
      <c r="GO33" s="66"/>
      <c r="GP33" s="66"/>
      <c r="GQ33" s="66"/>
      <c r="GR33" s="66"/>
      <c r="GS33" s="66"/>
      <c r="GT33" s="66"/>
      <c r="GU33" s="66"/>
      <c r="GV33" s="66"/>
      <c r="GW33" s="66"/>
      <c r="GX33" s="66"/>
      <c r="GY33" s="66"/>
      <c r="GZ33" s="66"/>
      <c r="HA33" s="66"/>
      <c r="HB33" s="66"/>
      <c r="HC33" s="66"/>
      <c r="HD33" s="66"/>
      <c r="HE33" s="66"/>
      <c r="HF33" s="66"/>
      <c r="HG33" s="66"/>
      <c r="HH33" s="66"/>
      <c r="HI33" s="66"/>
      <c r="HJ33" s="66"/>
      <c r="HK33" s="66"/>
      <c r="HL33" s="66"/>
      <c r="HM33" s="66"/>
      <c r="HN33" s="66"/>
      <c r="HO33" s="66"/>
      <c r="HP33" s="66"/>
      <c r="HQ33" s="66"/>
      <c r="HR33" s="66"/>
      <c r="HS33" s="66"/>
      <c r="HT33" s="66"/>
      <c r="HU33" s="66"/>
      <c r="HV33" s="66"/>
      <c r="HW33" s="66"/>
      <c r="HX33" s="66"/>
      <c r="HY33" s="66"/>
      <c r="HZ33" s="66"/>
      <c r="IA33" s="66"/>
      <c r="IB33" s="66"/>
      <c r="IC33" s="66"/>
      <c r="ID33" s="66"/>
      <c r="IE33" s="66"/>
      <c r="IF33" s="66"/>
      <c r="IG33" s="66"/>
      <c r="IH33" s="66"/>
      <c r="II33" s="66"/>
      <c r="IJ33" s="66"/>
      <c r="IK33" s="66"/>
      <c r="IL33" s="66"/>
      <c r="IM33" s="66"/>
      <c r="IN33" s="66"/>
      <c r="IO33" s="66"/>
      <c r="IP33" s="66"/>
    </row>
    <row r="34" spans="1:250" ht="21.75" customHeight="1">
      <c r="A34" s="59" t="s">
        <v>15</v>
      </c>
    </row>
    <row r="35" spans="1:250" ht="21.75" customHeight="1">
      <c r="A35" s="80" t="s">
        <v>0</v>
      </c>
      <c r="B35" s="57"/>
      <c r="C35" s="58"/>
      <c r="D35" s="58"/>
      <c r="E35" s="58"/>
      <c r="F35" s="58"/>
      <c r="G35" s="58"/>
      <c r="H35" s="58"/>
      <c r="I35" s="58"/>
      <c r="J35" s="58"/>
    </row>
    <row r="36" spans="1:250" ht="21.75" customHeight="1">
      <c r="A36" s="81" t="s">
        <v>99</v>
      </c>
      <c r="B36" s="57"/>
      <c r="C36" s="58"/>
      <c r="D36" s="58"/>
      <c r="E36" s="58"/>
      <c r="F36" s="58"/>
      <c r="G36" s="58"/>
      <c r="H36" s="58"/>
      <c r="I36" s="58"/>
      <c r="J36" s="58"/>
    </row>
    <row r="37" spans="1:250" ht="21.75" customHeight="1">
      <c r="A37" s="81" t="s">
        <v>228</v>
      </c>
      <c r="B37" s="57"/>
      <c r="C37" s="58"/>
      <c r="D37" s="58"/>
      <c r="E37" s="58"/>
      <c r="F37" s="58"/>
      <c r="G37" s="58"/>
      <c r="H37" s="58"/>
      <c r="I37" s="58"/>
      <c r="J37" s="58"/>
    </row>
    <row r="38" spans="1:250" ht="21.75" customHeight="1">
      <c r="B38" s="60"/>
      <c r="J38" s="69" t="s">
        <v>1</v>
      </c>
    </row>
    <row r="39" spans="1:250" s="64" customFormat="1" ht="21.75" customHeight="1">
      <c r="B39" s="62"/>
      <c r="C39" s="63"/>
      <c r="D39" s="195" t="s">
        <v>2</v>
      </c>
      <c r="E39" s="195"/>
      <c r="F39" s="195"/>
      <c r="G39" s="63"/>
      <c r="H39" s="195" t="s">
        <v>3</v>
      </c>
      <c r="I39" s="195"/>
      <c r="J39" s="195"/>
    </row>
    <row r="40" spans="1:250" s="66" customFormat="1" ht="21.75" customHeight="1">
      <c r="A40" s="59"/>
      <c r="B40" s="160" t="s">
        <v>4</v>
      </c>
      <c r="C40" s="61"/>
      <c r="D40" s="161" t="s">
        <v>229</v>
      </c>
      <c r="E40" s="82"/>
      <c r="F40" s="161" t="s">
        <v>204</v>
      </c>
      <c r="G40" s="61"/>
      <c r="H40" s="161" t="s">
        <v>229</v>
      </c>
      <c r="I40" s="82"/>
      <c r="J40" s="161" t="s">
        <v>204</v>
      </c>
    </row>
    <row r="41" spans="1:250" ht="21.75" customHeight="1">
      <c r="A41" s="91" t="s">
        <v>16</v>
      </c>
      <c r="B41" s="65"/>
      <c r="H41" s="65"/>
      <c r="I41" s="71"/>
      <c r="J41" s="65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6"/>
      <c r="BM41" s="66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6"/>
      <c r="BZ41" s="66"/>
      <c r="CA41" s="66"/>
      <c r="CB41" s="66"/>
      <c r="CC41" s="66"/>
      <c r="CD41" s="66"/>
      <c r="CE41" s="66"/>
      <c r="CF41" s="66"/>
      <c r="CG41" s="66"/>
      <c r="CH41" s="66"/>
      <c r="CI41" s="66"/>
      <c r="CJ41" s="66"/>
      <c r="CK41" s="66"/>
      <c r="CL41" s="66"/>
      <c r="CM41" s="66"/>
      <c r="CN41" s="66"/>
      <c r="CO41" s="66"/>
      <c r="CP41" s="66"/>
      <c r="CQ41" s="66"/>
      <c r="CR41" s="66"/>
      <c r="CS41" s="66"/>
      <c r="CT41" s="66"/>
      <c r="CU41" s="66"/>
      <c r="CV41" s="66"/>
      <c r="CW41" s="66"/>
      <c r="CX41" s="66"/>
      <c r="CY41" s="66"/>
      <c r="CZ41" s="66"/>
      <c r="DA41" s="66"/>
      <c r="DB41" s="66"/>
      <c r="DC41" s="66"/>
      <c r="DD41" s="66"/>
      <c r="DE41" s="66"/>
      <c r="DF41" s="66"/>
      <c r="DG41" s="66"/>
      <c r="DH41" s="66"/>
      <c r="DI41" s="66"/>
      <c r="DJ41" s="66"/>
      <c r="DK41" s="66"/>
      <c r="DL41" s="66"/>
      <c r="DM41" s="66"/>
      <c r="DN41" s="66"/>
      <c r="DO41" s="66"/>
      <c r="DP41" s="66"/>
      <c r="DQ41" s="66"/>
      <c r="DR41" s="66"/>
      <c r="DS41" s="66"/>
      <c r="DT41" s="66"/>
      <c r="DU41" s="66"/>
      <c r="DV41" s="66"/>
      <c r="DW41" s="66"/>
      <c r="DX41" s="66"/>
      <c r="DY41" s="66"/>
      <c r="DZ41" s="66"/>
      <c r="EA41" s="66"/>
      <c r="EB41" s="66"/>
      <c r="EC41" s="66"/>
      <c r="ED41" s="66"/>
      <c r="EE41" s="66"/>
      <c r="EF41" s="66"/>
      <c r="EG41" s="66"/>
      <c r="EH41" s="66"/>
      <c r="EI41" s="66"/>
      <c r="EJ41" s="66"/>
      <c r="EK41" s="66"/>
      <c r="EL41" s="66"/>
      <c r="EM41" s="66"/>
      <c r="EN41" s="66"/>
      <c r="EO41" s="66"/>
      <c r="EP41" s="66"/>
      <c r="EQ41" s="66"/>
      <c r="ER41" s="66"/>
      <c r="ES41" s="66"/>
      <c r="ET41" s="66"/>
      <c r="EU41" s="66"/>
      <c r="EV41" s="66"/>
      <c r="EW41" s="66"/>
      <c r="EX41" s="66"/>
      <c r="EY41" s="66"/>
      <c r="EZ41" s="66"/>
      <c r="FA41" s="66"/>
      <c r="FB41" s="66"/>
      <c r="FC41" s="66"/>
      <c r="FD41" s="66"/>
      <c r="FE41" s="66"/>
      <c r="FF41" s="66"/>
      <c r="FG41" s="66"/>
      <c r="FH41" s="66"/>
      <c r="FI41" s="66"/>
      <c r="FJ41" s="66"/>
      <c r="FK41" s="66"/>
      <c r="FL41" s="66"/>
      <c r="FM41" s="66"/>
      <c r="FN41" s="66"/>
      <c r="FO41" s="66"/>
      <c r="FP41" s="66"/>
      <c r="FQ41" s="66"/>
      <c r="FR41" s="66"/>
      <c r="FS41" s="66"/>
      <c r="FT41" s="66"/>
      <c r="FU41" s="66"/>
      <c r="FV41" s="66"/>
      <c r="FW41" s="66"/>
      <c r="FX41" s="66"/>
      <c r="FY41" s="66"/>
      <c r="FZ41" s="66"/>
      <c r="GA41" s="66"/>
      <c r="GB41" s="66"/>
      <c r="GC41" s="66"/>
      <c r="GD41" s="66"/>
      <c r="GE41" s="66"/>
      <c r="GF41" s="66"/>
      <c r="GG41" s="66"/>
      <c r="GH41" s="66"/>
      <c r="GI41" s="66"/>
      <c r="GJ41" s="66"/>
      <c r="GK41" s="66"/>
      <c r="GL41" s="66"/>
      <c r="GM41" s="66"/>
      <c r="GN41" s="66"/>
      <c r="GO41" s="66"/>
      <c r="GP41" s="66"/>
      <c r="GQ41" s="66"/>
      <c r="GR41" s="66"/>
      <c r="GS41" s="66"/>
      <c r="GT41" s="66"/>
      <c r="GU41" s="66"/>
      <c r="GV41" s="66"/>
      <c r="GW41" s="66"/>
      <c r="GX41" s="66"/>
      <c r="GY41" s="66"/>
      <c r="GZ41" s="66"/>
      <c r="HA41" s="66"/>
      <c r="HB41" s="66"/>
      <c r="HC41" s="66"/>
      <c r="HD41" s="66"/>
      <c r="HE41" s="66"/>
      <c r="HF41" s="66"/>
      <c r="HG41" s="66"/>
      <c r="HH41" s="66"/>
      <c r="HI41" s="66"/>
      <c r="HJ41" s="66"/>
      <c r="HK41" s="66"/>
      <c r="HL41" s="66"/>
      <c r="HM41" s="66"/>
      <c r="HN41" s="66"/>
      <c r="HO41" s="66"/>
      <c r="HP41" s="66"/>
      <c r="HQ41" s="66"/>
      <c r="HR41" s="66"/>
      <c r="HS41" s="66"/>
      <c r="HT41" s="66"/>
      <c r="HU41" s="66"/>
      <c r="HV41" s="66"/>
      <c r="HW41" s="66"/>
      <c r="HX41" s="66"/>
      <c r="HY41" s="66"/>
      <c r="HZ41" s="66"/>
      <c r="IA41" s="66"/>
      <c r="IB41" s="66"/>
      <c r="IC41" s="66"/>
      <c r="ID41" s="66"/>
      <c r="IE41" s="66"/>
      <c r="IF41" s="66"/>
      <c r="IG41" s="66"/>
      <c r="IH41" s="66"/>
      <c r="II41" s="66"/>
      <c r="IJ41" s="66"/>
      <c r="IK41" s="66"/>
      <c r="IL41" s="66"/>
      <c r="IM41" s="66"/>
      <c r="IN41" s="66"/>
      <c r="IO41" s="66"/>
      <c r="IP41" s="66"/>
    </row>
    <row r="42" spans="1:250" ht="21.75" customHeight="1">
      <c r="A42" s="83" t="s">
        <v>17</v>
      </c>
      <c r="B42" s="70"/>
    </row>
    <row r="43" spans="1:250" ht="21.75" customHeight="1">
      <c r="A43" s="59" t="s">
        <v>18</v>
      </c>
      <c r="B43" s="85">
        <v>19</v>
      </c>
      <c r="C43" s="86"/>
      <c r="D43" s="94">
        <v>10762240650</v>
      </c>
      <c r="E43" s="94"/>
      <c r="F43" s="94">
        <v>14796493053</v>
      </c>
      <c r="G43" s="94"/>
      <c r="H43" s="94">
        <v>8950905671</v>
      </c>
      <c r="I43" s="94"/>
      <c r="J43" s="94">
        <v>12587458981</v>
      </c>
    </row>
    <row r="44" spans="1:250" ht="21.75" customHeight="1">
      <c r="A44" s="59" t="s">
        <v>74</v>
      </c>
      <c r="B44" s="85" t="s">
        <v>238</v>
      </c>
      <c r="C44" s="86"/>
      <c r="D44" s="101">
        <v>19578605596</v>
      </c>
      <c r="E44" s="94"/>
      <c r="F44" s="101">
        <v>25206433719</v>
      </c>
      <c r="G44" s="94"/>
      <c r="H44" s="101">
        <v>11799753580</v>
      </c>
      <c r="I44" s="94"/>
      <c r="J44" s="101">
        <v>14513668914</v>
      </c>
    </row>
    <row r="45" spans="1:250" ht="21.75" customHeight="1">
      <c r="A45" s="59" t="s">
        <v>253</v>
      </c>
      <c r="B45" s="85">
        <v>22</v>
      </c>
      <c r="C45" s="86"/>
      <c r="D45" s="101">
        <v>1302652800</v>
      </c>
      <c r="E45" s="94"/>
      <c r="F45" s="101">
        <v>0</v>
      </c>
      <c r="G45" s="94"/>
      <c r="H45" s="101">
        <v>0</v>
      </c>
      <c r="I45" s="94"/>
      <c r="J45" s="101">
        <v>0</v>
      </c>
    </row>
    <row r="46" spans="1:250" ht="21.75" customHeight="1">
      <c r="A46" s="59" t="s">
        <v>58</v>
      </c>
      <c r="B46" s="85"/>
      <c r="C46" s="86"/>
      <c r="D46" s="101">
        <v>31956063</v>
      </c>
      <c r="E46" s="94"/>
      <c r="F46" s="101">
        <v>86814940</v>
      </c>
      <c r="G46" s="94"/>
      <c r="H46" s="101">
        <v>2769615</v>
      </c>
      <c r="I46" s="94"/>
      <c r="J46" s="101">
        <v>8254609</v>
      </c>
    </row>
    <row r="47" spans="1:250" ht="21.75" customHeight="1">
      <c r="A47" s="59" t="s">
        <v>19</v>
      </c>
      <c r="B47" s="85">
        <v>21</v>
      </c>
      <c r="C47" s="86"/>
      <c r="D47" s="97">
        <v>427556159</v>
      </c>
      <c r="E47" s="96"/>
      <c r="F47" s="97">
        <v>461994374</v>
      </c>
      <c r="G47" s="96"/>
      <c r="H47" s="97">
        <v>87400132</v>
      </c>
      <c r="I47" s="96"/>
      <c r="J47" s="97">
        <v>32350920</v>
      </c>
    </row>
    <row r="48" spans="1:250" ht="21.75" customHeight="1">
      <c r="A48" s="89" t="s">
        <v>20</v>
      </c>
      <c r="B48" s="87"/>
      <c r="C48" s="88"/>
      <c r="D48" s="100">
        <f>SUM(D43:D47)</f>
        <v>32103011268</v>
      </c>
      <c r="E48" s="96"/>
      <c r="F48" s="100">
        <f>SUM(F43:F47)</f>
        <v>40551736086</v>
      </c>
      <c r="G48" s="96"/>
      <c r="H48" s="100">
        <f>SUM(H43:H47)</f>
        <v>20840828998</v>
      </c>
      <c r="I48" s="96"/>
      <c r="J48" s="100">
        <f>SUM(J43:J47)</f>
        <v>27141733424</v>
      </c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8"/>
      <c r="AO48" s="68"/>
      <c r="AP48" s="68"/>
      <c r="AQ48" s="68"/>
      <c r="AR48" s="68"/>
      <c r="AS48" s="68"/>
      <c r="AT48" s="68"/>
      <c r="AU48" s="68"/>
      <c r="AV48" s="68"/>
      <c r="AW48" s="68"/>
      <c r="AX48" s="68"/>
      <c r="AY48" s="68"/>
      <c r="AZ48" s="68"/>
      <c r="BA48" s="68"/>
      <c r="BB48" s="68"/>
      <c r="BC48" s="68"/>
      <c r="BD48" s="68"/>
      <c r="BE48" s="68"/>
      <c r="BF48" s="68"/>
      <c r="BG48" s="68"/>
      <c r="BH48" s="68"/>
      <c r="BI48" s="68"/>
      <c r="BJ48" s="68"/>
      <c r="BK48" s="68"/>
      <c r="BL48" s="68"/>
      <c r="BM48" s="68"/>
      <c r="BN48" s="68"/>
      <c r="BO48" s="68"/>
      <c r="BP48" s="68"/>
      <c r="BQ48" s="68"/>
      <c r="BR48" s="68"/>
      <c r="BS48" s="68"/>
      <c r="BT48" s="68"/>
      <c r="BU48" s="68"/>
      <c r="BV48" s="68"/>
      <c r="BW48" s="68"/>
      <c r="BX48" s="68"/>
      <c r="BY48" s="68"/>
      <c r="BZ48" s="68"/>
      <c r="CA48" s="68"/>
      <c r="CB48" s="68"/>
      <c r="CC48" s="68"/>
      <c r="CD48" s="68"/>
      <c r="CE48" s="68"/>
      <c r="CF48" s="68"/>
      <c r="CG48" s="68"/>
      <c r="CH48" s="68"/>
      <c r="CI48" s="68"/>
      <c r="CJ48" s="68"/>
      <c r="CK48" s="68"/>
      <c r="CL48" s="68"/>
      <c r="CM48" s="68"/>
      <c r="CN48" s="68"/>
      <c r="CO48" s="68"/>
      <c r="CP48" s="68"/>
      <c r="CQ48" s="68"/>
      <c r="CR48" s="68"/>
      <c r="CS48" s="68"/>
      <c r="CT48" s="68"/>
      <c r="CU48" s="68"/>
      <c r="CV48" s="68"/>
      <c r="CW48" s="68"/>
      <c r="CX48" s="68"/>
      <c r="CY48" s="68"/>
      <c r="CZ48" s="68"/>
      <c r="DA48" s="68"/>
      <c r="DB48" s="68"/>
      <c r="DC48" s="68"/>
      <c r="DD48" s="68"/>
      <c r="DE48" s="68"/>
      <c r="DF48" s="68"/>
      <c r="DG48" s="68"/>
      <c r="DH48" s="68"/>
      <c r="DI48" s="68"/>
      <c r="DJ48" s="68"/>
      <c r="DK48" s="68"/>
      <c r="DL48" s="68"/>
      <c r="DM48" s="68"/>
      <c r="DN48" s="68"/>
      <c r="DO48" s="68"/>
      <c r="DP48" s="68"/>
      <c r="DQ48" s="68"/>
      <c r="DR48" s="68"/>
      <c r="DS48" s="68"/>
      <c r="DT48" s="68"/>
      <c r="DU48" s="68"/>
      <c r="DV48" s="68"/>
      <c r="DW48" s="68"/>
      <c r="DX48" s="68"/>
      <c r="DY48" s="68"/>
      <c r="DZ48" s="68"/>
      <c r="EA48" s="68"/>
      <c r="EB48" s="68"/>
      <c r="EC48" s="68"/>
      <c r="ED48" s="68"/>
      <c r="EE48" s="68"/>
      <c r="EF48" s="68"/>
      <c r="EG48" s="68"/>
      <c r="EH48" s="68"/>
      <c r="EI48" s="68"/>
      <c r="EJ48" s="68"/>
      <c r="EK48" s="68"/>
      <c r="EL48" s="68"/>
      <c r="EM48" s="68"/>
      <c r="EN48" s="68"/>
      <c r="EO48" s="68"/>
      <c r="EP48" s="68"/>
      <c r="EQ48" s="68"/>
      <c r="ER48" s="68"/>
      <c r="ES48" s="68"/>
      <c r="ET48" s="68"/>
      <c r="EU48" s="68"/>
      <c r="EV48" s="68"/>
      <c r="EW48" s="68"/>
      <c r="EX48" s="68"/>
      <c r="EY48" s="68"/>
      <c r="EZ48" s="68"/>
      <c r="FA48" s="68"/>
      <c r="FB48" s="68"/>
      <c r="FC48" s="68"/>
      <c r="FD48" s="68"/>
      <c r="FE48" s="68"/>
      <c r="FF48" s="68"/>
      <c r="FG48" s="68"/>
      <c r="FH48" s="68"/>
      <c r="FI48" s="68"/>
      <c r="FJ48" s="68"/>
      <c r="FK48" s="68"/>
      <c r="FL48" s="68"/>
      <c r="FM48" s="68"/>
      <c r="FN48" s="68"/>
      <c r="FO48" s="68"/>
      <c r="FP48" s="68"/>
      <c r="FQ48" s="68"/>
      <c r="FR48" s="68"/>
      <c r="FS48" s="68"/>
      <c r="FT48" s="68"/>
      <c r="FU48" s="68"/>
      <c r="FV48" s="68"/>
      <c r="FW48" s="68"/>
      <c r="FX48" s="68"/>
      <c r="FY48" s="68"/>
      <c r="FZ48" s="68"/>
      <c r="GA48" s="68"/>
      <c r="GB48" s="68"/>
      <c r="GC48" s="68"/>
      <c r="GD48" s="68"/>
      <c r="GE48" s="68"/>
      <c r="GF48" s="68"/>
      <c r="GG48" s="68"/>
      <c r="GH48" s="68"/>
      <c r="GI48" s="68"/>
      <c r="GJ48" s="68"/>
      <c r="GK48" s="68"/>
      <c r="GL48" s="68"/>
      <c r="GM48" s="68"/>
      <c r="GN48" s="68"/>
      <c r="GO48" s="68"/>
      <c r="GP48" s="68"/>
      <c r="GQ48" s="68"/>
      <c r="GR48" s="68"/>
      <c r="GS48" s="68"/>
      <c r="GT48" s="68"/>
      <c r="GU48" s="68"/>
      <c r="GV48" s="68"/>
      <c r="GW48" s="68"/>
      <c r="GX48" s="68"/>
      <c r="GY48" s="68"/>
      <c r="GZ48" s="68"/>
      <c r="HA48" s="68"/>
      <c r="HB48" s="68"/>
      <c r="HC48" s="68"/>
      <c r="HD48" s="68"/>
      <c r="HE48" s="68"/>
      <c r="HF48" s="68"/>
      <c r="HG48" s="68"/>
      <c r="HH48" s="68"/>
      <c r="HI48" s="68"/>
      <c r="HJ48" s="68"/>
      <c r="HK48" s="68"/>
      <c r="HL48" s="68"/>
      <c r="HM48" s="68"/>
      <c r="HN48" s="68"/>
      <c r="HO48" s="68"/>
      <c r="HP48" s="68"/>
      <c r="HQ48" s="68"/>
      <c r="HR48" s="68"/>
      <c r="HS48" s="68"/>
      <c r="HT48" s="68"/>
      <c r="HU48" s="68"/>
      <c r="HV48" s="68"/>
      <c r="HW48" s="68"/>
      <c r="HX48" s="68"/>
      <c r="HY48" s="68"/>
      <c r="HZ48" s="68"/>
      <c r="IA48" s="68"/>
      <c r="IB48" s="68"/>
      <c r="IC48" s="68"/>
      <c r="ID48" s="68"/>
      <c r="IE48" s="68"/>
      <c r="IF48" s="68"/>
      <c r="IG48" s="68"/>
      <c r="IH48" s="68"/>
      <c r="II48" s="68"/>
      <c r="IJ48" s="68"/>
      <c r="IK48" s="68"/>
      <c r="IL48" s="68"/>
      <c r="IM48" s="68"/>
      <c r="IN48" s="68"/>
      <c r="IO48" s="68"/>
      <c r="IP48" s="68"/>
    </row>
    <row r="49" spans="1:250" ht="21.75" customHeight="1">
      <c r="A49" s="89" t="s">
        <v>59</v>
      </c>
      <c r="B49" s="87"/>
      <c r="C49" s="88"/>
      <c r="D49" s="96"/>
      <c r="E49" s="96"/>
      <c r="F49" s="96"/>
      <c r="G49" s="96"/>
      <c r="H49" s="96"/>
      <c r="I49" s="96"/>
      <c r="J49" s="96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8"/>
      <c r="AM49" s="68"/>
      <c r="AN49" s="68"/>
      <c r="AO49" s="68"/>
      <c r="AP49" s="68"/>
      <c r="AQ49" s="68"/>
      <c r="AR49" s="68"/>
      <c r="AS49" s="68"/>
      <c r="AT49" s="68"/>
      <c r="AU49" s="68"/>
      <c r="AV49" s="68"/>
      <c r="AW49" s="68"/>
      <c r="AX49" s="68"/>
      <c r="AY49" s="68"/>
      <c r="AZ49" s="68"/>
      <c r="BA49" s="68"/>
      <c r="BB49" s="68"/>
      <c r="BC49" s="68"/>
      <c r="BD49" s="68"/>
      <c r="BE49" s="68"/>
      <c r="BF49" s="68"/>
      <c r="BG49" s="68"/>
      <c r="BH49" s="68"/>
      <c r="BI49" s="68"/>
      <c r="BJ49" s="68"/>
      <c r="BK49" s="68"/>
      <c r="BL49" s="68"/>
      <c r="BM49" s="68"/>
      <c r="BN49" s="68"/>
      <c r="BO49" s="68"/>
      <c r="BP49" s="68"/>
      <c r="BQ49" s="68"/>
      <c r="BR49" s="68"/>
      <c r="BS49" s="68"/>
      <c r="BT49" s="68"/>
      <c r="BU49" s="68"/>
      <c r="BV49" s="68"/>
      <c r="BW49" s="68"/>
      <c r="BX49" s="68"/>
      <c r="BY49" s="68"/>
      <c r="BZ49" s="68"/>
      <c r="CA49" s="68"/>
      <c r="CB49" s="68"/>
      <c r="CC49" s="68"/>
      <c r="CD49" s="68"/>
      <c r="CE49" s="68"/>
      <c r="CF49" s="68"/>
      <c r="CG49" s="68"/>
      <c r="CH49" s="68"/>
      <c r="CI49" s="68"/>
      <c r="CJ49" s="68"/>
      <c r="CK49" s="68"/>
      <c r="CL49" s="68"/>
      <c r="CM49" s="68"/>
      <c r="CN49" s="68"/>
      <c r="CO49" s="68"/>
      <c r="CP49" s="68"/>
      <c r="CQ49" s="68"/>
      <c r="CR49" s="68"/>
      <c r="CS49" s="68"/>
      <c r="CT49" s="68"/>
      <c r="CU49" s="68"/>
      <c r="CV49" s="68"/>
      <c r="CW49" s="68"/>
      <c r="CX49" s="68"/>
      <c r="CY49" s="68"/>
      <c r="CZ49" s="68"/>
      <c r="DA49" s="68"/>
      <c r="DB49" s="68"/>
      <c r="DC49" s="68"/>
      <c r="DD49" s="68"/>
      <c r="DE49" s="68"/>
      <c r="DF49" s="68"/>
      <c r="DG49" s="68"/>
      <c r="DH49" s="68"/>
      <c r="DI49" s="68"/>
      <c r="DJ49" s="68"/>
      <c r="DK49" s="68"/>
      <c r="DL49" s="68"/>
      <c r="DM49" s="68"/>
      <c r="DN49" s="68"/>
      <c r="DO49" s="68"/>
      <c r="DP49" s="68"/>
      <c r="DQ49" s="68"/>
      <c r="DR49" s="68"/>
      <c r="DS49" s="68"/>
      <c r="DT49" s="68"/>
      <c r="DU49" s="68"/>
      <c r="DV49" s="68"/>
      <c r="DW49" s="68"/>
      <c r="DX49" s="68"/>
      <c r="DY49" s="68"/>
      <c r="DZ49" s="68"/>
      <c r="EA49" s="68"/>
      <c r="EB49" s="68"/>
      <c r="EC49" s="68"/>
      <c r="ED49" s="68"/>
      <c r="EE49" s="68"/>
      <c r="EF49" s="68"/>
      <c r="EG49" s="68"/>
      <c r="EH49" s="68"/>
      <c r="EI49" s="68"/>
      <c r="EJ49" s="68"/>
      <c r="EK49" s="68"/>
      <c r="EL49" s="68"/>
      <c r="EM49" s="68"/>
      <c r="EN49" s="68"/>
      <c r="EO49" s="68"/>
      <c r="EP49" s="68"/>
      <c r="EQ49" s="68"/>
      <c r="ER49" s="68"/>
      <c r="ES49" s="68"/>
      <c r="ET49" s="68"/>
      <c r="EU49" s="68"/>
      <c r="EV49" s="68"/>
      <c r="EW49" s="68"/>
      <c r="EX49" s="68"/>
      <c r="EY49" s="68"/>
      <c r="EZ49" s="68"/>
      <c r="FA49" s="68"/>
      <c r="FB49" s="68"/>
      <c r="FC49" s="68"/>
      <c r="FD49" s="68"/>
      <c r="FE49" s="68"/>
      <c r="FF49" s="68"/>
      <c r="FG49" s="68"/>
      <c r="FH49" s="68"/>
      <c r="FI49" s="68"/>
      <c r="FJ49" s="68"/>
      <c r="FK49" s="68"/>
      <c r="FL49" s="68"/>
      <c r="FM49" s="68"/>
      <c r="FN49" s="68"/>
      <c r="FO49" s="68"/>
      <c r="FP49" s="68"/>
      <c r="FQ49" s="68"/>
      <c r="FR49" s="68"/>
      <c r="FS49" s="68"/>
      <c r="FT49" s="68"/>
      <c r="FU49" s="68"/>
      <c r="FV49" s="68"/>
      <c r="FW49" s="68"/>
      <c r="FX49" s="68"/>
      <c r="FY49" s="68"/>
      <c r="FZ49" s="68"/>
      <c r="GA49" s="68"/>
      <c r="GB49" s="68"/>
      <c r="GC49" s="68"/>
      <c r="GD49" s="68"/>
      <c r="GE49" s="68"/>
      <c r="GF49" s="68"/>
      <c r="GG49" s="68"/>
      <c r="GH49" s="68"/>
      <c r="GI49" s="68"/>
      <c r="GJ49" s="68"/>
      <c r="GK49" s="68"/>
      <c r="GL49" s="68"/>
      <c r="GM49" s="68"/>
      <c r="GN49" s="68"/>
      <c r="GO49" s="68"/>
      <c r="GP49" s="68"/>
      <c r="GQ49" s="68"/>
      <c r="GR49" s="68"/>
      <c r="GS49" s="68"/>
      <c r="GT49" s="68"/>
      <c r="GU49" s="68"/>
      <c r="GV49" s="68"/>
      <c r="GW49" s="68"/>
      <c r="GX49" s="68"/>
      <c r="GY49" s="68"/>
      <c r="GZ49" s="68"/>
      <c r="HA49" s="68"/>
      <c r="HB49" s="68"/>
      <c r="HC49" s="68"/>
      <c r="HD49" s="68"/>
      <c r="HE49" s="68"/>
      <c r="HF49" s="68"/>
      <c r="HG49" s="68"/>
      <c r="HH49" s="68"/>
      <c r="HI49" s="68"/>
      <c r="HJ49" s="68"/>
      <c r="HK49" s="68"/>
      <c r="HL49" s="68"/>
      <c r="HM49" s="68"/>
      <c r="HN49" s="68"/>
      <c r="HO49" s="68"/>
      <c r="HP49" s="68"/>
      <c r="HQ49" s="68"/>
      <c r="HR49" s="68"/>
      <c r="HS49" s="68"/>
      <c r="HT49" s="68"/>
      <c r="HU49" s="68"/>
      <c r="HV49" s="68"/>
      <c r="HW49" s="68"/>
      <c r="HX49" s="68"/>
      <c r="HY49" s="68"/>
      <c r="HZ49" s="68"/>
      <c r="IA49" s="68"/>
      <c r="IB49" s="68"/>
      <c r="IC49" s="68"/>
      <c r="ID49" s="68"/>
      <c r="IE49" s="68"/>
      <c r="IF49" s="68"/>
      <c r="IG49" s="68"/>
      <c r="IH49" s="68"/>
      <c r="II49" s="68"/>
      <c r="IJ49" s="68"/>
      <c r="IK49" s="68"/>
      <c r="IL49" s="68"/>
      <c r="IM49" s="68"/>
      <c r="IN49" s="68"/>
      <c r="IO49" s="68"/>
      <c r="IP49" s="68"/>
    </row>
    <row r="50" spans="1:250" ht="21.75" customHeight="1">
      <c r="A50" s="90" t="s">
        <v>257</v>
      </c>
      <c r="B50" s="85">
        <v>22</v>
      </c>
      <c r="C50" s="86"/>
      <c r="D50" s="95">
        <v>5361381200</v>
      </c>
      <c r="E50" s="96"/>
      <c r="F50" s="95">
        <v>6263100325</v>
      </c>
      <c r="G50" s="96"/>
      <c r="H50" s="95">
        <v>0</v>
      </c>
      <c r="I50" s="96"/>
      <c r="J50" s="95">
        <v>0</v>
      </c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8"/>
      <c r="AN50" s="68"/>
      <c r="AO50" s="68"/>
      <c r="AP50" s="68"/>
      <c r="AQ50" s="68"/>
      <c r="AR50" s="68"/>
      <c r="AS50" s="68"/>
      <c r="AT50" s="68"/>
      <c r="AU50" s="68"/>
      <c r="AV50" s="68"/>
      <c r="AW50" s="68"/>
      <c r="AX50" s="68"/>
      <c r="AY50" s="68"/>
      <c r="AZ50" s="68"/>
      <c r="BA50" s="68"/>
      <c r="BB50" s="68"/>
      <c r="BC50" s="68"/>
      <c r="BD50" s="68"/>
      <c r="BE50" s="68"/>
      <c r="BF50" s="68"/>
      <c r="BG50" s="68"/>
      <c r="BH50" s="68"/>
      <c r="BI50" s="68"/>
      <c r="BJ50" s="68"/>
      <c r="BK50" s="68"/>
      <c r="BL50" s="68"/>
      <c r="BM50" s="68"/>
      <c r="BN50" s="68"/>
      <c r="BO50" s="68"/>
      <c r="BP50" s="68"/>
      <c r="BQ50" s="68"/>
      <c r="BR50" s="68"/>
      <c r="BS50" s="68"/>
      <c r="BT50" s="68"/>
      <c r="BU50" s="68"/>
      <c r="BV50" s="68"/>
      <c r="BW50" s="68"/>
      <c r="BX50" s="68"/>
      <c r="BY50" s="68"/>
      <c r="BZ50" s="68"/>
      <c r="CA50" s="68"/>
      <c r="CB50" s="68"/>
      <c r="CC50" s="68"/>
      <c r="CD50" s="68"/>
      <c r="CE50" s="68"/>
      <c r="CF50" s="68"/>
      <c r="CG50" s="68"/>
      <c r="CH50" s="68"/>
      <c r="CI50" s="68"/>
      <c r="CJ50" s="68"/>
      <c r="CK50" s="68"/>
      <c r="CL50" s="68"/>
      <c r="CM50" s="68"/>
      <c r="CN50" s="68"/>
      <c r="CO50" s="68"/>
      <c r="CP50" s="68"/>
      <c r="CQ50" s="68"/>
      <c r="CR50" s="68"/>
      <c r="CS50" s="68"/>
      <c r="CT50" s="68"/>
      <c r="CU50" s="68"/>
      <c r="CV50" s="68"/>
      <c r="CW50" s="68"/>
      <c r="CX50" s="68"/>
      <c r="CY50" s="68"/>
      <c r="CZ50" s="68"/>
      <c r="DA50" s="68"/>
      <c r="DB50" s="68"/>
      <c r="DC50" s="68"/>
      <c r="DD50" s="68"/>
      <c r="DE50" s="68"/>
      <c r="DF50" s="68"/>
      <c r="DG50" s="68"/>
      <c r="DH50" s="68"/>
      <c r="DI50" s="68"/>
      <c r="DJ50" s="68"/>
      <c r="DK50" s="68"/>
      <c r="DL50" s="68"/>
      <c r="DM50" s="68"/>
      <c r="DN50" s="68"/>
      <c r="DO50" s="68"/>
      <c r="DP50" s="68"/>
      <c r="DQ50" s="68"/>
      <c r="DR50" s="68"/>
      <c r="DS50" s="68"/>
      <c r="DT50" s="68"/>
      <c r="DU50" s="68"/>
      <c r="DV50" s="68"/>
      <c r="DW50" s="68"/>
      <c r="DX50" s="68"/>
      <c r="DY50" s="68"/>
      <c r="DZ50" s="68"/>
      <c r="EA50" s="68"/>
      <c r="EB50" s="68"/>
      <c r="EC50" s="68"/>
      <c r="ED50" s="68"/>
      <c r="EE50" s="68"/>
      <c r="EF50" s="68"/>
      <c r="EG50" s="68"/>
      <c r="EH50" s="68"/>
      <c r="EI50" s="68"/>
      <c r="EJ50" s="68"/>
      <c r="EK50" s="68"/>
      <c r="EL50" s="68"/>
      <c r="EM50" s="68"/>
      <c r="EN50" s="68"/>
      <c r="EO50" s="68"/>
      <c r="EP50" s="68"/>
      <c r="EQ50" s="68"/>
      <c r="ER50" s="68"/>
      <c r="ES50" s="68"/>
      <c r="ET50" s="68"/>
      <c r="EU50" s="68"/>
      <c r="EV50" s="68"/>
      <c r="EW50" s="68"/>
      <c r="EX50" s="68"/>
      <c r="EY50" s="68"/>
      <c r="EZ50" s="68"/>
      <c r="FA50" s="68"/>
      <c r="FB50" s="68"/>
      <c r="FC50" s="68"/>
      <c r="FD50" s="68"/>
      <c r="FE50" s="68"/>
      <c r="FF50" s="68"/>
      <c r="FG50" s="68"/>
      <c r="FH50" s="68"/>
      <c r="FI50" s="68"/>
      <c r="FJ50" s="68"/>
      <c r="FK50" s="68"/>
      <c r="FL50" s="68"/>
      <c r="FM50" s="68"/>
      <c r="FN50" s="68"/>
      <c r="FO50" s="68"/>
      <c r="FP50" s="68"/>
      <c r="FQ50" s="68"/>
      <c r="FR50" s="68"/>
      <c r="FS50" s="68"/>
      <c r="FT50" s="68"/>
      <c r="FU50" s="68"/>
      <c r="FV50" s="68"/>
      <c r="FW50" s="68"/>
      <c r="FX50" s="68"/>
      <c r="FY50" s="68"/>
      <c r="FZ50" s="68"/>
      <c r="GA50" s="68"/>
      <c r="GB50" s="68"/>
      <c r="GC50" s="68"/>
      <c r="GD50" s="68"/>
      <c r="GE50" s="68"/>
      <c r="GF50" s="68"/>
      <c r="GG50" s="68"/>
      <c r="GH50" s="68"/>
      <c r="GI50" s="68"/>
      <c r="GJ50" s="68"/>
      <c r="GK50" s="68"/>
      <c r="GL50" s="68"/>
      <c r="GM50" s="68"/>
      <c r="GN50" s="68"/>
      <c r="GO50" s="68"/>
      <c r="GP50" s="68"/>
      <c r="GQ50" s="68"/>
      <c r="GR50" s="68"/>
      <c r="GS50" s="68"/>
      <c r="GT50" s="68"/>
      <c r="GU50" s="68"/>
      <c r="GV50" s="68"/>
      <c r="GW50" s="68"/>
      <c r="GX50" s="68"/>
      <c r="GY50" s="68"/>
      <c r="GZ50" s="68"/>
      <c r="HA50" s="68"/>
      <c r="HB50" s="68"/>
      <c r="HC50" s="68"/>
      <c r="HD50" s="68"/>
      <c r="HE50" s="68"/>
      <c r="HF50" s="68"/>
      <c r="HG50" s="68"/>
      <c r="HH50" s="68"/>
      <c r="HI50" s="68"/>
      <c r="HJ50" s="68"/>
      <c r="HK50" s="68"/>
      <c r="HL50" s="68"/>
      <c r="HM50" s="68"/>
      <c r="HN50" s="68"/>
      <c r="HO50" s="68"/>
      <c r="HP50" s="68"/>
      <c r="HQ50" s="68"/>
      <c r="HR50" s="68"/>
      <c r="HS50" s="68"/>
      <c r="HT50" s="68"/>
      <c r="HU50" s="68"/>
      <c r="HV50" s="68"/>
      <c r="HW50" s="68"/>
      <c r="HX50" s="68"/>
      <c r="HY50" s="68"/>
      <c r="HZ50" s="68"/>
      <c r="IA50" s="68"/>
      <c r="IB50" s="68"/>
      <c r="IC50" s="68"/>
      <c r="ID50" s="68"/>
      <c r="IE50" s="68"/>
      <c r="IF50" s="68"/>
      <c r="IG50" s="68"/>
      <c r="IH50" s="68"/>
      <c r="II50" s="68"/>
      <c r="IJ50" s="68"/>
      <c r="IK50" s="68"/>
      <c r="IL50" s="68"/>
      <c r="IM50" s="68"/>
      <c r="IN50" s="68"/>
      <c r="IO50" s="68"/>
      <c r="IP50" s="68"/>
    </row>
    <row r="51" spans="1:250" ht="21.75" customHeight="1">
      <c r="A51" s="90" t="s">
        <v>60</v>
      </c>
      <c r="B51" s="87">
        <v>23</v>
      </c>
      <c r="C51" s="88"/>
      <c r="D51" s="96">
        <v>368141110</v>
      </c>
      <c r="E51" s="96"/>
      <c r="F51" s="96">
        <v>208379411</v>
      </c>
      <c r="G51" s="96"/>
      <c r="H51" s="96">
        <v>320138565</v>
      </c>
      <c r="I51" s="96"/>
      <c r="J51" s="96">
        <v>182797060</v>
      </c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68"/>
      <c r="BA51" s="68"/>
      <c r="BB51" s="68"/>
      <c r="BC51" s="68"/>
      <c r="BD51" s="68"/>
      <c r="BE51" s="68"/>
      <c r="BF51" s="68"/>
      <c r="BG51" s="68"/>
      <c r="BH51" s="68"/>
      <c r="BI51" s="68"/>
      <c r="BJ51" s="68"/>
      <c r="BK51" s="68"/>
      <c r="BL51" s="68"/>
      <c r="BM51" s="68"/>
      <c r="BN51" s="68"/>
      <c r="BO51" s="68"/>
      <c r="BP51" s="68"/>
      <c r="BQ51" s="68"/>
      <c r="BR51" s="68"/>
      <c r="BS51" s="68"/>
      <c r="BT51" s="68"/>
      <c r="BU51" s="68"/>
      <c r="BV51" s="68"/>
      <c r="BW51" s="68"/>
      <c r="BX51" s="68"/>
      <c r="BY51" s="68"/>
      <c r="BZ51" s="68"/>
      <c r="CA51" s="68"/>
      <c r="CB51" s="68"/>
      <c r="CC51" s="68"/>
      <c r="CD51" s="68"/>
      <c r="CE51" s="68"/>
      <c r="CF51" s="68"/>
      <c r="CG51" s="68"/>
      <c r="CH51" s="68"/>
      <c r="CI51" s="68"/>
      <c r="CJ51" s="68"/>
      <c r="CK51" s="68"/>
      <c r="CL51" s="68"/>
      <c r="CM51" s="68"/>
      <c r="CN51" s="68"/>
      <c r="CO51" s="68"/>
      <c r="CP51" s="68"/>
      <c r="CQ51" s="68"/>
      <c r="CR51" s="68"/>
      <c r="CS51" s="68"/>
      <c r="CT51" s="68"/>
      <c r="CU51" s="68"/>
      <c r="CV51" s="68"/>
      <c r="CW51" s="68"/>
      <c r="CX51" s="68"/>
      <c r="CY51" s="68"/>
      <c r="CZ51" s="68"/>
      <c r="DA51" s="68"/>
      <c r="DB51" s="68"/>
      <c r="DC51" s="68"/>
      <c r="DD51" s="68"/>
      <c r="DE51" s="68"/>
      <c r="DF51" s="68"/>
      <c r="DG51" s="68"/>
      <c r="DH51" s="68"/>
      <c r="DI51" s="68"/>
      <c r="DJ51" s="68"/>
      <c r="DK51" s="68"/>
      <c r="DL51" s="68"/>
      <c r="DM51" s="68"/>
      <c r="DN51" s="68"/>
      <c r="DO51" s="68"/>
      <c r="DP51" s="68"/>
      <c r="DQ51" s="68"/>
      <c r="DR51" s="68"/>
      <c r="DS51" s="68"/>
      <c r="DT51" s="68"/>
      <c r="DU51" s="68"/>
      <c r="DV51" s="68"/>
      <c r="DW51" s="68"/>
      <c r="DX51" s="68"/>
      <c r="DY51" s="68"/>
      <c r="DZ51" s="68"/>
      <c r="EA51" s="68"/>
      <c r="EB51" s="68"/>
      <c r="EC51" s="68"/>
      <c r="ED51" s="68"/>
      <c r="EE51" s="68"/>
      <c r="EF51" s="68"/>
      <c r="EG51" s="68"/>
      <c r="EH51" s="68"/>
      <c r="EI51" s="68"/>
      <c r="EJ51" s="68"/>
      <c r="EK51" s="68"/>
      <c r="EL51" s="68"/>
      <c r="EM51" s="68"/>
      <c r="EN51" s="68"/>
      <c r="EO51" s="68"/>
      <c r="EP51" s="68"/>
      <c r="EQ51" s="68"/>
      <c r="ER51" s="68"/>
      <c r="ES51" s="68"/>
      <c r="ET51" s="68"/>
      <c r="EU51" s="68"/>
      <c r="EV51" s="68"/>
      <c r="EW51" s="68"/>
      <c r="EX51" s="68"/>
      <c r="EY51" s="68"/>
      <c r="EZ51" s="68"/>
      <c r="FA51" s="68"/>
      <c r="FB51" s="68"/>
      <c r="FC51" s="68"/>
      <c r="FD51" s="68"/>
      <c r="FE51" s="68"/>
      <c r="FF51" s="68"/>
      <c r="FG51" s="68"/>
      <c r="FH51" s="68"/>
      <c r="FI51" s="68"/>
      <c r="FJ51" s="68"/>
      <c r="FK51" s="68"/>
      <c r="FL51" s="68"/>
      <c r="FM51" s="68"/>
      <c r="FN51" s="68"/>
      <c r="FO51" s="68"/>
      <c r="FP51" s="68"/>
      <c r="FQ51" s="68"/>
      <c r="FR51" s="68"/>
      <c r="FS51" s="68"/>
      <c r="FT51" s="68"/>
      <c r="FU51" s="68"/>
      <c r="FV51" s="68"/>
      <c r="FW51" s="68"/>
      <c r="FX51" s="68"/>
      <c r="FY51" s="68"/>
      <c r="FZ51" s="68"/>
      <c r="GA51" s="68"/>
      <c r="GB51" s="68"/>
      <c r="GC51" s="68"/>
      <c r="GD51" s="68"/>
      <c r="GE51" s="68"/>
      <c r="GF51" s="68"/>
      <c r="GG51" s="68"/>
      <c r="GH51" s="68"/>
      <c r="GI51" s="68"/>
      <c r="GJ51" s="68"/>
      <c r="GK51" s="68"/>
      <c r="GL51" s="68"/>
      <c r="GM51" s="68"/>
      <c r="GN51" s="68"/>
      <c r="GO51" s="68"/>
      <c r="GP51" s="68"/>
      <c r="GQ51" s="68"/>
      <c r="GR51" s="68"/>
      <c r="GS51" s="68"/>
      <c r="GT51" s="68"/>
      <c r="GU51" s="68"/>
      <c r="GV51" s="68"/>
      <c r="GW51" s="68"/>
      <c r="GX51" s="68"/>
      <c r="GY51" s="68"/>
      <c r="GZ51" s="68"/>
      <c r="HA51" s="68"/>
      <c r="HB51" s="68"/>
      <c r="HC51" s="68"/>
      <c r="HD51" s="68"/>
      <c r="HE51" s="68"/>
      <c r="HF51" s="68"/>
      <c r="HG51" s="68"/>
      <c r="HH51" s="68"/>
      <c r="HI51" s="68"/>
      <c r="HJ51" s="68"/>
      <c r="HK51" s="68"/>
      <c r="HL51" s="68"/>
      <c r="HM51" s="68"/>
      <c r="HN51" s="68"/>
      <c r="HO51" s="68"/>
      <c r="HP51" s="68"/>
      <c r="HQ51" s="68"/>
      <c r="HR51" s="68"/>
      <c r="HS51" s="68"/>
      <c r="HT51" s="68"/>
      <c r="HU51" s="68"/>
      <c r="HV51" s="68"/>
      <c r="HW51" s="68"/>
      <c r="HX51" s="68"/>
      <c r="HY51" s="68"/>
      <c r="HZ51" s="68"/>
      <c r="IA51" s="68"/>
      <c r="IB51" s="68"/>
      <c r="IC51" s="68"/>
      <c r="ID51" s="68"/>
      <c r="IE51" s="68"/>
      <c r="IF51" s="68"/>
      <c r="IG51" s="68"/>
      <c r="IH51" s="68"/>
      <c r="II51" s="68"/>
      <c r="IJ51" s="68"/>
      <c r="IK51" s="68"/>
      <c r="IL51" s="68"/>
      <c r="IM51" s="68"/>
      <c r="IN51" s="68"/>
      <c r="IO51" s="68"/>
      <c r="IP51" s="68"/>
    </row>
    <row r="52" spans="1:250" ht="21.75" customHeight="1">
      <c r="A52" s="90" t="s">
        <v>80</v>
      </c>
      <c r="B52" s="87">
        <v>28</v>
      </c>
      <c r="C52" s="88"/>
      <c r="D52" s="96">
        <v>10602961</v>
      </c>
      <c r="E52" s="96"/>
      <c r="F52" s="96">
        <v>37591347</v>
      </c>
      <c r="G52" s="96"/>
      <c r="H52" s="96">
        <v>0</v>
      </c>
      <c r="I52" s="96"/>
      <c r="J52" s="96">
        <v>0</v>
      </c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68"/>
      <c r="BB52" s="68"/>
      <c r="BC52" s="68"/>
      <c r="BD52" s="68"/>
      <c r="BE52" s="68"/>
      <c r="BF52" s="68"/>
      <c r="BG52" s="68"/>
      <c r="BH52" s="68"/>
      <c r="BI52" s="68"/>
      <c r="BJ52" s="68"/>
      <c r="BK52" s="68"/>
      <c r="BL52" s="68"/>
      <c r="BM52" s="68"/>
      <c r="BN52" s="68"/>
      <c r="BO52" s="68"/>
      <c r="BP52" s="68"/>
      <c r="BQ52" s="68"/>
      <c r="BR52" s="68"/>
      <c r="BS52" s="68"/>
      <c r="BT52" s="68"/>
      <c r="BU52" s="68"/>
      <c r="BV52" s="68"/>
      <c r="BW52" s="68"/>
      <c r="BX52" s="68"/>
      <c r="BY52" s="68"/>
      <c r="BZ52" s="68"/>
      <c r="CA52" s="68"/>
      <c r="CB52" s="68"/>
      <c r="CC52" s="68"/>
      <c r="CD52" s="68"/>
      <c r="CE52" s="68"/>
      <c r="CF52" s="68"/>
      <c r="CG52" s="68"/>
      <c r="CH52" s="68"/>
      <c r="CI52" s="68"/>
      <c r="CJ52" s="68"/>
      <c r="CK52" s="68"/>
      <c r="CL52" s="68"/>
      <c r="CM52" s="68"/>
      <c r="CN52" s="68"/>
      <c r="CO52" s="68"/>
      <c r="CP52" s="68"/>
      <c r="CQ52" s="68"/>
      <c r="CR52" s="68"/>
      <c r="CS52" s="68"/>
      <c r="CT52" s="68"/>
      <c r="CU52" s="68"/>
      <c r="CV52" s="68"/>
      <c r="CW52" s="68"/>
      <c r="CX52" s="68"/>
      <c r="CY52" s="68"/>
      <c r="CZ52" s="68"/>
      <c r="DA52" s="68"/>
      <c r="DB52" s="68"/>
      <c r="DC52" s="68"/>
      <c r="DD52" s="68"/>
      <c r="DE52" s="68"/>
      <c r="DF52" s="68"/>
      <c r="DG52" s="68"/>
      <c r="DH52" s="68"/>
      <c r="DI52" s="68"/>
      <c r="DJ52" s="68"/>
      <c r="DK52" s="68"/>
      <c r="DL52" s="68"/>
      <c r="DM52" s="68"/>
      <c r="DN52" s="68"/>
      <c r="DO52" s="68"/>
      <c r="DP52" s="68"/>
      <c r="DQ52" s="68"/>
      <c r="DR52" s="68"/>
      <c r="DS52" s="68"/>
      <c r="DT52" s="68"/>
      <c r="DU52" s="68"/>
      <c r="DV52" s="68"/>
      <c r="DW52" s="68"/>
      <c r="DX52" s="68"/>
      <c r="DY52" s="68"/>
      <c r="DZ52" s="68"/>
      <c r="EA52" s="68"/>
      <c r="EB52" s="68"/>
      <c r="EC52" s="68"/>
      <c r="ED52" s="68"/>
      <c r="EE52" s="68"/>
      <c r="EF52" s="68"/>
      <c r="EG52" s="68"/>
      <c r="EH52" s="68"/>
      <c r="EI52" s="68"/>
      <c r="EJ52" s="68"/>
      <c r="EK52" s="68"/>
      <c r="EL52" s="68"/>
      <c r="EM52" s="68"/>
      <c r="EN52" s="68"/>
      <c r="EO52" s="68"/>
      <c r="EP52" s="68"/>
      <c r="EQ52" s="68"/>
      <c r="ER52" s="68"/>
      <c r="ES52" s="68"/>
      <c r="ET52" s="68"/>
      <c r="EU52" s="68"/>
      <c r="EV52" s="68"/>
      <c r="EW52" s="68"/>
      <c r="EX52" s="68"/>
      <c r="EY52" s="68"/>
      <c r="EZ52" s="68"/>
      <c r="FA52" s="68"/>
      <c r="FB52" s="68"/>
      <c r="FC52" s="68"/>
      <c r="FD52" s="68"/>
      <c r="FE52" s="68"/>
      <c r="FF52" s="68"/>
      <c r="FG52" s="68"/>
      <c r="FH52" s="68"/>
      <c r="FI52" s="68"/>
      <c r="FJ52" s="68"/>
      <c r="FK52" s="68"/>
      <c r="FL52" s="68"/>
      <c r="FM52" s="68"/>
      <c r="FN52" s="68"/>
      <c r="FO52" s="68"/>
      <c r="FP52" s="68"/>
      <c r="FQ52" s="68"/>
      <c r="FR52" s="68"/>
      <c r="FS52" s="68"/>
      <c r="FT52" s="68"/>
      <c r="FU52" s="68"/>
      <c r="FV52" s="68"/>
      <c r="FW52" s="68"/>
      <c r="FX52" s="68"/>
      <c r="FY52" s="68"/>
      <c r="FZ52" s="68"/>
      <c r="GA52" s="68"/>
      <c r="GB52" s="68"/>
      <c r="GC52" s="68"/>
      <c r="GD52" s="68"/>
      <c r="GE52" s="68"/>
      <c r="GF52" s="68"/>
      <c r="GG52" s="68"/>
      <c r="GH52" s="68"/>
      <c r="GI52" s="68"/>
      <c r="GJ52" s="68"/>
      <c r="GK52" s="68"/>
      <c r="GL52" s="68"/>
      <c r="GM52" s="68"/>
      <c r="GN52" s="68"/>
      <c r="GO52" s="68"/>
      <c r="GP52" s="68"/>
      <c r="GQ52" s="68"/>
      <c r="GR52" s="68"/>
      <c r="GS52" s="68"/>
      <c r="GT52" s="68"/>
      <c r="GU52" s="68"/>
      <c r="GV52" s="68"/>
      <c r="GW52" s="68"/>
      <c r="GX52" s="68"/>
      <c r="GY52" s="68"/>
      <c r="GZ52" s="68"/>
      <c r="HA52" s="68"/>
      <c r="HB52" s="68"/>
      <c r="HC52" s="68"/>
      <c r="HD52" s="68"/>
      <c r="HE52" s="68"/>
      <c r="HF52" s="68"/>
      <c r="HG52" s="68"/>
      <c r="HH52" s="68"/>
      <c r="HI52" s="68"/>
      <c r="HJ52" s="68"/>
      <c r="HK52" s="68"/>
      <c r="HL52" s="68"/>
      <c r="HM52" s="68"/>
      <c r="HN52" s="68"/>
      <c r="HO52" s="68"/>
      <c r="HP52" s="68"/>
      <c r="HQ52" s="68"/>
      <c r="HR52" s="68"/>
      <c r="HS52" s="68"/>
      <c r="HT52" s="68"/>
      <c r="HU52" s="68"/>
      <c r="HV52" s="68"/>
      <c r="HW52" s="68"/>
      <c r="HX52" s="68"/>
      <c r="HY52" s="68"/>
      <c r="HZ52" s="68"/>
      <c r="IA52" s="68"/>
      <c r="IB52" s="68"/>
      <c r="IC52" s="68"/>
      <c r="ID52" s="68"/>
      <c r="IE52" s="68"/>
      <c r="IF52" s="68"/>
      <c r="IG52" s="68"/>
      <c r="IH52" s="68"/>
      <c r="II52" s="68"/>
      <c r="IJ52" s="68"/>
      <c r="IK52" s="68"/>
      <c r="IL52" s="68"/>
      <c r="IM52" s="68"/>
      <c r="IN52" s="68"/>
      <c r="IO52" s="68"/>
      <c r="IP52" s="68"/>
    </row>
    <row r="53" spans="1:250" ht="21.75" customHeight="1">
      <c r="A53" s="90" t="s">
        <v>202</v>
      </c>
      <c r="B53" s="87"/>
      <c r="C53" s="88"/>
      <c r="D53" s="96">
        <v>156267888</v>
      </c>
      <c r="E53" s="96"/>
      <c r="F53" s="96">
        <v>1043172</v>
      </c>
      <c r="G53" s="96"/>
      <c r="H53" s="96">
        <v>0</v>
      </c>
      <c r="I53" s="96"/>
      <c r="J53" s="96">
        <v>0</v>
      </c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8"/>
      <c r="AU53" s="68"/>
      <c r="AV53" s="68"/>
      <c r="AW53" s="68"/>
      <c r="AX53" s="68"/>
      <c r="AY53" s="68"/>
      <c r="AZ53" s="68"/>
      <c r="BA53" s="68"/>
      <c r="BB53" s="68"/>
      <c r="BC53" s="68"/>
      <c r="BD53" s="68"/>
      <c r="BE53" s="68"/>
      <c r="BF53" s="68"/>
      <c r="BG53" s="68"/>
      <c r="BH53" s="68"/>
      <c r="BI53" s="68"/>
      <c r="BJ53" s="68"/>
      <c r="BK53" s="68"/>
      <c r="BL53" s="68"/>
      <c r="BM53" s="68"/>
      <c r="BN53" s="68"/>
      <c r="BO53" s="68"/>
      <c r="BP53" s="68"/>
      <c r="BQ53" s="68"/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8"/>
      <c r="CW53" s="68"/>
      <c r="CX53" s="68"/>
      <c r="CY53" s="68"/>
      <c r="CZ53" s="68"/>
      <c r="DA53" s="68"/>
      <c r="DB53" s="68"/>
      <c r="DC53" s="68"/>
      <c r="DD53" s="68"/>
      <c r="DE53" s="68"/>
      <c r="DF53" s="68"/>
      <c r="DG53" s="68"/>
      <c r="DH53" s="68"/>
      <c r="DI53" s="68"/>
      <c r="DJ53" s="68"/>
      <c r="DK53" s="68"/>
      <c r="DL53" s="68"/>
      <c r="DM53" s="68"/>
      <c r="DN53" s="68"/>
      <c r="DO53" s="68"/>
      <c r="DP53" s="68"/>
      <c r="DQ53" s="68"/>
      <c r="DR53" s="68"/>
      <c r="DS53" s="68"/>
      <c r="DT53" s="68"/>
      <c r="DU53" s="68"/>
      <c r="DV53" s="68"/>
      <c r="DW53" s="68"/>
      <c r="DX53" s="68"/>
      <c r="DY53" s="68"/>
      <c r="DZ53" s="68"/>
      <c r="EA53" s="68"/>
      <c r="EB53" s="68"/>
      <c r="EC53" s="68"/>
      <c r="ED53" s="68"/>
      <c r="EE53" s="68"/>
      <c r="EF53" s="68"/>
      <c r="EG53" s="68"/>
      <c r="EH53" s="68"/>
      <c r="EI53" s="68"/>
      <c r="EJ53" s="68"/>
      <c r="EK53" s="68"/>
      <c r="EL53" s="68"/>
      <c r="EM53" s="68"/>
      <c r="EN53" s="68"/>
      <c r="EO53" s="68"/>
      <c r="EP53" s="68"/>
      <c r="EQ53" s="68"/>
      <c r="ER53" s="68"/>
      <c r="ES53" s="68"/>
      <c r="ET53" s="68"/>
      <c r="EU53" s="68"/>
      <c r="EV53" s="68"/>
      <c r="EW53" s="68"/>
      <c r="EX53" s="68"/>
      <c r="EY53" s="68"/>
      <c r="EZ53" s="68"/>
      <c r="FA53" s="68"/>
      <c r="FB53" s="68"/>
      <c r="FC53" s="68"/>
      <c r="FD53" s="68"/>
      <c r="FE53" s="68"/>
      <c r="FF53" s="68"/>
      <c r="FG53" s="68"/>
      <c r="FH53" s="68"/>
      <c r="FI53" s="68"/>
      <c r="FJ53" s="68"/>
      <c r="FK53" s="68"/>
      <c r="FL53" s="68"/>
      <c r="FM53" s="68"/>
      <c r="FN53" s="68"/>
      <c r="FO53" s="68"/>
      <c r="FP53" s="68"/>
      <c r="FQ53" s="68"/>
      <c r="FR53" s="68"/>
      <c r="FS53" s="68"/>
      <c r="FT53" s="68"/>
      <c r="FU53" s="68"/>
      <c r="FV53" s="68"/>
      <c r="FW53" s="68"/>
      <c r="FX53" s="68"/>
      <c r="FY53" s="68"/>
      <c r="FZ53" s="68"/>
      <c r="GA53" s="68"/>
      <c r="GB53" s="68"/>
      <c r="GC53" s="68"/>
      <c r="GD53" s="68"/>
      <c r="GE53" s="68"/>
      <c r="GF53" s="68"/>
      <c r="GG53" s="68"/>
      <c r="GH53" s="68"/>
      <c r="GI53" s="68"/>
      <c r="GJ53" s="68"/>
      <c r="GK53" s="68"/>
      <c r="GL53" s="68"/>
      <c r="GM53" s="68"/>
      <c r="GN53" s="68"/>
      <c r="GO53" s="68"/>
      <c r="GP53" s="68"/>
      <c r="GQ53" s="68"/>
      <c r="GR53" s="68"/>
      <c r="GS53" s="68"/>
      <c r="GT53" s="68"/>
      <c r="GU53" s="68"/>
      <c r="GV53" s="68"/>
      <c r="GW53" s="68"/>
      <c r="GX53" s="68"/>
      <c r="GY53" s="68"/>
      <c r="GZ53" s="68"/>
      <c r="HA53" s="68"/>
      <c r="HB53" s="68"/>
      <c r="HC53" s="68"/>
      <c r="HD53" s="68"/>
      <c r="HE53" s="68"/>
      <c r="HF53" s="68"/>
      <c r="HG53" s="68"/>
      <c r="HH53" s="68"/>
      <c r="HI53" s="68"/>
      <c r="HJ53" s="68"/>
      <c r="HK53" s="68"/>
      <c r="HL53" s="68"/>
      <c r="HM53" s="68"/>
      <c r="HN53" s="68"/>
      <c r="HO53" s="68"/>
      <c r="HP53" s="68"/>
      <c r="HQ53" s="68"/>
      <c r="HR53" s="68"/>
      <c r="HS53" s="68"/>
      <c r="HT53" s="68"/>
      <c r="HU53" s="68"/>
      <c r="HV53" s="68"/>
      <c r="HW53" s="68"/>
      <c r="HX53" s="68"/>
      <c r="HY53" s="68"/>
      <c r="HZ53" s="68"/>
      <c r="IA53" s="68"/>
      <c r="IB53" s="68"/>
      <c r="IC53" s="68"/>
      <c r="ID53" s="68"/>
      <c r="IE53" s="68"/>
      <c r="IF53" s="68"/>
      <c r="IG53" s="68"/>
      <c r="IH53" s="68"/>
      <c r="II53" s="68"/>
      <c r="IJ53" s="68"/>
      <c r="IK53" s="68"/>
      <c r="IL53" s="68"/>
      <c r="IM53" s="68"/>
      <c r="IN53" s="68"/>
      <c r="IO53" s="68"/>
      <c r="IP53" s="68"/>
    </row>
    <row r="54" spans="1:250" ht="21.75" customHeight="1">
      <c r="A54" s="90" t="s">
        <v>200</v>
      </c>
      <c r="B54" s="87"/>
      <c r="C54" s="88"/>
      <c r="D54" s="96"/>
      <c r="E54" s="96"/>
      <c r="F54" s="96"/>
      <c r="G54" s="96"/>
      <c r="H54" s="96"/>
      <c r="I54" s="96"/>
      <c r="J54" s="96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8"/>
      <c r="AO54" s="68"/>
      <c r="AP54" s="68"/>
      <c r="AQ54" s="68"/>
      <c r="AR54" s="68"/>
      <c r="AS54" s="68"/>
      <c r="AT54" s="68"/>
      <c r="AU54" s="68"/>
      <c r="AV54" s="68"/>
      <c r="AW54" s="68"/>
      <c r="AX54" s="68"/>
      <c r="AY54" s="68"/>
      <c r="AZ54" s="68"/>
      <c r="BA54" s="68"/>
      <c r="BB54" s="68"/>
      <c r="BC54" s="68"/>
      <c r="BD54" s="68"/>
      <c r="BE54" s="68"/>
      <c r="BF54" s="68"/>
      <c r="BG54" s="68"/>
      <c r="BH54" s="68"/>
      <c r="BI54" s="68"/>
      <c r="BJ54" s="68"/>
      <c r="BK54" s="68"/>
      <c r="BL54" s="68"/>
      <c r="BM54" s="68"/>
      <c r="BN54" s="68"/>
      <c r="BO54" s="68"/>
      <c r="BP54" s="68"/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8"/>
      <c r="CW54" s="68"/>
      <c r="CX54" s="68"/>
      <c r="CY54" s="68"/>
      <c r="CZ54" s="68"/>
      <c r="DA54" s="68"/>
      <c r="DB54" s="68"/>
      <c r="DC54" s="68"/>
      <c r="DD54" s="68"/>
      <c r="DE54" s="68"/>
      <c r="DF54" s="68"/>
      <c r="DG54" s="68"/>
      <c r="DH54" s="68"/>
      <c r="DI54" s="68"/>
      <c r="DJ54" s="68"/>
      <c r="DK54" s="68"/>
      <c r="DL54" s="68"/>
      <c r="DM54" s="68"/>
      <c r="DN54" s="68"/>
      <c r="DO54" s="68"/>
      <c r="DP54" s="68"/>
      <c r="DQ54" s="68"/>
      <c r="DR54" s="68"/>
      <c r="DS54" s="68"/>
      <c r="DT54" s="68"/>
      <c r="DU54" s="68"/>
      <c r="DV54" s="68"/>
      <c r="DW54" s="68"/>
      <c r="DX54" s="68"/>
      <c r="DY54" s="68"/>
      <c r="DZ54" s="68"/>
      <c r="EA54" s="68"/>
      <c r="EB54" s="68"/>
      <c r="EC54" s="68"/>
      <c r="ED54" s="68"/>
      <c r="EE54" s="68"/>
      <c r="EF54" s="68"/>
      <c r="EG54" s="68"/>
      <c r="EH54" s="68"/>
      <c r="EI54" s="68"/>
      <c r="EJ54" s="68"/>
      <c r="EK54" s="68"/>
      <c r="EL54" s="68"/>
      <c r="EM54" s="68"/>
      <c r="EN54" s="68"/>
      <c r="EO54" s="68"/>
      <c r="EP54" s="68"/>
      <c r="EQ54" s="68"/>
      <c r="ER54" s="68"/>
      <c r="ES54" s="68"/>
      <c r="ET54" s="68"/>
      <c r="EU54" s="68"/>
      <c r="EV54" s="68"/>
      <c r="EW54" s="68"/>
      <c r="EX54" s="68"/>
      <c r="EY54" s="68"/>
      <c r="EZ54" s="68"/>
      <c r="FA54" s="68"/>
      <c r="FB54" s="68"/>
      <c r="FC54" s="68"/>
      <c r="FD54" s="68"/>
      <c r="FE54" s="68"/>
      <c r="FF54" s="68"/>
      <c r="FG54" s="68"/>
      <c r="FH54" s="68"/>
      <c r="FI54" s="68"/>
      <c r="FJ54" s="68"/>
      <c r="FK54" s="68"/>
      <c r="FL54" s="68"/>
      <c r="FM54" s="68"/>
      <c r="FN54" s="68"/>
      <c r="FO54" s="68"/>
      <c r="FP54" s="68"/>
      <c r="FQ54" s="68"/>
      <c r="FR54" s="68"/>
      <c r="FS54" s="68"/>
      <c r="FT54" s="68"/>
      <c r="FU54" s="68"/>
      <c r="FV54" s="68"/>
      <c r="FW54" s="68"/>
      <c r="FX54" s="68"/>
      <c r="FY54" s="68"/>
      <c r="FZ54" s="68"/>
      <c r="GA54" s="68"/>
      <c r="GB54" s="68"/>
      <c r="GC54" s="68"/>
      <c r="GD54" s="68"/>
      <c r="GE54" s="68"/>
      <c r="GF54" s="68"/>
      <c r="GG54" s="68"/>
      <c r="GH54" s="68"/>
      <c r="GI54" s="68"/>
      <c r="GJ54" s="68"/>
      <c r="GK54" s="68"/>
      <c r="GL54" s="68"/>
      <c r="GM54" s="68"/>
      <c r="GN54" s="68"/>
      <c r="GO54" s="68"/>
      <c r="GP54" s="68"/>
      <c r="GQ54" s="68"/>
      <c r="GR54" s="68"/>
      <c r="GS54" s="68"/>
      <c r="GT54" s="68"/>
      <c r="GU54" s="68"/>
      <c r="GV54" s="68"/>
      <c r="GW54" s="68"/>
      <c r="GX54" s="68"/>
      <c r="GY54" s="68"/>
      <c r="GZ54" s="68"/>
      <c r="HA54" s="68"/>
      <c r="HB54" s="68"/>
      <c r="HC54" s="68"/>
      <c r="HD54" s="68"/>
      <c r="HE54" s="68"/>
      <c r="HF54" s="68"/>
      <c r="HG54" s="68"/>
      <c r="HH54" s="68"/>
      <c r="HI54" s="68"/>
      <c r="HJ54" s="68"/>
      <c r="HK54" s="68"/>
      <c r="HL54" s="68"/>
      <c r="HM54" s="68"/>
      <c r="HN54" s="68"/>
      <c r="HO54" s="68"/>
      <c r="HP54" s="68"/>
      <c r="HQ54" s="68"/>
      <c r="HR54" s="68"/>
      <c r="HS54" s="68"/>
      <c r="HT54" s="68"/>
      <c r="HU54" s="68"/>
      <c r="HV54" s="68"/>
      <c r="HW54" s="68"/>
      <c r="HX54" s="68"/>
      <c r="HY54" s="68"/>
      <c r="HZ54" s="68"/>
      <c r="IA54" s="68"/>
      <c r="IB54" s="68"/>
      <c r="IC54" s="68"/>
      <c r="ID54" s="68"/>
      <c r="IE54" s="68"/>
      <c r="IF54" s="68"/>
      <c r="IG54" s="68"/>
      <c r="IH54" s="68"/>
      <c r="II54" s="68"/>
      <c r="IJ54" s="68"/>
      <c r="IK54" s="68"/>
      <c r="IL54" s="68"/>
      <c r="IM54" s="68"/>
      <c r="IN54" s="68"/>
      <c r="IO54" s="68"/>
      <c r="IP54" s="68"/>
    </row>
    <row r="55" spans="1:250" ht="21.75" customHeight="1">
      <c r="A55" s="90" t="s">
        <v>205</v>
      </c>
      <c r="B55" s="87">
        <v>13</v>
      </c>
      <c r="C55" s="88"/>
      <c r="D55" s="96">
        <v>333220184</v>
      </c>
      <c r="E55" s="96"/>
      <c r="F55" s="96">
        <v>56410538</v>
      </c>
      <c r="G55" s="96"/>
      <c r="H55" s="96">
        <v>333220184</v>
      </c>
      <c r="I55" s="96"/>
      <c r="J55" s="96">
        <v>56410538</v>
      </c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8"/>
      <c r="AN55" s="68"/>
      <c r="AO55" s="68"/>
      <c r="AP55" s="68"/>
      <c r="AQ55" s="68"/>
      <c r="AR55" s="68"/>
      <c r="AS55" s="68"/>
      <c r="AT55" s="68"/>
      <c r="AU55" s="68"/>
      <c r="AV55" s="68"/>
      <c r="AW55" s="68"/>
      <c r="AX55" s="68"/>
      <c r="AY55" s="68"/>
      <c r="AZ55" s="68"/>
      <c r="BA55" s="68"/>
      <c r="BB55" s="68"/>
      <c r="BC55" s="68"/>
      <c r="BD55" s="68"/>
      <c r="BE55" s="68"/>
      <c r="BF55" s="68"/>
      <c r="BG55" s="68"/>
      <c r="BH55" s="68"/>
      <c r="BI55" s="68"/>
      <c r="BJ55" s="68"/>
      <c r="BK55" s="68"/>
      <c r="BL55" s="68"/>
      <c r="BM55" s="68"/>
      <c r="BN55" s="68"/>
      <c r="BO55" s="68"/>
      <c r="BP55" s="68"/>
      <c r="BQ55" s="68"/>
      <c r="BR55" s="68"/>
      <c r="BS55" s="68"/>
      <c r="BT55" s="68"/>
      <c r="BU55" s="68"/>
      <c r="BV55" s="68"/>
      <c r="BW55" s="68"/>
      <c r="BX55" s="68"/>
      <c r="BY55" s="68"/>
      <c r="BZ55" s="68"/>
      <c r="CA55" s="68"/>
      <c r="CB55" s="68"/>
      <c r="CC55" s="68"/>
      <c r="CD55" s="68"/>
      <c r="CE55" s="68"/>
      <c r="CF55" s="68"/>
      <c r="CG55" s="68"/>
      <c r="CH55" s="68"/>
      <c r="CI55" s="68"/>
      <c r="CJ55" s="68"/>
      <c r="CK55" s="68"/>
      <c r="CL55" s="68"/>
      <c r="CM55" s="68"/>
      <c r="CN55" s="68"/>
      <c r="CO55" s="68"/>
      <c r="CP55" s="68"/>
      <c r="CQ55" s="68"/>
      <c r="CR55" s="68"/>
      <c r="CS55" s="68"/>
      <c r="CT55" s="68"/>
      <c r="CU55" s="68"/>
      <c r="CV55" s="68"/>
      <c r="CW55" s="68"/>
      <c r="CX55" s="68"/>
      <c r="CY55" s="68"/>
      <c r="CZ55" s="68"/>
      <c r="DA55" s="68"/>
      <c r="DB55" s="68"/>
      <c r="DC55" s="68"/>
      <c r="DD55" s="68"/>
      <c r="DE55" s="68"/>
      <c r="DF55" s="68"/>
      <c r="DG55" s="68"/>
      <c r="DH55" s="68"/>
      <c r="DI55" s="68"/>
      <c r="DJ55" s="68"/>
      <c r="DK55" s="68"/>
      <c r="DL55" s="68"/>
      <c r="DM55" s="68"/>
      <c r="DN55" s="68"/>
      <c r="DO55" s="68"/>
      <c r="DP55" s="68"/>
      <c r="DQ55" s="68"/>
      <c r="DR55" s="68"/>
      <c r="DS55" s="68"/>
      <c r="DT55" s="68"/>
      <c r="DU55" s="68"/>
      <c r="DV55" s="68"/>
      <c r="DW55" s="68"/>
      <c r="DX55" s="68"/>
      <c r="DY55" s="68"/>
      <c r="DZ55" s="68"/>
      <c r="EA55" s="68"/>
      <c r="EB55" s="68"/>
      <c r="EC55" s="68"/>
      <c r="ED55" s="68"/>
      <c r="EE55" s="68"/>
      <c r="EF55" s="68"/>
      <c r="EG55" s="68"/>
      <c r="EH55" s="68"/>
      <c r="EI55" s="68"/>
      <c r="EJ55" s="68"/>
      <c r="EK55" s="68"/>
      <c r="EL55" s="68"/>
      <c r="EM55" s="68"/>
      <c r="EN55" s="68"/>
      <c r="EO55" s="68"/>
      <c r="EP55" s="68"/>
      <c r="EQ55" s="68"/>
      <c r="ER55" s="68"/>
      <c r="ES55" s="68"/>
      <c r="ET55" s="68"/>
      <c r="EU55" s="68"/>
      <c r="EV55" s="68"/>
      <c r="EW55" s="68"/>
      <c r="EX55" s="68"/>
      <c r="EY55" s="68"/>
      <c r="EZ55" s="68"/>
      <c r="FA55" s="68"/>
      <c r="FB55" s="68"/>
      <c r="FC55" s="68"/>
      <c r="FD55" s="68"/>
      <c r="FE55" s="68"/>
      <c r="FF55" s="68"/>
      <c r="FG55" s="68"/>
      <c r="FH55" s="68"/>
      <c r="FI55" s="68"/>
      <c r="FJ55" s="68"/>
      <c r="FK55" s="68"/>
      <c r="FL55" s="68"/>
      <c r="FM55" s="68"/>
      <c r="FN55" s="68"/>
      <c r="FO55" s="68"/>
      <c r="FP55" s="68"/>
      <c r="FQ55" s="68"/>
      <c r="FR55" s="68"/>
      <c r="FS55" s="68"/>
      <c r="FT55" s="68"/>
      <c r="FU55" s="68"/>
      <c r="FV55" s="68"/>
      <c r="FW55" s="68"/>
      <c r="FX55" s="68"/>
      <c r="FY55" s="68"/>
      <c r="FZ55" s="68"/>
      <c r="GA55" s="68"/>
      <c r="GB55" s="68"/>
      <c r="GC55" s="68"/>
      <c r="GD55" s="68"/>
      <c r="GE55" s="68"/>
      <c r="GF55" s="68"/>
      <c r="GG55" s="68"/>
      <c r="GH55" s="68"/>
      <c r="GI55" s="68"/>
      <c r="GJ55" s="68"/>
      <c r="GK55" s="68"/>
      <c r="GL55" s="68"/>
      <c r="GM55" s="68"/>
      <c r="GN55" s="68"/>
      <c r="GO55" s="68"/>
      <c r="GP55" s="68"/>
      <c r="GQ55" s="68"/>
      <c r="GR55" s="68"/>
      <c r="GS55" s="68"/>
      <c r="GT55" s="68"/>
      <c r="GU55" s="68"/>
      <c r="GV55" s="68"/>
      <c r="GW55" s="68"/>
      <c r="GX55" s="68"/>
      <c r="GY55" s="68"/>
      <c r="GZ55" s="68"/>
      <c r="HA55" s="68"/>
      <c r="HB55" s="68"/>
      <c r="HC55" s="68"/>
      <c r="HD55" s="68"/>
      <c r="HE55" s="68"/>
      <c r="HF55" s="68"/>
      <c r="HG55" s="68"/>
      <c r="HH55" s="68"/>
      <c r="HI55" s="68"/>
      <c r="HJ55" s="68"/>
      <c r="HK55" s="68"/>
      <c r="HL55" s="68"/>
      <c r="HM55" s="68"/>
      <c r="HN55" s="68"/>
      <c r="HO55" s="68"/>
      <c r="HP55" s="68"/>
      <c r="HQ55" s="68"/>
      <c r="HR55" s="68"/>
      <c r="HS55" s="68"/>
      <c r="HT55" s="68"/>
      <c r="HU55" s="68"/>
      <c r="HV55" s="68"/>
      <c r="HW55" s="68"/>
      <c r="HX55" s="68"/>
      <c r="HY55" s="68"/>
      <c r="HZ55" s="68"/>
      <c r="IA55" s="68"/>
      <c r="IB55" s="68"/>
      <c r="IC55" s="68"/>
      <c r="ID55" s="68"/>
      <c r="IE55" s="68"/>
      <c r="IF55" s="68"/>
      <c r="IG55" s="68"/>
      <c r="IH55" s="68"/>
      <c r="II55" s="68"/>
      <c r="IJ55" s="68"/>
      <c r="IK55" s="68"/>
      <c r="IL55" s="68"/>
      <c r="IM55" s="68"/>
      <c r="IN55" s="68"/>
      <c r="IO55" s="68"/>
      <c r="IP55" s="68"/>
    </row>
    <row r="56" spans="1:250" ht="21.75" customHeight="1">
      <c r="A56" s="90" t="s">
        <v>133</v>
      </c>
      <c r="B56" s="87"/>
      <c r="C56" s="88"/>
      <c r="D56" s="96"/>
      <c r="E56" s="96"/>
      <c r="F56" s="96"/>
      <c r="G56" s="96"/>
      <c r="H56" s="96"/>
      <c r="I56" s="96"/>
      <c r="J56" s="96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8"/>
      <c r="AT56" s="68"/>
      <c r="AU56" s="68"/>
      <c r="AV56" s="68"/>
      <c r="AW56" s="68"/>
      <c r="AX56" s="68"/>
      <c r="AY56" s="68"/>
      <c r="AZ56" s="68"/>
      <c r="BA56" s="68"/>
      <c r="BB56" s="68"/>
      <c r="BC56" s="68"/>
      <c r="BD56" s="68"/>
      <c r="BE56" s="68"/>
      <c r="BF56" s="68"/>
      <c r="BG56" s="68"/>
      <c r="BH56" s="68"/>
      <c r="BI56" s="68"/>
      <c r="BJ56" s="68"/>
      <c r="BK56" s="68"/>
      <c r="BL56" s="68"/>
      <c r="BM56" s="68"/>
      <c r="BN56" s="68"/>
      <c r="BO56" s="68"/>
      <c r="BP56" s="68"/>
      <c r="BQ56" s="68"/>
      <c r="BR56" s="68"/>
      <c r="BS56" s="68"/>
      <c r="BT56" s="68"/>
      <c r="BU56" s="68"/>
      <c r="BV56" s="68"/>
      <c r="BW56" s="68"/>
      <c r="BX56" s="68"/>
      <c r="BY56" s="68"/>
      <c r="BZ56" s="68"/>
      <c r="CA56" s="68"/>
      <c r="CB56" s="68"/>
      <c r="CC56" s="68"/>
      <c r="CD56" s="68"/>
      <c r="CE56" s="68"/>
      <c r="CF56" s="68"/>
      <c r="CG56" s="68"/>
      <c r="CH56" s="68"/>
      <c r="CI56" s="68"/>
      <c r="CJ56" s="68"/>
      <c r="CK56" s="68"/>
      <c r="CL56" s="68"/>
      <c r="CM56" s="68"/>
      <c r="CN56" s="68"/>
      <c r="CO56" s="68"/>
      <c r="CP56" s="68"/>
      <c r="CQ56" s="68"/>
      <c r="CR56" s="68"/>
      <c r="CS56" s="68"/>
      <c r="CT56" s="68"/>
      <c r="CU56" s="68"/>
      <c r="CV56" s="68"/>
      <c r="CW56" s="68"/>
      <c r="CX56" s="68"/>
      <c r="CY56" s="68"/>
      <c r="CZ56" s="68"/>
      <c r="DA56" s="68"/>
      <c r="DB56" s="68"/>
      <c r="DC56" s="68"/>
      <c r="DD56" s="68"/>
      <c r="DE56" s="68"/>
      <c r="DF56" s="68"/>
      <c r="DG56" s="68"/>
      <c r="DH56" s="68"/>
      <c r="DI56" s="68"/>
      <c r="DJ56" s="68"/>
      <c r="DK56" s="68"/>
      <c r="DL56" s="68"/>
      <c r="DM56" s="68"/>
      <c r="DN56" s="68"/>
      <c r="DO56" s="68"/>
      <c r="DP56" s="68"/>
      <c r="DQ56" s="68"/>
      <c r="DR56" s="68"/>
      <c r="DS56" s="68"/>
      <c r="DT56" s="68"/>
      <c r="DU56" s="68"/>
      <c r="DV56" s="68"/>
      <c r="DW56" s="68"/>
      <c r="DX56" s="68"/>
      <c r="DY56" s="68"/>
      <c r="DZ56" s="68"/>
      <c r="EA56" s="68"/>
      <c r="EB56" s="68"/>
      <c r="EC56" s="68"/>
      <c r="ED56" s="68"/>
      <c r="EE56" s="68"/>
      <c r="EF56" s="68"/>
      <c r="EG56" s="68"/>
      <c r="EH56" s="68"/>
      <c r="EI56" s="68"/>
      <c r="EJ56" s="68"/>
      <c r="EK56" s="68"/>
      <c r="EL56" s="68"/>
      <c r="EM56" s="68"/>
      <c r="EN56" s="68"/>
      <c r="EO56" s="68"/>
      <c r="EP56" s="68"/>
      <c r="EQ56" s="68"/>
      <c r="ER56" s="68"/>
      <c r="ES56" s="68"/>
      <c r="ET56" s="68"/>
      <c r="EU56" s="68"/>
      <c r="EV56" s="68"/>
      <c r="EW56" s="68"/>
      <c r="EX56" s="68"/>
      <c r="EY56" s="68"/>
      <c r="EZ56" s="68"/>
      <c r="FA56" s="68"/>
      <c r="FB56" s="68"/>
      <c r="FC56" s="68"/>
      <c r="FD56" s="68"/>
      <c r="FE56" s="68"/>
      <c r="FF56" s="68"/>
      <c r="FG56" s="68"/>
      <c r="FH56" s="68"/>
      <c r="FI56" s="68"/>
      <c r="FJ56" s="68"/>
      <c r="FK56" s="68"/>
      <c r="FL56" s="68"/>
      <c r="FM56" s="68"/>
      <c r="FN56" s="68"/>
      <c r="FO56" s="68"/>
      <c r="FP56" s="68"/>
      <c r="FQ56" s="68"/>
      <c r="FR56" s="68"/>
      <c r="FS56" s="68"/>
      <c r="FT56" s="68"/>
      <c r="FU56" s="68"/>
      <c r="FV56" s="68"/>
      <c r="FW56" s="68"/>
      <c r="FX56" s="68"/>
      <c r="FY56" s="68"/>
      <c r="FZ56" s="68"/>
      <c r="GA56" s="68"/>
      <c r="GB56" s="68"/>
      <c r="GC56" s="68"/>
      <c r="GD56" s="68"/>
      <c r="GE56" s="68"/>
      <c r="GF56" s="68"/>
      <c r="GG56" s="68"/>
      <c r="GH56" s="68"/>
      <c r="GI56" s="68"/>
      <c r="GJ56" s="68"/>
      <c r="GK56" s="68"/>
      <c r="GL56" s="68"/>
      <c r="GM56" s="68"/>
      <c r="GN56" s="68"/>
      <c r="GO56" s="68"/>
      <c r="GP56" s="68"/>
      <c r="GQ56" s="68"/>
      <c r="GR56" s="68"/>
      <c r="GS56" s="68"/>
      <c r="GT56" s="68"/>
      <c r="GU56" s="68"/>
      <c r="GV56" s="68"/>
      <c r="GW56" s="68"/>
      <c r="GX56" s="68"/>
      <c r="GY56" s="68"/>
      <c r="GZ56" s="68"/>
      <c r="HA56" s="68"/>
      <c r="HB56" s="68"/>
      <c r="HC56" s="68"/>
      <c r="HD56" s="68"/>
      <c r="HE56" s="68"/>
      <c r="HF56" s="68"/>
      <c r="HG56" s="68"/>
      <c r="HH56" s="68"/>
      <c r="HI56" s="68"/>
      <c r="HJ56" s="68"/>
      <c r="HK56" s="68"/>
      <c r="HL56" s="68"/>
      <c r="HM56" s="68"/>
      <c r="HN56" s="68"/>
      <c r="HO56" s="68"/>
      <c r="HP56" s="68"/>
      <c r="HQ56" s="68"/>
      <c r="HR56" s="68"/>
      <c r="HS56" s="68"/>
      <c r="HT56" s="68"/>
      <c r="HU56" s="68"/>
      <c r="HV56" s="68"/>
      <c r="HW56" s="68"/>
      <c r="HX56" s="68"/>
      <c r="HY56" s="68"/>
      <c r="HZ56" s="68"/>
      <c r="IA56" s="68"/>
      <c r="IB56" s="68"/>
      <c r="IC56" s="68"/>
      <c r="ID56" s="68"/>
      <c r="IE56" s="68"/>
      <c r="IF56" s="68"/>
      <c r="IG56" s="68"/>
      <c r="IH56" s="68"/>
      <c r="II56" s="68"/>
      <c r="IJ56" s="68"/>
      <c r="IK56" s="68"/>
      <c r="IL56" s="68"/>
      <c r="IM56" s="68"/>
      <c r="IN56" s="68"/>
      <c r="IO56" s="68"/>
      <c r="IP56" s="68"/>
    </row>
    <row r="57" spans="1:250" ht="21.75" customHeight="1">
      <c r="A57" s="90" t="s">
        <v>206</v>
      </c>
      <c r="B57" s="87">
        <v>14</v>
      </c>
      <c r="C57" s="88"/>
      <c r="D57" s="100">
        <v>0</v>
      </c>
      <c r="E57" s="96"/>
      <c r="F57" s="100">
        <v>0</v>
      </c>
      <c r="G57" s="96"/>
      <c r="H57" s="100">
        <v>9526013343</v>
      </c>
      <c r="I57" s="96"/>
      <c r="J57" s="100">
        <v>8910397388</v>
      </c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68"/>
      <c r="AN57" s="68"/>
      <c r="AO57" s="68"/>
      <c r="AP57" s="68"/>
      <c r="AQ57" s="68"/>
      <c r="AR57" s="68"/>
      <c r="AS57" s="68"/>
      <c r="AT57" s="68"/>
      <c r="AU57" s="68"/>
      <c r="AV57" s="68"/>
      <c r="AW57" s="68"/>
      <c r="AX57" s="68"/>
      <c r="AY57" s="68"/>
      <c r="AZ57" s="68"/>
      <c r="BA57" s="68"/>
      <c r="BB57" s="68"/>
      <c r="BC57" s="68"/>
      <c r="BD57" s="68"/>
      <c r="BE57" s="68"/>
      <c r="BF57" s="68"/>
      <c r="BG57" s="68"/>
      <c r="BH57" s="68"/>
      <c r="BI57" s="68"/>
      <c r="BJ57" s="68"/>
      <c r="BK57" s="68"/>
      <c r="BL57" s="68"/>
      <c r="BM57" s="68"/>
      <c r="BN57" s="68"/>
      <c r="BO57" s="68"/>
      <c r="BP57" s="68"/>
      <c r="BQ57" s="68"/>
      <c r="BR57" s="68"/>
      <c r="BS57" s="68"/>
      <c r="BT57" s="68"/>
      <c r="BU57" s="68"/>
      <c r="BV57" s="68"/>
      <c r="BW57" s="68"/>
      <c r="BX57" s="68"/>
      <c r="BY57" s="68"/>
      <c r="BZ57" s="68"/>
      <c r="CA57" s="68"/>
      <c r="CB57" s="68"/>
      <c r="CC57" s="68"/>
      <c r="CD57" s="68"/>
      <c r="CE57" s="68"/>
      <c r="CF57" s="68"/>
      <c r="CG57" s="68"/>
      <c r="CH57" s="68"/>
      <c r="CI57" s="68"/>
      <c r="CJ57" s="68"/>
      <c r="CK57" s="68"/>
      <c r="CL57" s="68"/>
      <c r="CM57" s="68"/>
      <c r="CN57" s="68"/>
      <c r="CO57" s="68"/>
      <c r="CP57" s="68"/>
      <c r="CQ57" s="68"/>
      <c r="CR57" s="68"/>
      <c r="CS57" s="68"/>
      <c r="CT57" s="68"/>
      <c r="CU57" s="68"/>
      <c r="CV57" s="68"/>
      <c r="CW57" s="68"/>
      <c r="CX57" s="68"/>
      <c r="CY57" s="68"/>
      <c r="CZ57" s="68"/>
      <c r="DA57" s="68"/>
      <c r="DB57" s="68"/>
      <c r="DC57" s="68"/>
      <c r="DD57" s="68"/>
      <c r="DE57" s="68"/>
      <c r="DF57" s="68"/>
      <c r="DG57" s="68"/>
      <c r="DH57" s="68"/>
      <c r="DI57" s="68"/>
      <c r="DJ57" s="68"/>
      <c r="DK57" s="68"/>
      <c r="DL57" s="68"/>
      <c r="DM57" s="68"/>
      <c r="DN57" s="68"/>
      <c r="DO57" s="68"/>
      <c r="DP57" s="68"/>
      <c r="DQ57" s="68"/>
      <c r="DR57" s="68"/>
      <c r="DS57" s="68"/>
      <c r="DT57" s="68"/>
      <c r="DU57" s="68"/>
      <c r="DV57" s="68"/>
      <c r="DW57" s="68"/>
      <c r="DX57" s="68"/>
      <c r="DY57" s="68"/>
      <c r="DZ57" s="68"/>
      <c r="EA57" s="68"/>
      <c r="EB57" s="68"/>
      <c r="EC57" s="68"/>
      <c r="ED57" s="68"/>
      <c r="EE57" s="68"/>
      <c r="EF57" s="68"/>
      <c r="EG57" s="68"/>
      <c r="EH57" s="68"/>
      <c r="EI57" s="68"/>
      <c r="EJ57" s="68"/>
      <c r="EK57" s="68"/>
      <c r="EL57" s="68"/>
      <c r="EM57" s="68"/>
      <c r="EN57" s="68"/>
      <c r="EO57" s="68"/>
      <c r="EP57" s="68"/>
      <c r="EQ57" s="68"/>
      <c r="ER57" s="68"/>
      <c r="ES57" s="68"/>
      <c r="ET57" s="68"/>
      <c r="EU57" s="68"/>
      <c r="EV57" s="68"/>
      <c r="EW57" s="68"/>
      <c r="EX57" s="68"/>
      <c r="EY57" s="68"/>
      <c r="EZ57" s="68"/>
      <c r="FA57" s="68"/>
      <c r="FB57" s="68"/>
      <c r="FC57" s="68"/>
      <c r="FD57" s="68"/>
      <c r="FE57" s="68"/>
      <c r="FF57" s="68"/>
      <c r="FG57" s="68"/>
      <c r="FH57" s="68"/>
      <c r="FI57" s="68"/>
      <c r="FJ57" s="68"/>
      <c r="FK57" s="68"/>
      <c r="FL57" s="68"/>
      <c r="FM57" s="68"/>
      <c r="FN57" s="68"/>
      <c r="FO57" s="68"/>
      <c r="FP57" s="68"/>
      <c r="FQ57" s="68"/>
      <c r="FR57" s="68"/>
      <c r="FS57" s="68"/>
      <c r="FT57" s="68"/>
      <c r="FU57" s="68"/>
      <c r="FV57" s="68"/>
      <c r="FW57" s="68"/>
      <c r="FX57" s="68"/>
      <c r="FY57" s="68"/>
      <c r="FZ57" s="68"/>
      <c r="GA57" s="68"/>
      <c r="GB57" s="68"/>
      <c r="GC57" s="68"/>
      <c r="GD57" s="68"/>
      <c r="GE57" s="68"/>
      <c r="GF57" s="68"/>
      <c r="GG57" s="68"/>
      <c r="GH57" s="68"/>
      <c r="GI57" s="68"/>
      <c r="GJ57" s="68"/>
      <c r="GK57" s="68"/>
      <c r="GL57" s="68"/>
      <c r="GM57" s="68"/>
      <c r="GN57" s="68"/>
      <c r="GO57" s="68"/>
      <c r="GP57" s="68"/>
      <c r="GQ57" s="68"/>
      <c r="GR57" s="68"/>
      <c r="GS57" s="68"/>
      <c r="GT57" s="68"/>
      <c r="GU57" s="68"/>
      <c r="GV57" s="68"/>
      <c r="GW57" s="68"/>
      <c r="GX57" s="68"/>
      <c r="GY57" s="68"/>
      <c r="GZ57" s="68"/>
      <c r="HA57" s="68"/>
      <c r="HB57" s="68"/>
      <c r="HC57" s="68"/>
      <c r="HD57" s="68"/>
      <c r="HE57" s="68"/>
      <c r="HF57" s="68"/>
      <c r="HG57" s="68"/>
      <c r="HH57" s="68"/>
      <c r="HI57" s="68"/>
      <c r="HJ57" s="68"/>
      <c r="HK57" s="68"/>
      <c r="HL57" s="68"/>
      <c r="HM57" s="68"/>
      <c r="HN57" s="68"/>
      <c r="HO57" s="68"/>
      <c r="HP57" s="68"/>
      <c r="HQ57" s="68"/>
      <c r="HR57" s="68"/>
      <c r="HS57" s="68"/>
      <c r="HT57" s="68"/>
      <c r="HU57" s="68"/>
      <c r="HV57" s="68"/>
      <c r="HW57" s="68"/>
      <c r="HX57" s="68"/>
      <c r="HY57" s="68"/>
      <c r="HZ57" s="68"/>
      <c r="IA57" s="68"/>
      <c r="IB57" s="68"/>
      <c r="IC57" s="68"/>
      <c r="ID57" s="68"/>
      <c r="IE57" s="68"/>
      <c r="IF57" s="68"/>
      <c r="IG57" s="68"/>
      <c r="IH57" s="68"/>
      <c r="II57" s="68"/>
      <c r="IJ57" s="68"/>
      <c r="IK57" s="68"/>
      <c r="IL57" s="68"/>
      <c r="IM57" s="68"/>
      <c r="IN57" s="68"/>
      <c r="IO57" s="68"/>
      <c r="IP57" s="68"/>
    </row>
    <row r="58" spans="1:250" s="64" customFormat="1" ht="21.75" customHeight="1">
      <c r="A58" s="89" t="s">
        <v>61</v>
      </c>
      <c r="B58" s="87"/>
      <c r="C58" s="88"/>
      <c r="D58" s="100">
        <f>SUM(D50:D57)</f>
        <v>6229613343</v>
      </c>
      <c r="E58" s="96"/>
      <c r="F58" s="100">
        <f>SUM(F50:F57)</f>
        <v>6566524793</v>
      </c>
      <c r="G58" s="96"/>
      <c r="H58" s="100">
        <f>SUM(H50:H57)</f>
        <v>10179372092</v>
      </c>
      <c r="I58" s="96"/>
      <c r="J58" s="100">
        <f>SUM(J50:J57)</f>
        <v>9149604986</v>
      </c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8"/>
      <c r="AB58" s="68"/>
      <c r="AC58" s="68"/>
      <c r="AD58" s="68"/>
      <c r="AE58" s="68"/>
      <c r="AF58" s="68"/>
      <c r="AG58" s="68"/>
      <c r="AH58" s="68"/>
      <c r="AI58" s="68"/>
      <c r="AJ58" s="68"/>
      <c r="AK58" s="68"/>
      <c r="AL58" s="68"/>
      <c r="AM58" s="68"/>
      <c r="AN58" s="68"/>
      <c r="AO58" s="68"/>
      <c r="AP58" s="68"/>
      <c r="AQ58" s="68"/>
      <c r="AR58" s="68"/>
      <c r="AS58" s="68"/>
      <c r="AT58" s="68"/>
      <c r="AU58" s="68"/>
      <c r="AV58" s="68"/>
      <c r="AW58" s="68"/>
      <c r="AX58" s="68"/>
      <c r="AY58" s="68"/>
      <c r="AZ58" s="68"/>
      <c r="BA58" s="68"/>
      <c r="BB58" s="68"/>
      <c r="BC58" s="68"/>
      <c r="BD58" s="68"/>
      <c r="BE58" s="68"/>
      <c r="BF58" s="68"/>
      <c r="BG58" s="68"/>
      <c r="BH58" s="68"/>
      <c r="BI58" s="68"/>
      <c r="BJ58" s="68"/>
      <c r="BK58" s="68"/>
      <c r="BL58" s="68"/>
      <c r="BM58" s="68"/>
      <c r="BN58" s="68"/>
      <c r="BO58" s="68"/>
      <c r="BP58" s="68"/>
      <c r="BQ58" s="68"/>
      <c r="BR58" s="68"/>
      <c r="BS58" s="68"/>
      <c r="BT58" s="68"/>
      <c r="BU58" s="68"/>
      <c r="BV58" s="68"/>
      <c r="BW58" s="68"/>
      <c r="BX58" s="68"/>
      <c r="BY58" s="68"/>
      <c r="BZ58" s="68"/>
      <c r="CA58" s="68"/>
      <c r="CB58" s="68"/>
      <c r="CC58" s="68"/>
      <c r="CD58" s="68"/>
      <c r="CE58" s="68"/>
      <c r="CF58" s="68"/>
      <c r="CG58" s="68"/>
      <c r="CH58" s="68"/>
      <c r="CI58" s="68"/>
      <c r="CJ58" s="68"/>
      <c r="CK58" s="68"/>
      <c r="CL58" s="68"/>
      <c r="CM58" s="68"/>
      <c r="CN58" s="68"/>
      <c r="CO58" s="68"/>
      <c r="CP58" s="68"/>
      <c r="CQ58" s="68"/>
      <c r="CR58" s="68"/>
      <c r="CS58" s="68"/>
      <c r="CT58" s="68"/>
      <c r="CU58" s="68"/>
      <c r="CV58" s="68"/>
      <c r="CW58" s="68"/>
      <c r="CX58" s="68"/>
      <c r="CY58" s="68"/>
      <c r="CZ58" s="68"/>
      <c r="DA58" s="68"/>
      <c r="DB58" s="68"/>
      <c r="DC58" s="68"/>
      <c r="DD58" s="68"/>
      <c r="DE58" s="68"/>
      <c r="DF58" s="68"/>
      <c r="DG58" s="68"/>
      <c r="DH58" s="68"/>
      <c r="DI58" s="68"/>
      <c r="DJ58" s="68"/>
      <c r="DK58" s="68"/>
      <c r="DL58" s="68"/>
      <c r="DM58" s="68"/>
      <c r="DN58" s="68"/>
      <c r="DO58" s="68"/>
      <c r="DP58" s="68"/>
      <c r="DQ58" s="68"/>
      <c r="DR58" s="68"/>
      <c r="DS58" s="68"/>
      <c r="DT58" s="68"/>
      <c r="DU58" s="68"/>
      <c r="DV58" s="68"/>
      <c r="DW58" s="68"/>
      <c r="DX58" s="68"/>
      <c r="DY58" s="68"/>
      <c r="DZ58" s="68"/>
      <c r="EA58" s="68"/>
      <c r="EB58" s="68"/>
      <c r="EC58" s="68"/>
      <c r="ED58" s="68"/>
      <c r="EE58" s="68"/>
      <c r="EF58" s="68"/>
      <c r="EG58" s="68"/>
      <c r="EH58" s="68"/>
      <c r="EI58" s="68"/>
      <c r="EJ58" s="68"/>
      <c r="EK58" s="68"/>
      <c r="EL58" s="68"/>
      <c r="EM58" s="68"/>
      <c r="EN58" s="68"/>
      <c r="EO58" s="68"/>
      <c r="EP58" s="68"/>
      <c r="EQ58" s="68"/>
      <c r="ER58" s="68"/>
      <c r="ES58" s="68"/>
      <c r="ET58" s="68"/>
      <c r="EU58" s="68"/>
      <c r="EV58" s="68"/>
      <c r="EW58" s="68"/>
      <c r="EX58" s="68"/>
      <c r="EY58" s="68"/>
      <c r="EZ58" s="68"/>
      <c r="FA58" s="68"/>
      <c r="FB58" s="68"/>
      <c r="FC58" s="68"/>
      <c r="FD58" s="68"/>
      <c r="FE58" s="68"/>
      <c r="FF58" s="68"/>
      <c r="FG58" s="68"/>
      <c r="FH58" s="68"/>
      <c r="FI58" s="68"/>
      <c r="FJ58" s="68"/>
      <c r="FK58" s="68"/>
      <c r="FL58" s="68"/>
      <c r="FM58" s="68"/>
      <c r="FN58" s="68"/>
      <c r="FO58" s="68"/>
      <c r="FP58" s="68"/>
      <c r="FQ58" s="68"/>
      <c r="FR58" s="68"/>
      <c r="FS58" s="68"/>
      <c r="FT58" s="68"/>
      <c r="FU58" s="68"/>
      <c r="FV58" s="68"/>
      <c r="FW58" s="68"/>
      <c r="FX58" s="68"/>
      <c r="FY58" s="68"/>
      <c r="FZ58" s="68"/>
      <c r="GA58" s="68"/>
      <c r="GB58" s="68"/>
      <c r="GC58" s="68"/>
      <c r="GD58" s="68"/>
      <c r="GE58" s="68"/>
      <c r="GF58" s="68"/>
      <c r="GG58" s="68"/>
      <c r="GH58" s="68"/>
      <c r="GI58" s="68"/>
      <c r="GJ58" s="68"/>
      <c r="GK58" s="68"/>
      <c r="GL58" s="68"/>
      <c r="GM58" s="68"/>
      <c r="GN58" s="68"/>
      <c r="GO58" s="68"/>
      <c r="GP58" s="68"/>
      <c r="GQ58" s="68"/>
      <c r="GR58" s="68"/>
      <c r="GS58" s="68"/>
      <c r="GT58" s="68"/>
      <c r="GU58" s="68"/>
      <c r="GV58" s="68"/>
      <c r="GW58" s="68"/>
      <c r="GX58" s="68"/>
      <c r="GY58" s="68"/>
      <c r="GZ58" s="68"/>
      <c r="HA58" s="68"/>
      <c r="HB58" s="68"/>
      <c r="HC58" s="68"/>
      <c r="HD58" s="68"/>
      <c r="HE58" s="68"/>
      <c r="HF58" s="68"/>
      <c r="HG58" s="68"/>
      <c r="HH58" s="68"/>
      <c r="HI58" s="68"/>
      <c r="HJ58" s="68"/>
      <c r="HK58" s="68"/>
      <c r="HL58" s="68"/>
      <c r="HM58" s="68"/>
      <c r="HN58" s="68"/>
      <c r="HO58" s="68"/>
      <c r="HP58" s="68"/>
      <c r="HQ58" s="68"/>
      <c r="HR58" s="68"/>
      <c r="HS58" s="68"/>
      <c r="HT58" s="68"/>
      <c r="HU58" s="68"/>
      <c r="HV58" s="68"/>
      <c r="HW58" s="68"/>
      <c r="HX58" s="68"/>
      <c r="HY58" s="68"/>
      <c r="HZ58" s="68"/>
      <c r="IA58" s="68"/>
      <c r="IB58" s="68"/>
      <c r="IC58" s="68"/>
      <c r="ID58" s="68"/>
      <c r="IE58" s="68"/>
      <c r="IF58" s="68"/>
      <c r="IG58" s="68"/>
      <c r="IH58" s="68"/>
      <c r="II58" s="68"/>
      <c r="IJ58" s="68"/>
      <c r="IK58" s="68"/>
      <c r="IL58" s="68"/>
      <c r="IM58" s="68"/>
      <c r="IN58" s="68"/>
      <c r="IO58" s="68"/>
      <c r="IP58" s="68"/>
    </row>
    <row r="59" spans="1:250" s="66" customFormat="1" ht="21.75" customHeight="1">
      <c r="A59" s="89" t="s">
        <v>62</v>
      </c>
      <c r="B59" s="87"/>
      <c r="C59" s="88"/>
      <c r="D59" s="100">
        <f>SUM(D48,D58)</f>
        <v>38332624611</v>
      </c>
      <c r="E59" s="96"/>
      <c r="F59" s="100">
        <f>SUM(F48,F58)</f>
        <v>47118260879</v>
      </c>
      <c r="G59" s="96"/>
      <c r="H59" s="100">
        <f>SUM(H48,H58)</f>
        <v>31020201090</v>
      </c>
      <c r="I59" s="96"/>
      <c r="J59" s="100">
        <f>SUM(J48,J58)</f>
        <v>36291338410</v>
      </c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  <c r="AA59" s="68"/>
      <c r="AB59" s="68"/>
      <c r="AC59" s="68"/>
      <c r="AD59" s="68"/>
      <c r="AE59" s="68"/>
      <c r="AF59" s="68"/>
      <c r="AG59" s="68"/>
      <c r="AH59" s="68"/>
      <c r="AI59" s="68"/>
      <c r="AJ59" s="68"/>
      <c r="AK59" s="68"/>
      <c r="AL59" s="68"/>
      <c r="AM59" s="68"/>
      <c r="AN59" s="68"/>
      <c r="AO59" s="68"/>
      <c r="AP59" s="68"/>
      <c r="AQ59" s="68"/>
      <c r="AR59" s="68"/>
      <c r="AS59" s="68"/>
      <c r="AT59" s="68"/>
      <c r="AU59" s="68"/>
      <c r="AV59" s="68"/>
      <c r="AW59" s="68"/>
      <c r="AX59" s="68"/>
      <c r="AY59" s="68"/>
      <c r="AZ59" s="68"/>
      <c r="BA59" s="68"/>
      <c r="BB59" s="68"/>
      <c r="BC59" s="68"/>
      <c r="BD59" s="68"/>
      <c r="BE59" s="68"/>
      <c r="BF59" s="68"/>
      <c r="BG59" s="68"/>
      <c r="BH59" s="68"/>
      <c r="BI59" s="68"/>
      <c r="BJ59" s="68"/>
      <c r="BK59" s="68"/>
      <c r="BL59" s="68"/>
      <c r="BM59" s="68"/>
      <c r="BN59" s="68"/>
      <c r="BO59" s="68"/>
      <c r="BP59" s="68"/>
      <c r="BQ59" s="68"/>
      <c r="BR59" s="68"/>
      <c r="BS59" s="68"/>
      <c r="BT59" s="68"/>
      <c r="BU59" s="68"/>
      <c r="BV59" s="68"/>
      <c r="BW59" s="68"/>
      <c r="BX59" s="68"/>
      <c r="BY59" s="68"/>
      <c r="BZ59" s="68"/>
      <c r="CA59" s="68"/>
      <c r="CB59" s="68"/>
      <c r="CC59" s="68"/>
      <c r="CD59" s="68"/>
      <c r="CE59" s="68"/>
      <c r="CF59" s="68"/>
      <c r="CG59" s="68"/>
      <c r="CH59" s="68"/>
      <c r="CI59" s="68"/>
      <c r="CJ59" s="68"/>
      <c r="CK59" s="68"/>
      <c r="CL59" s="68"/>
      <c r="CM59" s="68"/>
      <c r="CN59" s="68"/>
      <c r="CO59" s="68"/>
      <c r="CP59" s="68"/>
      <c r="CQ59" s="68"/>
      <c r="CR59" s="68"/>
      <c r="CS59" s="68"/>
      <c r="CT59" s="68"/>
      <c r="CU59" s="68"/>
      <c r="CV59" s="68"/>
      <c r="CW59" s="68"/>
      <c r="CX59" s="68"/>
      <c r="CY59" s="68"/>
      <c r="CZ59" s="68"/>
      <c r="DA59" s="68"/>
      <c r="DB59" s="68"/>
      <c r="DC59" s="68"/>
      <c r="DD59" s="68"/>
      <c r="DE59" s="68"/>
      <c r="DF59" s="68"/>
      <c r="DG59" s="68"/>
      <c r="DH59" s="68"/>
      <c r="DI59" s="68"/>
      <c r="DJ59" s="68"/>
      <c r="DK59" s="68"/>
      <c r="DL59" s="68"/>
      <c r="DM59" s="68"/>
      <c r="DN59" s="68"/>
      <c r="DO59" s="68"/>
      <c r="DP59" s="68"/>
      <c r="DQ59" s="68"/>
      <c r="DR59" s="68"/>
      <c r="DS59" s="68"/>
      <c r="DT59" s="68"/>
      <c r="DU59" s="68"/>
      <c r="DV59" s="68"/>
      <c r="DW59" s="68"/>
      <c r="DX59" s="68"/>
      <c r="DY59" s="68"/>
      <c r="DZ59" s="68"/>
      <c r="EA59" s="68"/>
      <c r="EB59" s="68"/>
      <c r="EC59" s="68"/>
      <c r="ED59" s="68"/>
      <c r="EE59" s="68"/>
      <c r="EF59" s="68"/>
      <c r="EG59" s="68"/>
      <c r="EH59" s="68"/>
      <c r="EI59" s="68"/>
      <c r="EJ59" s="68"/>
      <c r="EK59" s="68"/>
      <c r="EL59" s="68"/>
      <c r="EM59" s="68"/>
      <c r="EN59" s="68"/>
      <c r="EO59" s="68"/>
      <c r="EP59" s="68"/>
      <c r="EQ59" s="68"/>
      <c r="ER59" s="68"/>
      <c r="ES59" s="68"/>
      <c r="ET59" s="68"/>
      <c r="EU59" s="68"/>
      <c r="EV59" s="68"/>
      <c r="EW59" s="68"/>
      <c r="EX59" s="68"/>
      <c r="EY59" s="68"/>
      <c r="EZ59" s="68"/>
      <c r="FA59" s="68"/>
      <c r="FB59" s="68"/>
      <c r="FC59" s="68"/>
      <c r="FD59" s="68"/>
      <c r="FE59" s="68"/>
      <c r="FF59" s="68"/>
      <c r="FG59" s="68"/>
      <c r="FH59" s="68"/>
      <c r="FI59" s="68"/>
      <c r="FJ59" s="68"/>
      <c r="FK59" s="68"/>
      <c r="FL59" s="68"/>
      <c r="FM59" s="68"/>
      <c r="FN59" s="68"/>
      <c r="FO59" s="68"/>
      <c r="FP59" s="68"/>
      <c r="FQ59" s="68"/>
      <c r="FR59" s="68"/>
      <c r="FS59" s="68"/>
      <c r="FT59" s="68"/>
      <c r="FU59" s="68"/>
      <c r="FV59" s="68"/>
      <c r="FW59" s="68"/>
      <c r="FX59" s="68"/>
      <c r="FY59" s="68"/>
      <c r="FZ59" s="68"/>
      <c r="GA59" s="68"/>
      <c r="GB59" s="68"/>
      <c r="GC59" s="68"/>
      <c r="GD59" s="68"/>
      <c r="GE59" s="68"/>
      <c r="GF59" s="68"/>
      <c r="GG59" s="68"/>
      <c r="GH59" s="68"/>
      <c r="GI59" s="68"/>
      <c r="GJ59" s="68"/>
      <c r="GK59" s="68"/>
      <c r="GL59" s="68"/>
      <c r="GM59" s="68"/>
      <c r="GN59" s="68"/>
      <c r="GO59" s="68"/>
      <c r="GP59" s="68"/>
      <c r="GQ59" s="68"/>
      <c r="GR59" s="68"/>
      <c r="GS59" s="68"/>
      <c r="GT59" s="68"/>
      <c r="GU59" s="68"/>
      <c r="GV59" s="68"/>
      <c r="GW59" s="68"/>
      <c r="GX59" s="68"/>
      <c r="GY59" s="68"/>
      <c r="GZ59" s="68"/>
      <c r="HA59" s="68"/>
      <c r="HB59" s="68"/>
      <c r="HC59" s="68"/>
      <c r="HD59" s="68"/>
      <c r="HE59" s="68"/>
      <c r="HF59" s="68"/>
      <c r="HG59" s="68"/>
      <c r="HH59" s="68"/>
      <c r="HI59" s="68"/>
      <c r="HJ59" s="68"/>
      <c r="HK59" s="68"/>
      <c r="HL59" s="68"/>
      <c r="HM59" s="68"/>
      <c r="HN59" s="68"/>
      <c r="HO59" s="68"/>
      <c r="HP59" s="68"/>
      <c r="HQ59" s="68"/>
      <c r="HR59" s="68"/>
      <c r="HS59" s="68"/>
      <c r="HT59" s="68"/>
      <c r="HU59" s="68"/>
      <c r="HV59" s="68"/>
      <c r="HW59" s="68"/>
      <c r="HX59" s="68"/>
      <c r="HY59" s="68"/>
      <c r="HZ59" s="68"/>
      <c r="IA59" s="68"/>
      <c r="IB59" s="68"/>
      <c r="IC59" s="68"/>
      <c r="ID59" s="68"/>
      <c r="IE59" s="68"/>
      <c r="IF59" s="68"/>
      <c r="IG59" s="68"/>
      <c r="IH59" s="68"/>
      <c r="II59" s="68"/>
      <c r="IJ59" s="68"/>
      <c r="IK59" s="68"/>
      <c r="IL59" s="68"/>
      <c r="IM59" s="68"/>
      <c r="IN59" s="68"/>
      <c r="IO59" s="68"/>
      <c r="IP59" s="68"/>
    </row>
    <row r="60" spans="1:250" s="66" customFormat="1" ht="21.75" customHeight="1">
      <c r="A60" s="64" t="s">
        <v>21</v>
      </c>
      <c r="B60" s="85"/>
      <c r="C60" s="92"/>
      <c r="D60" s="102"/>
      <c r="E60" s="102"/>
      <c r="F60" s="102"/>
      <c r="G60" s="102"/>
      <c r="H60" s="102"/>
      <c r="I60" s="102"/>
      <c r="J60" s="102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  <c r="BK60" s="59"/>
      <c r="BL60" s="59"/>
      <c r="BM60" s="59"/>
      <c r="BN60" s="59"/>
      <c r="BO60" s="59"/>
      <c r="BP60" s="59"/>
      <c r="BQ60" s="59"/>
      <c r="BR60" s="59"/>
      <c r="BS60" s="59"/>
      <c r="BT60" s="59"/>
      <c r="BU60" s="59"/>
      <c r="BV60" s="59"/>
      <c r="BW60" s="59"/>
      <c r="BX60" s="59"/>
      <c r="BY60" s="59"/>
      <c r="BZ60" s="59"/>
      <c r="CA60" s="59"/>
      <c r="CB60" s="59"/>
      <c r="CC60" s="59"/>
      <c r="CD60" s="59"/>
      <c r="CE60" s="59"/>
      <c r="CF60" s="59"/>
      <c r="CG60" s="59"/>
      <c r="CH60" s="59"/>
      <c r="CI60" s="59"/>
      <c r="CJ60" s="59"/>
      <c r="CK60" s="59"/>
      <c r="CL60" s="59"/>
      <c r="CM60" s="59"/>
      <c r="CN60" s="59"/>
      <c r="CO60" s="59"/>
      <c r="CP60" s="59"/>
      <c r="CQ60" s="59"/>
      <c r="CR60" s="59"/>
      <c r="CS60" s="59"/>
      <c r="CT60" s="59"/>
      <c r="CU60" s="59"/>
      <c r="CV60" s="59"/>
      <c r="CW60" s="59"/>
      <c r="CX60" s="59"/>
      <c r="CY60" s="59"/>
      <c r="CZ60" s="59"/>
      <c r="DA60" s="59"/>
      <c r="DB60" s="59"/>
      <c r="DC60" s="59"/>
      <c r="DD60" s="59"/>
      <c r="DE60" s="59"/>
      <c r="DF60" s="59"/>
      <c r="DG60" s="59"/>
      <c r="DH60" s="59"/>
      <c r="DI60" s="59"/>
      <c r="DJ60" s="59"/>
      <c r="DK60" s="59"/>
      <c r="DL60" s="59"/>
      <c r="DM60" s="59"/>
      <c r="DN60" s="59"/>
      <c r="DO60" s="59"/>
      <c r="DP60" s="59"/>
      <c r="DQ60" s="59"/>
      <c r="DR60" s="59"/>
      <c r="DS60" s="59"/>
      <c r="DT60" s="59"/>
      <c r="DU60" s="59"/>
      <c r="DV60" s="59"/>
      <c r="DW60" s="59"/>
      <c r="DX60" s="59"/>
      <c r="DY60" s="59"/>
      <c r="DZ60" s="59"/>
      <c r="EA60" s="59"/>
      <c r="EB60" s="59"/>
      <c r="EC60" s="59"/>
      <c r="ED60" s="59"/>
      <c r="EE60" s="59"/>
      <c r="EF60" s="59"/>
      <c r="EG60" s="59"/>
      <c r="EH60" s="59"/>
      <c r="EI60" s="59"/>
      <c r="EJ60" s="59"/>
      <c r="EK60" s="59"/>
      <c r="EL60" s="59"/>
      <c r="EM60" s="59"/>
      <c r="EN60" s="59"/>
      <c r="EO60" s="59"/>
      <c r="EP60" s="59"/>
      <c r="EQ60" s="59"/>
      <c r="ER60" s="59"/>
      <c r="ES60" s="59"/>
      <c r="ET60" s="59"/>
      <c r="EU60" s="59"/>
      <c r="EV60" s="59"/>
      <c r="EW60" s="59"/>
      <c r="EX60" s="59"/>
      <c r="EY60" s="59"/>
      <c r="EZ60" s="59"/>
      <c r="FA60" s="59"/>
      <c r="FB60" s="59"/>
      <c r="FC60" s="59"/>
      <c r="FD60" s="59"/>
      <c r="FE60" s="59"/>
      <c r="FF60" s="59"/>
      <c r="FG60" s="59"/>
      <c r="FH60" s="59"/>
      <c r="FI60" s="59"/>
      <c r="FJ60" s="59"/>
      <c r="FK60" s="59"/>
      <c r="FL60" s="59"/>
      <c r="FM60" s="59"/>
      <c r="FN60" s="59"/>
      <c r="FO60" s="59"/>
      <c r="FP60" s="59"/>
      <c r="FQ60" s="59"/>
      <c r="FR60" s="59"/>
      <c r="FS60" s="59"/>
      <c r="FT60" s="59"/>
      <c r="FU60" s="59"/>
      <c r="FV60" s="59"/>
      <c r="FW60" s="59"/>
      <c r="FX60" s="59"/>
      <c r="FY60" s="59"/>
      <c r="FZ60" s="59"/>
      <c r="GA60" s="59"/>
      <c r="GB60" s="59"/>
      <c r="GC60" s="59"/>
      <c r="GD60" s="59"/>
      <c r="GE60" s="59"/>
      <c r="GF60" s="59"/>
      <c r="GG60" s="59"/>
      <c r="GH60" s="59"/>
      <c r="GI60" s="59"/>
      <c r="GJ60" s="59"/>
      <c r="GK60" s="59"/>
      <c r="GL60" s="59"/>
      <c r="GM60" s="59"/>
      <c r="GN60" s="59"/>
      <c r="GO60" s="59"/>
      <c r="GP60" s="59"/>
      <c r="GQ60" s="59"/>
      <c r="GR60" s="59"/>
      <c r="GS60" s="59"/>
      <c r="GT60" s="59"/>
      <c r="GU60" s="59"/>
      <c r="GV60" s="59"/>
      <c r="GW60" s="59"/>
      <c r="GX60" s="59"/>
      <c r="GY60" s="59"/>
      <c r="GZ60" s="59"/>
      <c r="HA60" s="59"/>
      <c r="HB60" s="59"/>
      <c r="HC60" s="59"/>
      <c r="HD60" s="59"/>
      <c r="HE60" s="59"/>
      <c r="HF60" s="59"/>
      <c r="HG60" s="59"/>
      <c r="HH60" s="59"/>
      <c r="HI60" s="59"/>
      <c r="HJ60" s="59"/>
      <c r="HK60" s="59"/>
      <c r="HL60" s="59"/>
      <c r="HM60" s="59"/>
      <c r="HN60" s="59"/>
      <c r="HO60" s="59"/>
      <c r="HP60" s="59"/>
      <c r="HQ60" s="59"/>
      <c r="HR60" s="59"/>
      <c r="HS60" s="59"/>
      <c r="HT60" s="59"/>
      <c r="HU60" s="59"/>
      <c r="HV60" s="59"/>
      <c r="HW60" s="59"/>
      <c r="HX60" s="59"/>
      <c r="HY60" s="59"/>
      <c r="HZ60" s="59"/>
      <c r="IA60" s="59"/>
      <c r="IB60" s="59"/>
      <c r="IC60" s="59"/>
      <c r="ID60" s="59"/>
      <c r="IE60" s="59"/>
      <c r="IF60" s="59"/>
      <c r="IG60" s="59"/>
      <c r="IH60" s="59"/>
      <c r="II60" s="59"/>
      <c r="IJ60" s="59"/>
      <c r="IK60" s="59"/>
      <c r="IL60" s="59"/>
      <c r="IM60" s="59"/>
      <c r="IN60" s="59"/>
      <c r="IO60" s="59"/>
      <c r="IP60" s="59"/>
    </row>
    <row r="61" spans="1:250" s="66" customFormat="1" ht="21.75" customHeight="1">
      <c r="A61" s="59" t="s">
        <v>22</v>
      </c>
      <c r="B61" s="85"/>
      <c r="C61" s="86"/>
      <c r="D61" s="103"/>
      <c r="E61" s="103"/>
      <c r="F61" s="103"/>
      <c r="G61" s="103"/>
      <c r="H61" s="103"/>
      <c r="I61" s="103"/>
      <c r="J61" s="103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  <c r="CD61" s="59"/>
      <c r="CE61" s="59"/>
      <c r="CF61" s="59"/>
      <c r="CG61" s="59"/>
      <c r="CH61" s="59"/>
      <c r="CI61" s="59"/>
      <c r="CJ61" s="59"/>
      <c r="CK61" s="59"/>
      <c r="CL61" s="59"/>
      <c r="CM61" s="59"/>
      <c r="CN61" s="59"/>
      <c r="CO61" s="59"/>
      <c r="CP61" s="59"/>
      <c r="CQ61" s="59"/>
      <c r="CR61" s="59"/>
      <c r="CS61" s="59"/>
      <c r="CT61" s="59"/>
      <c r="CU61" s="59"/>
      <c r="CV61" s="59"/>
      <c r="CW61" s="59"/>
      <c r="CX61" s="59"/>
      <c r="CY61" s="59"/>
      <c r="CZ61" s="59"/>
      <c r="DA61" s="59"/>
      <c r="DB61" s="59"/>
      <c r="DC61" s="59"/>
      <c r="DD61" s="59"/>
      <c r="DE61" s="59"/>
      <c r="DF61" s="59"/>
      <c r="DG61" s="59"/>
      <c r="DH61" s="59"/>
      <c r="DI61" s="59"/>
      <c r="DJ61" s="59"/>
      <c r="DK61" s="59"/>
      <c r="DL61" s="59"/>
      <c r="DM61" s="59"/>
      <c r="DN61" s="59"/>
      <c r="DO61" s="59"/>
      <c r="DP61" s="59"/>
      <c r="DQ61" s="59"/>
      <c r="DR61" s="59"/>
      <c r="DS61" s="59"/>
      <c r="DT61" s="59"/>
      <c r="DU61" s="59"/>
      <c r="DV61" s="59"/>
      <c r="DW61" s="59"/>
      <c r="DX61" s="59"/>
      <c r="DY61" s="59"/>
      <c r="DZ61" s="59"/>
      <c r="EA61" s="59"/>
      <c r="EB61" s="59"/>
      <c r="EC61" s="59"/>
      <c r="ED61" s="59"/>
      <c r="EE61" s="59"/>
      <c r="EF61" s="59"/>
      <c r="EG61" s="59"/>
      <c r="EH61" s="59"/>
      <c r="EI61" s="59"/>
      <c r="EJ61" s="59"/>
      <c r="EK61" s="59"/>
      <c r="EL61" s="59"/>
      <c r="EM61" s="59"/>
      <c r="EN61" s="59"/>
      <c r="EO61" s="59"/>
      <c r="EP61" s="59"/>
      <c r="EQ61" s="59"/>
      <c r="ER61" s="59"/>
      <c r="ES61" s="59"/>
      <c r="ET61" s="59"/>
      <c r="EU61" s="59"/>
      <c r="EV61" s="59"/>
      <c r="EW61" s="59"/>
      <c r="EX61" s="59"/>
      <c r="EY61" s="59"/>
      <c r="EZ61" s="59"/>
      <c r="FA61" s="59"/>
      <c r="FB61" s="59"/>
      <c r="FC61" s="59"/>
      <c r="FD61" s="59"/>
      <c r="FE61" s="59"/>
      <c r="FF61" s="59"/>
      <c r="FG61" s="59"/>
      <c r="FH61" s="59"/>
      <c r="FI61" s="59"/>
      <c r="FJ61" s="59"/>
      <c r="FK61" s="59"/>
      <c r="FL61" s="59"/>
      <c r="FM61" s="59"/>
      <c r="FN61" s="59"/>
      <c r="FO61" s="59"/>
      <c r="FP61" s="59"/>
      <c r="FQ61" s="59"/>
      <c r="FR61" s="59"/>
      <c r="FS61" s="59"/>
      <c r="FT61" s="59"/>
      <c r="FU61" s="59"/>
      <c r="FV61" s="59"/>
      <c r="FW61" s="59"/>
      <c r="FX61" s="59"/>
      <c r="FY61" s="59"/>
      <c r="FZ61" s="59"/>
      <c r="GA61" s="59"/>
      <c r="GB61" s="59"/>
      <c r="GC61" s="59"/>
      <c r="GD61" s="59"/>
      <c r="GE61" s="59"/>
      <c r="GF61" s="59"/>
      <c r="GG61" s="59"/>
      <c r="GH61" s="59"/>
      <c r="GI61" s="59"/>
      <c r="GJ61" s="59"/>
      <c r="GK61" s="59"/>
      <c r="GL61" s="59"/>
      <c r="GM61" s="59"/>
      <c r="GN61" s="59"/>
      <c r="GO61" s="59"/>
      <c r="GP61" s="59"/>
      <c r="GQ61" s="59"/>
      <c r="GR61" s="59"/>
      <c r="GS61" s="59"/>
      <c r="GT61" s="59"/>
      <c r="GU61" s="59"/>
      <c r="GV61" s="59"/>
      <c r="GW61" s="59"/>
      <c r="GX61" s="59"/>
      <c r="GY61" s="59"/>
      <c r="GZ61" s="59"/>
      <c r="HA61" s="59"/>
      <c r="HB61" s="59"/>
      <c r="HC61" s="59"/>
      <c r="HD61" s="59"/>
      <c r="HE61" s="59"/>
      <c r="HF61" s="59"/>
      <c r="HG61" s="59"/>
      <c r="HH61" s="59"/>
      <c r="HI61" s="59"/>
      <c r="HJ61" s="59"/>
      <c r="HK61" s="59"/>
      <c r="HL61" s="59"/>
      <c r="HM61" s="59"/>
      <c r="HN61" s="59"/>
      <c r="HO61" s="59"/>
      <c r="HP61" s="59"/>
      <c r="HQ61" s="59"/>
      <c r="HR61" s="59"/>
      <c r="HS61" s="59"/>
      <c r="HT61" s="59"/>
      <c r="HU61" s="59"/>
      <c r="HV61" s="59"/>
      <c r="HW61" s="59"/>
      <c r="HX61" s="59"/>
      <c r="HY61" s="59"/>
      <c r="HZ61" s="59"/>
      <c r="IA61" s="59"/>
      <c r="IB61" s="59"/>
      <c r="IC61" s="59"/>
      <c r="ID61" s="59"/>
      <c r="IE61" s="59"/>
      <c r="IF61" s="59"/>
      <c r="IG61" s="59"/>
      <c r="IH61" s="59"/>
      <c r="II61" s="59"/>
      <c r="IJ61" s="59"/>
      <c r="IK61" s="59"/>
      <c r="IL61" s="59"/>
      <c r="IM61" s="59"/>
      <c r="IN61" s="59"/>
      <c r="IO61" s="59"/>
      <c r="IP61" s="59"/>
    </row>
    <row r="62" spans="1:250" s="66" customFormat="1" ht="21.75" customHeight="1">
      <c r="A62" s="61" t="s">
        <v>258</v>
      </c>
      <c r="B62" s="92"/>
      <c r="C62" s="86"/>
      <c r="D62" s="103"/>
      <c r="E62" s="103"/>
      <c r="F62" s="103"/>
      <c r="G62" s="103"/>
      <c r="H62" s="103"/>
      <c r="I62" s="103"/>
      <c r="J62" s="103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59"/>
      <c r="AZ62" s="59"/>
      <c r="BA62" s="59"/>
      <c r="BB62" s="59"/>
      <c r="BC62" s="59"/>
      <c r="BD62" s="59"/>
      <c r="BE62" s="59"/>
      <c r="BF62" s="59"/>
      <c r="BG62" s="59"/>
      <c r="BH62" s="59"/>
      <c r="BI62" s="59"/>
      <c r="BJ62" s="59"/>
      <c r="BK62" s="59"/>
      <c r="BL62" s="59"/>
      <c r="BM62" s="59"/>
      <c r="BN62" s="59"/>
      <c r="BO62" s="59"/>
      <c r="BP62" s="59"/>
      <c r="BQ62" s="59"/>
      <c r="BR62" s="59"/>
      <c r="BS62" s="59"/>
      <c r="BT62" s="59"/>
      <c r="BU62" s="59"/>
      <c r="BV62" s="59"/>
      <c r="BW62" s="59"/>
      <c r="BX62" s="59"/>
      <c r="BY62" s="59"/>
      <c r="BZ62" s="59"/>
      <c r="CA62" s="59"/>
      <c r="CB62" s="59"/>
      <c r="CC62" s="59"/>
      <c r="CD62" s="59"/>
      <c r="CE62" s="59"/>
      <c r="CF62" s="59"/>
      <c r="CG62" s="59"/>
      <c r="CH62" s="59"/>
      <c r="CI62" s="59"/>
      <c r="CJ62" s="59"/>
      <c r="CK62" s="59"/>
      <c r="CL62" s="59"/>
      <c r="CM62" s="59"/>
      <c r="CN62" s="59"/>
      <c r="CO62" s="59"/>
      <c r="CP62" s="59"/>
      <c r="CQ62" s="59"/>
      <c r="CR62" s="59"/>
      <c r="CS62" s="59"/>
      <c r="CT62" s="59"/>
      <c r="CU62" s="59"/>
      <c r="CV62" s="59"/>
      <c r="CW62" s="59"/>
      <c r="CX62" s="59"/>
      <c r="CY62" s="59"/>
      <c r="CZ62" s="59"/>
      <c r="DA62" s="59"/>
      <c r="DB62" s="59"/>
      <c r="DC62" s="59"/>
      <c r="DD62" s="59"/>
      <c r="DE62" s="59"/>
      <c r="DF62" s="59"/>
      <c r="DG62" s="59"/>
      <c r="DH62" s="59"/>
      <c r="DI62" s="59"/>
      <c r="DJ62" s="59"/>
      <c r="DK62" s="59"/>
      <c r="DL62" s="59"/>
      <c r="DM62" s="59"/>
      <c r="DN62" s="59"/>
      <c r="DO62" s="59"/>
      <c r="DP62" s="59"/>
      <c r="DQ62" s="59"/>
      <c r="DR62" s="59"/>
      <c r="DS62" s="59"/>
      <c r="DT62" s="59"/>
      <c r="DU62" s="59"/>
      <c r="DV62" s="59"/>
      <c r="DW62" s="59"/>
      <c r="DX62" s="59"/>
      <c r="DY62" s="59"/>
      <c r="DZ62" s="59"/>
      <c r="EA62" s="59"/>
      <c r="EB62" s="59"/>
      <c r="EC62" s="59"/>
      <c r="ED62" s="59"/>
      <c r="EE62" s="59"/>
      <c r="EF62" s="59"/>
      <c r="EG62" s="59"/>
      <c r="EH62" s="59"/>
      <c r="EI62" s="59"/>
      <c r="EJ62" s="59"/>
      <c r="EK62" s="59"/>
      <c r="EL62" s="59"/>
      <c r="EM62" s="59"/>
      <c r="EN62" s="59"/>
      <c r="EO62" s="59"/>
      <c r="EP62" s="59"/>
      <c r="EQ62" s="59"/>
      <c r="ER62" s="59"/>
      <c r="ES62" s="59"/>
      <c r="ET62" s="59"/>
      <c r="EU62" s="59"/>
      <c r="EV62" s="59"/>
      <c r="EW62" s="59"/>
      <c r="EX62" s="59"/>
      <c r="EY62" s="59"/>
      <c r="EZ62" s="59"/>
      <c r="FA62" s="59"/>
      <c r="FB62" s="59"/>
      <c r="FC62" s="59"/>
      <c r="FD62" s="59"/>
      <c r="FE62" s="59"/>
      <c r="FF62" s="59"/>
      <c r="FG62" s="59"/>
      <c r="FH62" s="59"/>
      <c r="FI62" s="59"/>
      <c r="FJ62" s="59"/>
      <c r="FK62" s="59"/>
      <c r="FL62" s="59"/>
      <c r="FM62" s="59"/>
      <c r="FN62" s="59"/>
      <c r="FO62" s="59"/>
      <c r="FP62" s="59"/>
      <c r="FQ62" s="59"/>
      <c r="FR62" s="59"/>
      <c r="FS62" s="59"/>
      <c r="FT62" s="59"/>
      <c r="FU62" s="59"/>
      <c r="FV62" s="59"/>
      <c r="FW62" s="59"/>
      <c r="FX62" s="59"/>
      <c r="FY62" s="59"/>
      <c r="FZ62" s="59"/>
      <c r="GA62" s="59"/>
      <c r="GB62" s="59"/>
      <c r="GC62" s="59"/>
      <c r="GD62" s="59"/>
      <c r="GE62" s="59"/>
      <c r="GF62" s="59"/>
      <c r="GG62" s="59"/>
      <c r="GH62" s="59"/>
      <c r="GI62" s="59"/>
      <c r="GJ62" s="59"/>
      <c r="GK62" s="59"/>
      <c r="GL62" s="59"/>
      <c r="GM62" s="59"/>
      <c r="GN62" s="59"/>
      <c r="GO62" s="59"/>
      <c r="GP62" s="59"/>
      <c r="GQ62" s="59"/>
      <c r="GR62" s="59"/>
      <c r="GS62" s="59"/>
      <c r="GT62" s="59"/>
      <c r="GU62" s="59"/>
      <c r="GV62" s="59"/>
      <c r="GW62" s="59"/>
      <c r="GX62" s="59"/>
      <c r="GY62" s="59"/>
      <c r="GZ62" s="59"/>
      <c r="HA62" s="59"/>
      <c r="HB62" s="59"/>
      <c r="HC62" s="59"/>
      <c r="HD62" s="59"/>
      <c r="HE62" s="59"/>
      <c r="HF62" s="59"/>
      <c r="HG62" s="59"/>
      <c r="HH62" s="59"/>
      <c r="HI62" s="59"/>
      <c r="HJ62" s="59"/>
      <c r="HK62" s="59"/>
      <c r="HL62" s="59"/>
      <c r="HM62" s="59"/>
      <c r="HN62" s="59"/>
      <c r="HO62" s="59"/>
      <c r="HP62" s="59"/>
      <c r="HQ62" s="59"/>
      <c r="HR62" s="59"/>
      <c r="HS62" s="59"/>
      <c r="HT62" s="59"/>
      <c r="HU62" s="59"/>
      <c r="HV62" s="59"/>
      <c r="HW62" s="59"/>
      <c r="HX62" s="59"/>
      <c r="HY62" s="59"/>
      <c r="HZ62" s="59"/>
      <c r="IA62" s="59"/>
      <c r="IB62" s="59"/>
      <c r="IC62" s="59"/>
      <c r="ID62" s="59"/>
      <c r="IE62" s="59"/>
      <c r="IF62" s="59"/>
      <c r="IG62" s="59"/>
      <c r="IH62" s="59"/>
      <c r="II62" s="59"/>
      <c r="IJ62" s="59"/>
      <c r="IK62" s="59"/>
      <c r="IL62" s="59"/>
      <c r="IM62" s="59"/>
      <c r="IN62" s="59"/>
      <c r="IO62" s="59"/>
      <c r="IP62" s="59"/>
    </row>
    <row r="63" spans="1:250" s="66" customFormat="1" ht="21.75" customHeight="1" thickBot="1">
      <c r="A63" s="61" t="s">
        <v>142</v>
      </c>
      <c r="B63" s="92"/>
      <c r="C63" s="86"/>
      <c r="D63" s="104">
        <v>4979068075</v>
      </c>
      <c r="E63" s="94"/>
      <c r="F63" s="104">
        <v>4979068075</v>
      </c>
      <c r="G63" s="94"/>
      <c r="H63" s="104">
        <v>4979068075</v>
      </c>
      <c r="I63" s="94"/>
      <c r="J63" s="104">
        <v>4979068075</v>
      </c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59"/>
      <c r="AX63" s="59"/>
      <c r="AY63" s="59"/>
      <c r="AZ63" s="59"/>
      <c r="BA63" s="59"/>
      <c r="BB63" s="59"/>
      <c r="BC63" s="59"/>
      <c r="BD63" s="59"/>
      <c r="BE63" s="59"/>
      <c r="BF63" s="59"/>
      <c r="BG63" s="59"/>
      <c r="BH63" s="59"/>
      <c r="BI63" s="59"/>
      <c r="BJ63" s="59"/>
      <c r="BK63" s="59"/>
      <c r="BL63" s="59"/>
      <c r="BM63" s="59"/>
      <c r="BN63" s="59"/>
      <c r="BO63" s="59"/>
      <c r="BP63" s="59"/>
      <c r="BQ63" s="59"/>
      <c r="BR63" s="59"/>
      <c r="BS63" s="59"/>
      <c r="BT63" s="59"/>
      <c r="BU63" s="59"/>
      <c r="BV63" s="59"/>
      <c r="BW63" s="59"/>
      <c r="BX63" s="59"/>
      <c r="BY63" s="59"/>
      <c r="BZ63" s="59"/>
      <c r="CA63" s="59"/>
      <c r="CB63" s="59"/>
      <c r="CC63" s="59"/>
      <c r="CD63" s="59"/>
      <c r="CE63" s="59"/>
      <c r="CF63" s="59"/>
      <c r="CG63" s="59"/>
      <c r="CH63" s="59"/>
      <c r="CI63" s="59"/>
      <c r="CJ63" s="59"/>
      <c r="CK63" s="59"/>
      <c r="CL63" s="59"/>
      <c r="CM63" s="59"/>
      <c r="CN63" s="59"/>
      <c r="CO63" s="59"/>
      <c r="CP63" s="59"/>
      <c r="CQ63" s="59"/>
      <c r="CR63" s="59"/>
      <c r="CS63" s="59"/>
      <c r="CT63" s="59"/>
      <c r="CU63" s="59"/>
      <c r="CV63" s="59"/>
      <c r="CW63" s="59"/>
      <c r="CX63" s="59"/>
      <c r="CY63" s="59"/>
      <c r="CZ63" s="59"/>
      <c r="DA63" s="59"/>
      <c r="DB63" s="59"/>
      <c r="DC63" s="59"/>
      <c r="DD63" s="59"/>
      <c r="DE63" s="59"/>
      <c r="DF63" s="59"/>
      <c r="DG63" s="59"/>
      <c r="DH63" s="59"/>
      <c r="DI63" s="59"/>
      <c r="DJ63" s="59"/>
      <c r="DK63" s="59"/>
      <c r="DL63" s="59"/>
      <c r="DM63" s="59"/>
      <c r="DN63" s="59"/>
      <c r="DO63" s="59"/>
      <c r="DP63" s="59"/>
      <c r="DQ63" s="59"/>
      <c r="DR63" s="59"/>
      <c r="DS63" s="59"/>
      <c r="DT63" s="59"/>
      <c r="DU63" s="59"/>
      <c r="DV63" s="59"/>
      <c r="DW63" s="59"/>
      <c r="DX63" s="59"/>
      <c r="DY63" s="59"/>
      <c r="DZ63" s="59"/>
      <c r="EA63" s="59"/>
      <c r="EB63" s="59"/>
      <c r="EC63" s="59"/>
      <c r="ED63" s="59"/>
      <c r="EE63" s="59"/>
      <c r="EF63" s="59"/>
      <c r="EG63" s="59"/>
      <c r="EH63" s="59"/>
      <c r="EI63" s="59"/>
      <c r="EJ63" s="59"/>
      <c r="EK63" s="59"/>
      <c r="EL63" s="59"/>
      <c r="EM63" s="59"/>
      <c r="EN63" s="59"/>
      <c r="EO63" s="59"/>
      <c r="EP63" s="59"/>
      <c r="EQ63" s="59"/>
      <c r="ER63" s="59"/>
      <c r="ES63" s="59"/>
      <c r="ET63" s="59"/>
      <c r="EU63" s="59"/>
      <c r="EV63" s="59"/>
      <c r="EW63" s="59"/>
      <c r="EX63" s="59"/>
      <c r="EY63" s="59"/>
      <c r="EZ63" s="59"/>
      <c r="FA63" s="59"/>
      <c r="FB63" s="59"/>
      <c r="FC63" s="59"/>
      <c r="FD63" s="59"/>
      <c r="FE63" s="59"/>
      <c r="FF63" s="59"/>
      <c r="FG63" s="59"/>
      <c r="FH63" s="59"/>
      <c r="FI63" s="59"/>
      <c r="FJ63" s="59"/>
      <c r="FK63" s="59"/>
      <c r="FL63" s="59"/>
      <c r="FM63" s="59"/>
      <c r="FN63" s="59"/>
      <c r="FO63" s="59"/>
      <c r="FP63" s="59"/>
      <c r="FQ63" s="59"/>
      <c r="FR63" s="59"/>
      <c r="FS63" s="59"/>
      <c r="FT63" s="59"/>
      <c r="FU63" s="59"/>
      <c r="FV63" s="59"/>
      <c r="FW63" s="59"/>
      <c r="FX63" s="59"/>
      <c r="FY63" s="59"/>
      <c r="FZ63" s="59"/>
      <c r="GA63" s="59"/>
      <c r="GB63" s="59"/>
      <c r="GC63" s="59"/>
      <c r="GD63" s="59"/>
      <c r="GE63" s="59"/>
      <c r="GF63" s="59"/>
      <c r="GG63" s="59"/>
      <c r="GH63" s="59"/>
      <c r="GI63" s="59"/>
      <c r="GJ63" s="59"/>
      <c r="GK63" s="59"/>
      <c r="GL63" s="59"/>
      <c r="GM63" s="59"/>
      <c r="GN63" s="59"/>
      <c r="GO63" s="59"/>
      <c r="GP63" s="59"/>
      <c r="GQ63" s="59"/>
      <c r="GR63" s="59"/>
      <c r="GS63" s="59"/>
      <c r="GT63" s="59"/>
      <c r="GU63" s="59"/>
      <c r="GV63" s="59"/>
      <c r="GW63" s="59"/>
      <c r="GX63" s="59"/>
      <c r="GY63" s="59"/>
      <c r="GZ63" s="59"/>
      <c r="HA63" s="59"/>
      <c r="HB63" s="59"/>
      <c r="HC63" s="59"/>
      <c r="HD63" s="59"/>
      <c r="HE63" s="59"/>
      <c r="HF63" s="59"/>
      <c r="HG63" s="59"/>
      <c r="HH63" s="59"/>
      <c r="HI63" s="59"/>
      <c r="HJ63" s="59"/>
      <c r="HK63" s="59"/>
      <c r="HL63" s="59"/>
      <c r="HM63" s="59"/>
      <c r="HN63" s="59"/>
      <c r="HO63" s="59"/>
      <c r="HP63" s="59"/>
      <c r="HQ63" s="59"/>
      <c r="HR63" s="59"/>
      <c r="HS63" s="59"/>
      <c r="HT63" s="59"/>
      <c r="HU63" s="59"/>
      <c r="HV63" s="59"/>
      <c r="HW63" s="59"/>
      <c r="HX63" s="59"/>
      <c r="HY63" s="59"/>
      <c r="HZ63" s="59"/>
      <c r="IA63" s="59"/>
      <c r="IB63" s="59"/>
      <c r="IC63" s="59"/>
      <c r="ID63" s="59"/>
      <c r="IE63" s="59"/>
      <c r="IF63" s="59"/>
      <c r="IG63" s="59"/>
      <c r="IH63" s="59"/>
      <c r="II63" s="59"/>
      <c r="IJ63" s="59"/>
      <c r="IK63" s="59"/>
      <c r="IL63" s="59"/>
      <c r="IM63" s="59"/>
      <c r="IN63" s="59"/>
      <c r="IO63" s="59"/>
      <c r="IP63" s="59"/>
    </row>
    <row r="64" spans="1:250" s="66" customFormat="1" ht="21.75" customHeight="1" thickTop="1">
      <c r="A64" s="61" t="s">
        <v>209</v>
      </c>
      <c r="B64" s="85"/>
      <c r="C64" s="86"/>
      <c r="D64" s="96"/>
      <c r="E64" s="94"/>
      <c r="F64" s="96"/>
      <c r="G64" s="94"/>
      <c r="H64" s="96"/>
      <c r="I64" s="94"/>
      <c r="J64" s="96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  <c r="BI64" s="59"/>
      <c r="BJ64" s="59"/>
      <c r="BK64" s="59"/>
      <c r="BL64" s="59"/>
      <c r="BM64" s="59"/>
      <c r="BN64" s="59"/>
      <c r="BO64" s="59"/>
      <c r="BP64" s="59"/>
      <c r="BQ64" s="59"/>
      <c r="BR64" s="59"/>
      <c r="BS64" s="59"/>
      <c r="BT64" s="59"/>
      <c r="BU64" s="59"/>
      <c r="BV64" s="59"/>
      <c r="BW64" s="59"/>
      <c r="BX64" s="59"/>
      <c r="BY64" s="59"/>
      <c r="BZ64" s="59"/>
      <c r="CA64" s="59"/>
      <c r="CB64" s="59"/>
      <c r="CC64" s="59"/>
      <c r="CD64" s="59"/>
      <c r="CE64" s="59"/>
      <c r="CF64" s="59"/>
      <c r="CG64" s="59"/>
      <c r="CH64" s="59"/>
      <c r="CI64" s="59"/>
      <c r="CJ64" s="59"/>
      <c r="CK64" s="59"/>
      <c r="CL64" s="59"/>
      <c r="CM64" s="59"/>
      <c r="CN64" s="59"/>
      <c r="CO64" s="59"/>
      <c r="CP64" s="59"/>
      <c r="CQ64" s="59"/>
      <c r="CR64" s="59"/>
      <c r="CS64" s="59"/>
      <c r="CT64" s="59"/>
      <c r="CU64" s="59"/>
      <c r="CV64" s="59"/>
      <c r="CW64" s="59"/>
      <c r="CX64" s="59"/>
      <c r="CY64" s="59"/>
      <c r="CZ64" s="59"/>
      <c r="DA64" s="59"/>
      <c r="DB64" s="59"/>
      <c r="DC64" s="59"/>
      <c r="DD64" s="59"/>
      <c r="DE64" s="59"/>
      <c r="DF64" s="59"/>
      <c r="DG64" s="59"/>
      <c r="DH64" s="59"/>
      <c r="DI64" s="59"/>
      <c r="DJ64" s="59"/>
      <c r="DK64" s="59"/>
      <c r="DL64" s="59"/>
      <c r="DM64" s="59"/>
      <c r="DN64" s="59"/>
      <c r="DO64" s="59"/>
      <c r="DP64" s="59"/>
      <c r="DQ64" s="59"/>
      <c r="DR64" s="59"/>
      <c r="DS64" s="59"/>
      <c r="DT64" s="59"/>
      <c r="DU64" s="59"/>
      <c r="DV64" s="59"/>
      <c r="DW64" s="59"/>
      <c r="DX64" s="59"/>
      <c r="DY64" s="59"/>
      <c r="DZ64" s="59"/>
      <c r="EA64" s="59"/>
      <c r="EB64" s="59"/>
      <c r="EC64" s="59"/>
      <c r="ED64" s="59"/>
      <c r="EE64" s="59"/>
      <c r="EF64" s="59"/>
      <c r="EG64" s="59"/>
      <c r="EH64" s="59"/>
      <c r="EI64" s="59"/>
      <c r="EJ64" s="59"/>
      <c r="EK64" s="59"/>
      <c r="EL64" s="59"/>
      <c r="EM64" s="59"/>
      <c r="EN64" s="59"/>
      <c r="EO64" s="59"/>
      <c r="EP64" s="59"/>
      <c r="EQ64" s="59"/>
      <c r="ER64" s="59"/>
      <c r="ES64" s="59"/>
      <c r="ET64" s="59"/>
      <c r="EU64" s="59"/>
      <c r="EV64" s="59"/>
      <c r="EW64" s="59"/>
      <c r="EX64" s="59"/>
      <c r="EY64" s="59"/>
      <c r="EZ64" s="59"/>
      <c r="FA64" s="59"/>
      <c r="FB64" s="59"/>
      <c r="FC64" s="59"/>
      <c r="FD64" s="59"/>
      <c r="FE64" s="59"/>
      <c r="FF64" s="59"/>
      <c r="FG64" s="59"/>
      <c r="FH64" s="59"/>
      <c r="FI64" s="59"/>
      <c r="FJ64" s="59"/>
      <c r="FK64" s="59"/>
      <c r="FL64" s="59"/>
      <c r="FM64" s="59"/>
      <c r="FN64" s="59"/>
      <c r="FO64" s="59"/>
      <c r="FP64" s="59"/>
      <c r="FQ64" s="59"/>
      <c r="FR64" s="59"/>
      <c r="FS64" s="59"/>
      <c r="FT64" s="59"/>
      <c r="FU64" s="59"/>
      <c r="FV64" s="59"/>
      <c r="FW64" s="59"/>
      <c r="FX64" s="59"/>
      <c r="FY64" s="59"/>
      <c r="FZ64" s="59"/>
      <c r="GA64" s="59"/>
      <c r="GB64" s="59"/>
      <c r="GC64" s="59"/>
      <c r="GD64" s="59"/>
      <c r="GE64" s="59"/>
      <c r="GF64" s="59"/>
      <c r="GG64" s="59"/>
      <c r="GH64" s="59"/>
      <c r="GI64" s="59"/>
      <c r="GJ64" s="59"/>
      <c r="GK64" s="59"/>
      <c r="GL64" s="59"/>
      <c r="GM64" s="59"/>
      <c r="GN64" s="59"/>
      <c r="GO64" s="59"/>
      <c r="GP64" s="59"/>
      <c r="GQ64" s="59"/>
      <c r="GR64" s="59"/>
      <c r="GS64" s="59"/>
      <c r="GT64" s="59"/>
      <c r="GU64" s="59"/>
      <c r="GV64" s="59"/>
      <c r="GW64" s="59"/>
      <c r="GX64" s="59"/>
      <c r="GY64" s="59"/>
      <c r="GZ64" s="59"/>
      <c r="HA64" s="59"/>
      <c r="HB64" s="59"/>
      <c r="HC64" s="59"/>
      <c r="HD64" s="59"/>
      <c r="HE64" s="59"/>
      <c r="HF64" s="59"/>
      <c r="HG64" s="59"/>
      <c r="HH64" s="59"/>
      <c r="HI64" s="59"/>
      <c r="HJ64" s="59"/>
      <c r="HK64" s="59"/>
      <c r="HL64" s="59"/>
      <c r="HM64" s="59"/>
      <c r="HN64" s="59"/>
      <c r="HO64" s="59"/>
      <c r="HP64" s="59"/>
      <c r="HQ64" s="59"/>
      <c r="HR64" s="59"/>
      <c r="HS64" s="59"/>
      <c r="HT64" s="59"/>
      <c r="HU64" s="59"/>
      <c r="HV64" s="59"/>
      <c r="HW64" s="59"/>
      <c r="HX64" s="59"/>
      <c r="HY64" s="59"/>
      <c r="HZ64" s="59"/>
      <c r="IA64" s="59"/>
      <c r="IB64" s="59"/>
      <c r="IC64" s="59"/>
      <c r="ID64" s="59"/>
      <c r="IE64" s="59"/>
      <c r="IF64" s="59"/>
      <c r="IG64" s="59"/>
      <c r="IH64" s="59"/>
      <c r="II64" s="59"/>
      <c r="IJ64" s="59"/>
      <c r="IK64" s="59"/>
      <c r="IL64" s="59"/>
      <c r="IM64" s="59"/>
      <c r="IN64" s="59"/>
      <c r="IO64" s="59"/>
      <c r="IP64" s="59"/>
    </row>
    <row r="65" spans="1:250" s="66" customFormat="1" ht="21.75" customHeight="1">
      <c r="A65" s="61" t="s">
        <v>131</v>
      </c>
      <c r="B65" s="85"/>
      <c r="C65" s="86"/>
      <c r="D65" s="94">
        <v>4554643575</v>
      </c>
      <c r="E65" s="94"/>
      <c r="F65" s="94">
        <v>4554643575</v>
      </c>
      <c r="G65" s="94"/>
      <c r="H65" s="94">
        <v>4554643575</v>
      </c>
      <c r="I65" s="94"/>
      <c r="J65" s="94">
        <v>4554643575</v>
      </c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59"/>
      <c r="BP65" s="59"/>
      <c r="BQ65" s="59"/>
      <c r="BR65" s="59"/>
      <c r="BS65" s="59"/>
      <c r="BT65" s="59"/>
      <c r="BU65" s="59"/>
      <c r="BV65" s="59"/>
      <c r="BW65" s="59"/>
      <c r="BX65" s="59"/>
      <c r="BY65" s="59"/>
      <c r="BZ65" s="59"/>
      <c r="CA65" s="59"/>
      <c r="CB65" s="59"/>
      <c r="CC65" s="59"/>
      <c r="CD65" s="59"/>
      <c r="CE65" s="59"/>
      <c r="CF65" s="59"/>
      <c r="CG65" s="59"/>
      <c r="CH65" s="59"/>
      <c r="CI65" s="59"/>
      <c r="CJ65" s="59"/>
      <c r="CK65" s="59"/>
      <c r="CL65" s="59"/>
      <c r="CM65" s="59"/>
      <c r="CN65" s="59"/>
      <c r="CO65" s="59"/>
      <c r="CP65" s="59"/>
      <c r="CQ65" s="59"/>
      <c r="CR65" s="59"/>
      <c r="CS65" s="59"/>
      <c r="CT65" s="59"/>
      <c r="CU65" s="59"/>
      <c r="CV65" s="59"/>
      <c r="CW65" s="59"/>
      <c r="CX65" s="59"/>
      <c r="CY65" s="59"/>
      <c r="CZ65" s="59"/>
      <c r="DA65" s="59"/>
      <c r="DB65" s="59"/>
      <c r="DC65" s="59"/>
      <c r="DD65" s="59"/>
      <c r="DE65" s="59"/>
      <c r="DF65" s="59"/>
      <c r="DG65" s="59"/>
      <c r="DH65" s="59"/>
      <c r="DI65" s="59"/>
      <c r="DJ65" s="59"/>
      <c r="DK65" s="59"/>
      <c r="DL65" s="59"/>
      <c r="DM65" s="59"/>
      <c r="DN65" s="59"/>
      <c r="DO65" s="59"/>
      <c r="DP65" s="59"/>
      <c r="DQ65" s="59"/>
      <c r="DR65" s="59"/>
      <c r="DS65" s="59"/>
      <c r="DT65" s="59"/>
      <c r="DU65" s="59"/>
      <c r="DV65" s="59"/>
      <c r="DW65" s="59"/>
      <c r="DX65" s="59"/>
      <c r="DY65" s="59"/>
      <c r="DZ65" s="59"/>
      <c r="EA65" s="59"/>
      <c r="EB65" s="59"/>
      <c r="EC65" s="59"/>
      <c r="ED65" s="59"/>
      <c r="EE65" s="59"/>
      <c r="EF65" s="59"/>
      <c r="EG65" s="59"/>
      <c r="EH65" s="59"/>
      <c r="EI65" s="59"/>
      <c r="EJ65" s="59"/>
      <c r="EK65" s="59"/>
      <c r="EL65" s="59"/>
      <c r="EM65" s="59"/>
      <c r="EN65" s="59"/>
      <c r="EO65" s="59"/>
      <c r="EP65" s="59"/>
      <c r="EQ65" s="59"/>
      <c r="ER65" s="59"/>
      <c r="ES65" s="59"/>
      <c r="ET65" s="59"/>
      <c r="EU65" s="59"/>
      <c r="EV65" s="59"/>
      <c r="EW65" s="59"/>
      <c r="EX65" s="59"/>
      <c r="EY65" s="59"/>
      <c r="EZ65" s="59"/>
      <c r="FA65" s="59"/>
      <c r="FB65" s="59"/>
      <c r="FC65" s="59"/>
      <c r="FD65" s="59"/>
      <c r="FE65" s="59"/>
      <c r="FF65" s="59"/>
      <c r="FG65" s="59"/>
      <c r="FH65" s="59"/>
      <c r="FI65" s="59"/>
      <c r="FJ65" s="59"/>
      <c r="FK65" s="59"/>
      <c r="FL65" s="59"/>
      <c r="FM65" s="59"/>
      <c r="FN65" s="59"/>
      <c r="FO65" s="59"/>
      <c r="FP65" s="59"/>
      <c r="FQ65" s="59"/>
      <c r="FR65" s="59"/>
      <c r="FS65" s="59"/>
      <c r="FT65" s="59"/>
      <c r="FU65" s="59"/>
      <c r="FV65" s="59"/>
      <c r="FW65" s="59"/>
      <c r="FX65" s="59"/>
      <c r="FY65" s="59"/>
      <c r="FZ65" s="59"/>
      <c r="GA65" s="59"/>
      <c r="GB65" s="59"/>
      <c r="GC65" s="59"/>
      <c r="GD65" s="59"/>
      <c r="GE65" s="59"/>
      <c r="GF65" s="59"/>
      <c r="GG65" s="59"/>
      <c r="GH65" s="59"/>
      <c r="GI65" s="59"/>
      <c r="GJ65" s="59"/>
      <c r="GK65" s="59"/>
      <c r="GL65" s="59"/>
      <c r="GM65" s="59"/>
      <c r="GN65" s="59"/>
      <c r="GO65" s="59"/>
      <c r="GP65" s="59"/>
      <c r="GQ65" s="59"/>
      <c r="GR65" s="59"/>
      <c r="GS65" s="59"/>
      <c r="GT65" s="59"/>
      <c r="GU65" s="59"/>
      <c r="GV65" s="59"/>
      <c r="GW65" s="59"/>
      <c r="GX65" s="59"/>
      <c r="GY65" s="59"/>
      <c r="GZ65" s="59"/>
      <c r="HA65" s="59"/>
      <c r="HB65" s="59"/>
      <c r="HC65" s="59"/>
      <c r="HD65" s="59"/>
      <c r="HE65" s="59"/>
      <c r="HF65" s="59"/>
      <c r="HG65" s="59"/>
      <c r="HH65" s="59"/>
      <c r="HI65" s="59"/>
      <c r="HJ65" s="59"/>
      <c r="HK65" s="59"/>
      <c r="HL65" s="59"/>
      <c r="HM65" s="59"/>
      <c r="HN65" s="59"/>
      <c r="HO65" s="59"/>
      <c r="HP65" s="59"/>
      <c r="HQ65" s="59"/>
      <c r="HR65" s="59"/>
      <c r="HS65" s="59"/>
      <c r="HT65" s="59"/>
      <c r="HU65" s="59"/>
      <c r="HV65" s="59"/>
      <c r="HW65" s="59"/>
      <c r="HX65" s="59"/>
      <c r="HY65" s="59"/>
      <c r="HZ65" s="59"/>
      <c r="IA65" s="59"/>
      <c r="IB65" s="59"/>
      <c r="IC65" s="59"/>
      <c r="ID65" s="59"/>
      <c r="IE65" s="59"/>
      <c r="IF65" s="59"/>
      <c r="IG65" s="59"/>
      <c r="IH65" s="59"/>
      <c r="II65" s="59"/>
      <c r="IJ65" s="59"/>
      <c r="IK65" s="59"/>
      <c r="IL65" s="59"/>
      <c r="IM65" s="59"/>
      <c r="IN65" s="59"/>
      <c r="IO65" s="59"/>
      <c r="IP65" s="59"/>
    </row>
    <row r="66" spans="1:250" s="66" customFormat="1" ht="21.75" customHeight="1">
      <c r="A66" s="59" t="s">
        <v>23</v>
      </c>
      <c r="B66" s="85"/>
      <c r="C66" s="92"/>
      <c r="D66" s="94">
        <v>3386400546</v>
      </c>
      <c r="E66" s="94"/>
      <c r="F66" s="94">
        <v>3386400546</v>
      </c>
      <c r="G66" s="94"/>
      <c r="H66" s="94">
        <v>3386400546</v>
      </c>
      <c r="I66" s="94"/>
      <c r="J66" s="94">
        <v>3386400546</v>
      </c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59"/>
      <c r="AR66" s="59"/>
      <c r="AS66" s="59"/>
      <c r="AT66" s="59"/>
      <c r="AU66" s="59"/>
      <c r="AV66" s="59"/>
      <c r="AW66" s="59"/>
      <c r="AX66" s="59"/>
      <c r="AY66" s="59"/>
      <c r="AZ66" s="59"/>
      <c r="BA66" s="59"/>
      <c r="BB66" s="59"/>
      <c r="BC66" s="59"/>
      <c r="BD66" s="59"/>
      <c r="BE66" s="59"/>
      <c r="BF66" s="59"/>
      <c r="BG66" s="59"/>
      <c r="BH66" s="59"/>
      <c r="BI66" s="59"/>
      <c r="BJ66" s="59"/>
      <c r="BK66" s="59"/>
      <c r="BL66" s="59"/>
      <c r="BM66" s="59"/>
      <c r="BN66" s="59"/>
      <c r="BO66" s="59"/>
      <c r="BP66" s="59"/>
      <c r="BQ66" s="59"/>
      <c r="BR66" s="59"/>
      <c r="BS66" s="59"/>
      <c r="BT66" s="59"/>
      <c r="BU66" s="59"/>
      <c r="BV66" s="59"/>
      <c r="BW66" s="59"/>
      <c r="BX66" s="59"/>
      <c r="BY66" s="59"/>
      <c r="BZ66" s="59"/>
      <c r="CA66" s="59"/>
      <c r="CB66" s="59"/>
      <c r="CC66" s="59"/>
      <c r="CD66" s="59"/>
      <c r="CE66" s="59"/>
      <c r="CF66" s="59"/>
      <c r="CG66" s="59"/>
      <c r="CH66" s="59"/>
      <c r="CI66" s="59"/>
      <c r="CJ66" s="59"/>
      <c r="CK66" s="59"/>
      <c r="CL66" s="59"/>
      <c r="CM66" s="59"/>
      <c r="CN66" s="59"/>
      <c r="CO66" s="59"/>
      <c r="CP66" s="59"/>
      <c r="CQ66" s="59"/>
      <c r="CR66" s="59"/>
      <c r="CS66" s="59"/>
      <c r="CT66" s="59"/>
      <c r="CU66" s="59"/>
      <c r="CV66" s="59"/>
      <c r="CW66" s="59"/>
      <c r="CX66" s="59"/>
      <c r="CY66" s="59"/>
      <c r="CZ66" s="59"/>
      <c r="DA66" s="59"/>
      <c r="DB66" s="59"/>
      <c r="DC66" s="59"/>
      <c r="DD66" s="59"/>
      <c r="DE66" s="59"/>
      <c r="DF66" s="59"/>
      <c r="DG66" s="59"/>
      <c r="DH66" s="59"/>
      <c r="DI66" s="59"/>
      <c r="DJ66" s="59"/>
      <c r="DK66" s="59"/>
      <c r="DL66" s="59"/>
      <c r="DM66" s="59"/>
      <c r="DN66" s="59"/>
      <c r="DO66" s="59"/>
      <c r="DP66" s="59"/>
      <c r="DQ66" s="59"/>
      <c r="DR66" s="59"/>
      <c r="DS66" s="59"/>
      <c r="DT66" s="59"/>
      <c r="DU66" s="59"/>
      <c r="DV66" s="59"/>
      <c r="DW66" s="59"/>
      <c r="DX66" s="59"/>
      <c r="DY66" s="59"/>
      <c r="DZ66" s="59"/>
      <c r="EA66" s="59"/>
      <c r="EB66" s="59"/>
      <c r="EC66" s="59"/>
      <c r="ED66" s="59"/>
      <c r="EE66" s="59"/>
      <c r="EF66" s="59"/>
      <c r="EG66" s="59"/>
      <c r="EH66" s="59"/>
      <c r="EI66" s="59"/>
      <c r="EJ66" s="59"/>
      <c r="EK66" s="59"/>
      <c r="EL66" s="59"/>
      <c r="EM66" s="59"/>
      <c r="EN66" s="59"/>
      <c r="EO66" s="59"/>
      <c r="EP66" s="59"/>
      <c r="EQ66" s="59"/>
      <c r="ER66" s="59"/>
      <c r="ES66" s="59"/>
      <c r="ET66" s="59"/>
      <c r="EU66" s="59"/>
      <c r="EV66" s="59"/>
      <c r="EW66" s="59"/>
      <c r="EX66" s="59"/>
      <c r="EY66" s="59"/>
      <c r="EZ66" s="59"/>
      <c r="FA66" s="59"/>
      <c r="FB66" s="59"/>
      <c r="FC66" s="59"/>
      <c r="FD66" s="59"/>
      <c r="FE66" s="59"/>
      <c r="FF66" s="59"/>
      <c r="FG66" s="59"/>
      <c r="FH66" s="59"/>
      <c r="FI66" s="59"/>
      <c r="FJ66" s="59"/>
      <c r="FK66" s="59"/>
      <c r="FL66" s="59"/>
      <c r="FM66" s="59"/>
      <c r="FN66" s="59"/>
      <c r="FO66" s="59"/>
      <c r="FP66" s="59"/>
      <c r="FQ66" s="59"/>
      <c r="FR66" s="59"/>
      <c r="FS66" s="59"/>
      <c r="FT66" s="59"/>
      <c r="FU66" s="59"/>
      <c r="FV66" s="59"/>
      <c r="FW66" s="59"/>
      <c r="FX66" s="59"/>
      <c r="FY66" s="59"/>
      <c r="FZ66" s="59"/>
      <c r="GA66" s="59"/>
      <c r="GB66" s="59"/>
      <c r="GC66" s="59"/>
      <c r="GD66" s="59"/>
      <c r="GE66" s="59"/>
      <c r="GF66" s="59"/>
      <c r="GG66" s="59"/>
      <c r="GH66" s="59"/>
      <c r="GI66" s="59"/>
      <c r="GJ66" s="59"/>
      <c r="GK66" s="59"/>
      <c r="GL66" s="59"/>
      <c r="GM66" s="59"/>
      <c r="GN66" s="59"/>
      <c r="GO66" s="59"/>
      <c r="GP66" s="59"/>
      <c r="GQ66" s="59"/>
      <c r="GR66" s="59"/>
      <c r="GS66" s="59"/>
      <c r="GT66" s="59"/>
      <c r="GU66" s="59"/>
      <c r="GV66" s="59"/>
      <c r="GW66" s="59"/>
      <c r="GX66" s="59"/>
      <c r="GY66" s="59"/>
      <c r="GZ66" s="59"/>
      <c r="HA66" s="59"/>
      <c r="HB66" s="59"/>
      <c r="HC66" s="59"/>
      <c r="HD66" s="59"/>
      <c r="HE66" s="59"/>
      <c r="HF66" s="59"/>
      <c r="HG66" s="59"/>
      <c r="HH66" s="59"/>
      <c r="HI66" s="59"/>
      <c r="HJ66" s="59"/>
      <c r="HK66" s="59"/>
      <c r="HL66" s="59"/>
      <c r="HM66" s="59"/>
      <c r="HN66" s="59"/>
      <c r="HO66" s="59"/>
      <c r="HP66" s="59"/>
      <c r="HQ66" s="59"/>
      <c r="HR66" s="59"/>
      <c r="HS66" s="59"/>
      <c r="HT66" s="59"/>
      <c r="HU66" s="59"/>
      <c r="HV66" s="59"/>
      <c r="HW66" s="59"/>
      <c r="HX66" s="59"/>
      <c r="HY66" s="59"/>
      <c r="HZ66" s="59"/>
      <c r="IA66" s="59"/>
      <c r="IB66" s="59"/>
      <c r="IC66" s="59"/>
      <c r="ID66" s="59"/>
      <c r="IE66" s="59"/>
      <c r="IF66" s="59"/>
      <c r="IG66" s="59"/>
      <c r="IH66" s="59"/>
      <c r="II66" s="59"/>
      <c r="IJ66" s="59"/>
      <c r="IK66" s="59"/>
      <c r="IL66" s="59"/>
      <c r="IM66" s="59"/>
      <c r="IN66" s="59"/>
      <c r="IO66" s="59"/>
      <c r="IP66" s="59"/>
    </row>
    <row r="67" spans="1:250" ht="21.75" customHeight="1">
      <c r="A67" s="59" t="s">
        <v>100</v>
      </c>
      <c r="B67" s="87">
        <v>24</v>
      </c>
      <c r="C67" s="92"/>
      <c r="D67" s="94">
        <v>179537619</v>
      </c>
      <c r="E67" s="94"/>
      <c r="F67" s="94">
        <v>157846775</v>
      </c>
      <c r="G67" s="94"/>
      <c r="H67" s="94">
        <v>179537619</v>
      </c>
      <c r="I67" s="94"/>
      <c r="J67" s="94">
        <v>157846775</v>
      </c>
    </row>
    <row r="68" spans="1:250" ht="21.75" customHeight="1">
      <c r="A68" s="59" t="s">
        <v>210</v>
      </c>
      <c r="B68" s="87"/>
      <c r="C68" s="92"/>
      <c r="D68" s="94">
        <v>78898143</v>
      </c>
      <c r="E68" s="94"/>
      <c r="F68" s="94">
        <v>78898143</v>
      </c>
      <c r="G68" s="94"/>
      <c r="H68" s="94">
        <v>78898143</v>
      </c>
      <c r="I68" s="94"/>
      <c r="J68" s="94">
        <v>78898143</v>
      </c>
    </row>
    <row r="69" spans="1:250" ht="21.75" customHeight="1">
      <c r="A69" s="59" t="s">
        <v>24</v>
      </c>
      <c r="B69" s="85"/>
      <c r="C69" s="92"/>
      <c r="D69" s="96"/>
      <c r="E69" s="94"/>
      <c r="F69" s="96"/>
      <c r="G69" s="94"/>
      <c r="H69" s="96"/>
      <c r="I69" s="94"/>
      <c r="J69" s="96"/>
    </row>
    <row r="70" spans="1:250" ht="21.75" customHeight="1">
      <c r="A70" s="59" t="s">
        <v>25</v>
      </c>
      <c r="B70" s="85">
        <v>25</v>
      </c>
      <c r="C70" s="86"/>
      <c r="D70" s="94">
        <v>511111587</v>
      </c>
      <c r="E70" s="94"/>
      <c r="F70" s="94">
        <v>511111587</v>
      </c>
      <c r="G70" s="94"/>
      <c r="H70" s="94">
        <v>511111587</v>
      </c>
      <c r="I70" s="94"/>
      <c r="J70" s="94">
        <v>511111587</v>
      </c>
    </row>
    <row r="71" spans="1:250" ht="21.75" customHeight="1">
      <c r="A71" s="59" t="s">
        <v>26</v>
      </c>
      <c r="B71" s="85"/>
      <c r="C71" s="86"/>
      <c r="D71" s="96">
        <v>10399613247</v>
      </c>
      <c r="E71" s="96"/>
      <c r="F71" s="96">
        <v>10438889451</v>
      </c>
      <c r="G71" s="96"/>
      <c r="H71" s="96">
        <v>10399613247</v>
      </c>
      <c r="I71" s="96"/>
      <c r="J71" s="96">
        <v>10438889451</v>
      </c>
    </row>
    <row r="72" spans="1:250" ht="21.75" customHeight="1">
      <c r="A72" s="59" t="s">
        <v>65</v>
      </c>
      <c r="B72" s="85"/>
      <c r="C72" s="86"/>
      <c r="D72" s="100">
        <v>-3043409859</v>
      </c>
      <c r="E72" s="96"/>
      <c r="F72" s="100">
        <v>-1560370726</v>
      </c>
      <c r="G72" s="96"/>
      <c r="H72" s="100">
        <v>-3043409859</v>
      </c>
      <c r="I72" s="96"/>
      <c r="J72" s="100">
        <v>-1560370726</v>
      </c>
    </row>
    <row r="73" spans="1:250" ht="21.75" customHeight="1">
      <c r="A73" s="59" t="s">
        <v>118</v>
      </c>
      <c r="B73" s="85"/>
      <c r="C73" s="86"/>
      <c r="D73" s="96">
        <f>SUM(D65:D72)</f>
        <v>16066794858</v>
      </c>
      <c r="E73" s="96"/>
      <c r="F73" s="96">
        <f>SUM(F65:F72)</f>
        <v>17567419351</v>
      </c>
      <c r="G73" s="96"/>
      <c r="H73" s="96">
        <f>SUM(H65:H72)</f>
        <v>16066794858</v>
      </c>
      <c r="I73" s="96"/>
      <c r="J73" s="96">
        <f>SUM(J65:J72)</f>
        <v>17567419351</v>
      </c>
    </row>
    <row r="74" spans="1:250" ht="21.75" customHeight="1">
      <c r="A74" s="59" t="s">
        <v>211</v>
      </c>
      <c r="B74" s="85"/>
      <c r="C74" s="86"/>
      <c r="D74" s="96">
        <v>62320870</v>
      </c>
      <c r="E74" s="96"/>
      <c r="F74" s="96">
        <v>112677216</v>
      </c>
      <c r="G74" s="96"/>
      <c r="H74" s="96">
        <v>0</v>
      </c>
      <c r="I74" s="96"/>
      <c r="J74" s="96">
        <v>0</v>
      </c>
    </row>
    <row r="75" spans="1:250" ht="21.75" customHeight="1">
      <c r="A75" s="83" t="s">
        <v>27</v>
      </c>
      <c r="B75" s="85"/>
      <c r="C75" s="86"/>
      <c r="D75" s="98">
        <f>SUM(D73:D74)</f>
        <v>16129115728</v>
      </c>
      <c r="E75" s="94"/>
      <c r="F75" s="98">
        <f>SUM(F73:F74)</f>
        <v>17680096567</v>
      </c>
      <c r="G75" s="94"/>
      <c r="H75" s="98">
        <f>SUM(H73:H74)</f>
        <v>16066794858</v>
      </c>
      <c r="I75" s="94"/>
      <c r="J75" s="98">
        <f>SUM(J73:J74)</f>
        <v>17567419351</v>
      </c>
    </row>
    <row r="76" spans="1:250" s="68" customFormat="1" ht="21.75" customHeight="1" thickBot="1">
      <c r="A76" s="91" t="s">
        <v>28</v>
      </c>
      <c r="B76" s="85"/>
      <c r="C76" s="86"/>
      <c r="D76" s="104">
        <f>SUM(D59,D75)</f>
        <v>54461740339</v>
      </c>
      <c r="E76" s="94"/>
      <c r="F76" s="104">
        <f>SUM(F59,F75)</f>
        <v>64798357446</v>
      </c>
      <c r="G76" s="94"/>
      <c r="H76" s="104">
        <f>SUM(H59,H75)</f>
        <v>47086995948</v>
      </c>
      <c r="I76" s="94"/>
      <c r="J76" s="104">
        <f>SUM(J59,J75)</f>
        <v>53858757761</v>
      </c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59"/>
      <c r="BY76" s="59"/>
      <c r="BZ76" s="59"/>
      <c r="CA76" s="59"/>
      <c r="CB76" s="59"/>
      <c r="CC76" s="59"/>
      <c r="CD76" s="59"/>
      <c r="CE76" s="59"/>
      <c r="CF76" s="59"/>
      <c r="CG76" s="59"/>
      <c r="CH76" s="59"/>
      <c r="CI76" s="59"/>
      <c r="CJ76" s="59"/>
      <c r="CK76" s="59"/>
      <c r="CL76" s="59"/>
      <c r="CM76" s="59"/>
      <c r="CN76" s="59"/>
      <c r="CO76" s="59"/>
      <c r="CP76" s="59"/>
      <c r="CQ76" s="59"/>
      <c r="CR76" s="59"/>
      <c r="CS76" s="59"/>
      <c r="CT76" s="59"/>
      <c r="CU76" s="59"/>
      <c r="CV76" s="59"/>
      <c r="CW76" s="59"/>
      <c r="CX76" s="59"/>
      <c r="CY76" s="59"/>
      <c r="CZ76" s="59"/>
      <c r="DA76" s="59"/>
      <c r="DB76" s="59"/>
      <c r="DC76" s="59"/>
      <c r="DD76" s="59"/>
      <c r="DE76" s="59"/>
      <c r="DF76" s="59"/>
      <c r="DG76" s="59"/>
      <c r="DH76" s="59"/>
      <c r="DI76" s="59"/>
      <c r="DJ76" s="59"/>
      <c r="DK76" s="59"/>
      <c r="DL76" s="59"/>
      <c r="DM76" s="59"/>
      <c r="DN76" s="59"/>
      <c r="DO76" s="59"/>
      <c r="DP76" s="59"/>
      <c r="DQ76" s="59"/>
      <c r="DR76" s="59"/>
      <c r="DS76" s="59"/>
      <c r="DT76" s="59"/>
      <c r="DU76" s="59"/>
      <c r="DV76" s="59"/>
      <c r="DW76" s="59"/>
      <c r="DX76" s="59"/>
      <c r="DY76" s="59"/>
      <c r="DZ76" s="59"/>
      <c r="EA76" s="59"/>
      <c r="EB76" s="59"/>
      <c r="EC76" s="59"/>
      <c r="ED76" s="59"/>
      <c r="EE76" s="59"/>
      <c r="EF76" s="59"/>
      <c r="EG76" s="59"/>
      <c r="EH76" s="59"/>
      <c r="EI76" s="59"/>
      <c r="EJ76" s="59"/>
      <c r="EK76" s="59"/>
      <c r="EL76" s="59"/>
      <c r="EM76" s="59"/>
      <c r="EN76" s="59"/>
      <c r="EO76" s="59"/>
      <c r="EP76" s="59"/>
      <c r="EQ76" s="59"/>
      <c r="ER76" s="59"/>
      <c r="ES76" s="59"/>
      <c r="ET76" s="59"/>
      <c r="EU76" s="59"/>
      <c r="EV76" s="59"/>
      <c r="EW76" s="59"/>
      <c r="EX76" s="59"/>
      <c r="EY76" s="59"/>
      <c r="EZ76" s="59"/>
      <c r="FA76" s="59"/>
      <c r="FB76" s="59"/>
      <c r="FC76" s="59"/>
      <c r="FD76" s="59"/>
      <c r="FE76" s="59"/>
      <c r="FF76" s="59"/>
      <c r="FG76" s="59"/>
      <c r="FH76" s="59"/>
      <c r="FI76" s="59"/>
      <c r="FJ76" s="59"/>
      <c r="FK76" s="59"/>
      <c r="FL76" s="59"/>
      <c r="FM76" s="59"/>
      <c r="FN76" s="59"/>
      <c r="FO76" s="59"/>
      <c r="FP76" s="59"/>
      <c r="FQ76" s="59"/>
      <c r="FR76" s="59"/>
      <c r="FS76" s="59"/>
      <c r="FT76" s="59"/>
      <c r="FU76" s="59"/>
      <c r="FV76" s="59"/>
      <c r="FW76" s="59"/>
      <c r="FX76" s="59"/>
      <c r="FY76" s="59"/>
      <c r="FZ76" s="59"/>
      <c r="GA76" s="59"/>
      <c r="GB76" s="59"/>
      <c r="GC76" s="59"/>
      <c r="GD76" s="59"/>
      <c r="GE76" s="59"/>
      <c r="GF76" s="59"/>
      <c r="GG76" s="59"/>
      <c r="GH76" s="59"/>
      <c r="GI76" s="59"/>
      <c r="GJ76" s="59"/>
      <c r="GK76" s="59"/>
      <c r="GL76" s="59"/>
      <c r="GM76" s="59"/>
      <c r="GN76" s="59"/>
      <c r="GO76" s="59"/>
      <c r="GP76" s="59"/>
      <c r="GQ76" s="59"/>
      <c r="GR76" s="59"/>
      <c r="GS76" s="59"/>
      <c r="GT76" s="59"/>
      <c r="GU76" s="59"/>
      <c r="GV76" s="59"/>
      <c r="GW76" s="59"/>
      <c r="GX76" s="59"/>
      <c r="GY76" s="59"/>
      <c r="GZ76" s="59"/>
      <c r="HA76" s="59"/>
      <c r="HB76" s="59"/>
      <c r="HC76" s="59"/>
      <c r="HD76" s="59"/>
      <c r="HE76" s="59"/>
      <c r="HF76" s="59"/>
      <c r="HG76" s="59"/>
      <c r="HH76" s="59"/>
      <c r="HI76" s="59"/>
      <c r="HJ76" s="59"/>
      <c r="HK76" s="59"/>
      <c r="HL76" s="59"/>
      <c r="HM76" s="59"/>
      <c r="HN76" s="59"/>
      <c r="HO76" s="59"/>
      <c r="HP76" s="59"/>
      <c r="HQ76" s="59"/>
      <c r="HR76" s="59"/>
      <c r="HS76" s="59"/>
      <c r="HT76" s="59"/>
      <c r="HU76" s="59"/>
      <c r="HV76" s="59"/>
      <c r="HW76" s="59"/>
      <c r="HX76" s="59"/>
      <c r="HY76" s="59"/>
      <c r="HZ76" s="59"/>
      <c r="IA76" s="59"/>
      <c r="IB76" s="59"/>
      <c r="IC76" s="59"/>
      <c r="ID76" s="59"/>
      <c r="IE76" s="59"/>
      <c r="IF76" s="59"/>
      <c r="IG76" s="59"/>
      <c r="IH76" s="59"/>
      <c r="II76" s="59"/>
      <c r="IJ76" s="59"/>
      <c r="IK76" s="59"/>
      <c r="IL76" s="59"/>
      <c r="IM76" s="59"/>
      <c r="IN76" s="59"/>
      <c r="IO76" s="59"/>
      <c r="IP76" s="59"/>
    </row>
    <row r="77" spans="1:250" s="68" customFormat="1" ht="15.75" customHeight="1" thickTop="1">
      <c r="A77" s="59"/>
      <c r="B77" s="85"/>
      <c r="C77" s="86"/>
      <c r="D77" s="96">
        <f>D76-D32</f>
        <v>0</v>
      </c>
      <c r="E77" s="94" t="s">
        <v>255</v>
      </c>
      <c r="F77" s="96">
        <f>F76-F32</f>
        <v>0</v>
      </c>
      <c r="G77" s="94"/>
      <c r="H77" s="96">
        <f>H76-H32</f>
        <v>0</v>
      </c>
      <c r="I77" s="94"/>
      <c r="J77" s="96">
        <f>J76-J32</f>
        <v>0</v>
      </c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  <c r="BM77" s="59"/>
      <c r="BN77" s="59"/>
      <c r="BO77" s="59"/>
      <c r="BP77" s="59"/>
      <c r="BQ77" s="59"/>
      <c r="BR77" s="59"/>
      <c r="BS77" s="59"/>
      <c r="BT77" s="59"/>
      <c r="BU77" s="59"/>
      <c r="BV77" s="59"/>
      <c r="BW77" s="59"/>
      <c r="BX77" s="59"/>
      <c r="BY77" s="59"/>
      <c r="BZ77" s="59"/>
      <c r="CA77" s="59"/>
      <c r="CB77" s="59"/>
      <c r="CC77" s="59"/>
      <c r="CD77" s="59"/>
      <c r="CE77" s="59"/>
      <c r="CF77" s="59"/>
      <c r="CG77" s="59"/>
      <c r="CH77" s="59"/>
      <c r="CI77" s="59"/>
      <c r="CJ77" s="59"/>
      <c r="CK77" s="59"/>
      <c r="CL77" s="59"/>
      <c r="CM77" s="59"/>
      <c r="CN77" s="59"/>
      <c r="CO77" s="59"/>
      <c r="CP77" s="59"/>
      <c r="CQ77" s="59"/>
      <c r="CR77" s="59"/>
      <c r="CS77" s="59"/>
      <c r="CT77" s="59"/>
      <c r="CU77" s="59"/>
      <c r="CV77" s="59"/>
      <c r="CW77" s="59"/>
      <c r="CX77" s="59"/>
      <c r="CY77" s="59"/>
      <c r="CZ77" s="59"/>
      <c r="DA77" s="59"/>
      <c r="DB77" s="59"/>
      <c r="DC77" s="59"/>
      <c r="DD77" s="59"/>
      <c r="DE77" s="59"/>
      <c r="DF77" s="59"/>
      <c r="DG77" s="59"/>
      <c r="DH77" s="59"/>
      <c r="DI77" s="59"/>
      <c r="DJ77" s="59"/>
      <c r="DK77" s="59"/>
      <c r="DL77" s="59"/>
      <c r="DM77" s="59"/>
      <c r="DN77" s="59"/>
      <c r="DO77" s="59"/>
      <c r="DP77" s="59"/>
      <c r="DQ77" s="59"/>
      <c r="DR77" s="59"/>
      <c r="DS77" s="59"/>
      <c r="DT77" s="59"/>
      <c r="DU77" s="59"/>
      <c r="DV77" s="59"/>
      <c r="DW77" s="59"/>
      <c r="DX77" s="59"/>
      <c r="DY77" s="59"/>
      <c r="DZ77" s="59"/>
      <c r="EA77" s="59"/>
      <c r="EB77" s="59"/>
      <c r="EC77" s="59"/>
      <c r="ED77" s="59"/>
      <c r="EE77" s="59"/>
      <c r="EF77" s="59"/>
      <c r="EG77" s="59"/>
      <c r="EH77" s="59"/>
      <c r="EI77" s="59"/>
      <c r="EJ77" s="59"/>
      <c r="EK77" s="59"/>
      <c r="EL77" s="59"/>
      <c r="EM77" s="59"/>
      <c r="EN77" s="59"/>
      <c r="EO77" s="59"/>
      <c r="EP77" s="59"/>
      <c r="EQ77" s="59"/>
      <c r="ER77" s="59"/>
      <c r="ES77" s="59"/>
      <c r="ET77" s="59"/>
      <c r="EU77" s="59"/>
      <c r="EV77" s="59"/>
      <c r="EW77" s="59"/>
      <c r="EX77" s="59"/>
      <c r="EY77" s="59"/>
      <c r="EZ77" s="59"/>
      <c r="FA77" s="59"/>
      <c r="FB77" s="59"/>
      <c r="FC77" s="59"/>
      <c r="FD77" s="59"/>
      <c r="FE77" s="59"/>
      <c r="FF77" s="59"/>
      <c r="FG77" s="59"/>
      <c r="FH77" s="59"/>
      <c r="FI77" s="59"/>
      <c r="FJ77" s="59"/>
      <c r="FK77" s="59"/>
      <c r="FL77" s="59"/>
      <c r="FM77" s="59"/>
      <c r="FN77" s="59"/>
      <c r="FO77" s="59"/>
      <c r="FP77" s="59"/>
      <c r="FQ77" s="59"/>
      <c r="FR77" s="59"/>
      <c r="FS77" s="59"/>
      <c r="FT77" s="59"/>
      <c r="FU77" s="59"/>
      <c r="FV77" s="59"/>
      <c r="FW77" s="59"/>
      <c r="FX77" s="59"/>
      <c r="FY77" s="59"/>
      <c r="FZ77" s="59"/>
      <c r="GA77" s="59"/>
      <c r="GB77" s="59"/>
      <c r="GC77" s="59"/>
      <c r="GD77" s="59"/>
      <c r="GE77" s="59"/>
      <c r="GF77" s="59"/>
      <c r="GG77" s="59"/>
      <c r="GH77" s="59"/>
      <c r="GI77" s="59"/>
      <c r="GJ77" s="59"/>
      <c r="GK77" s="59"/>
      <c r="GL77" s="59"/>
      <c r="GM77" s="59"/>
      <c r="GN77" s="59"/>
      <c r="GO77" s="59"/>
      <c r="GP77" s="59"/>
      <c r="GQ77" s="59"/>
      <c r="GR77" s="59"/>
      <c r="GS77" s="59"/>
      <c r="GT77" s="59"/>
      <c r="GU77" s="59"/>
      <c r="GV77" s="59"/>
      <c r="GW77" s="59"/>
      <c r="GX77" s="59"/>
      <c r="GY77" s="59"/>
      <c r="GZ77" s="59"/>
      <c r="HA77" s="59"/>
      <c r="HB77" s="59"/>
      <c r="HC77" s="59"/>
      <c r="HD77" s="59"/>
      <c r="HE77" s="59"/>
      <c r="HF77" s="59"/>
      <c r="HG77" s="59"/>
      <c r="HH77" s="59"/>
      <c r="HI77" s="59"/>
      <c r="HJ77" s="59"/>
      <c r="HK77" s="59"/>
      <c r="HL77" s="59"/>
      <c r="HM77" s="59"/>
      <c r="HN77" s="59"/>
      <c r="HO77" s="59"/>
      <c r="HP77" s="59"/>
      <c r="HQ77" s="59"/>
      <c r="HR77" s="59"/>
      <c r="HS77" s="59"/>
      <c r="HT77" s="59"/>
      <c r="HU77" s="59"/>
      <c r="HV77" s="59"/>
      <c r="HW77" s="59"/>
      <c r="HX77" s="59"/>
      <c r="HY77" s="59"/>
      <c r="HZ77" s="59"/>
      <c r="IA77" s="59"/>
      <c r="IB77" s="59"/>
      <c r="IC77" s="59"/>
      <c r="ID77" s="59"/>
      <c r="IE77" s="59"/>
      <c r="IF77" s="59"/>
      <c r="IG77" s="59"/>
      <c r="IH77" s="59"/>
      <c r="II77" s="59"/>
      <c r="IJ77" s="59"/>
      <c r="IK77" s="59"/>
      <c r="IL77" s="59"/>
      <c r="IM77" s="59"/>
      <c r="IN77" s="59"/>
      <c r="IO77" s="59"/>
      <c r="IP77" s="59"/>
    </row>
    <row r="78" spans="1:250" s="68" customFormat="1" ht="21.75" customHeight="1">
      <c r="A78" s="59" t="s">
        <v>15</v>
      </c>
      <c r="B78" s="70"/>
      <c r="C78" s="61"/>
      <c r="D78" s="61"/>
      <c r="E78" s="61"/>
      <c r="F78" s="61"/>
      <c r="G78" s="61"/>
      <c r="I78" s="61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  <c r="BI78" s="59"/>
      <c r="BJ78" s="59"/>
      <c r="BK78" s="59"/>
      <c r="BL78" s="59"/>
      <c r="BM78" s="59"/>
      <c r="BN78" s="59"/>
      <c r="BO78" s="59"/>
      <c r="BP78" s="59"/>
      <c r="BQ78" s="59"/>
      <c r="BR78" s="59"/>
      <c r="BS78" s="59"/>
      <c r="BT78" s="59"/>
      <c r="BU78" s="59"/>
      <c r="BV78" s="59"/>
      <c r="BW78" s="59"/>
      <c r="BX78" s="59"/>
      <c r="BY78" s="59"/>
      <c r="BZ78" s="59"/>
      <c r="CA78" s="59"/>
      <c r="CB78" s="59"/>
      <c r="CC78" s="59"/>
      <c r="CD78" s="59"/>
      <c r="CE78" s="59"/>
      <c r="CF78" s="59"/>
      <c r="CG78" s="59"/>
      <c r="CH78" s="59"/>
      <c r="CI78" s="59"/>
      <c r="CJ78" s="59"/>
      <c r="CK78" s="59"/>
      <c r="CL78" s="59"/>
      <c r="CM78" s="59"/>
      <c r="CN78" s="59"/>
      <c r="CO78" s="59"/>
      <c r="CP78" s="59"/>
      <c r="CQ78" s="59"/>
      <c r="CR78" s="59"/>
      <c r="CS78" s="59"/>
      <c r="CT78" s="59"/>
      <c r="CU78" s="59"/>
      <c r="CV78" s="59"/>
      <c r="CW78" s="59"/>
      <c r="CX78" s="59"/>
      <c r="CY78" s="59"/>
      <c r="CZ78" s="59"/>
      <c r="DA78" s="59"/>
      <c r="DB78" s="59"/>
      <c r="DC78" s="59"/>
      <c r="DD78" s="59"/>
      <c r="DE78" s="59"/>
      <c r="DF78" s="59"/>
      <c r="DG78" s="59"/>
      <c r="DH78" s="59"/>
      <c r="DI78" s="59"/>
      <c r="DJ78" s="59"/>
      <c r="DK78" s="59"/>
      <c r="DL78" s="59"/>
      <c r="DM78" s="59"/>
      <c r="DN78" s="59"/>
      <c r="DO78" s="59"/>
      <c r="DP78" s="59"/>
      <c r="DQ78" s="59"/>
      <c r="DR78" s="59"/>
      <c r="DS78" s="59"/>
      <c r="DT78" s="59"/>
      <c r="DU78" s="59"/>
      <c r="DV78" s="59"/>
      <c r="DW78" s="59"/>
      <c r="DX78" s="59"/>
      <c r="DY78" s="59"/>
      <c r="DZ78" s="59"/>
      <c r="EA78" s="59"/>
      <c r="EB78" s="59"/>
      <c r="EC78" s="59"/>
      <c r="ED78" s="59"/>
      <c r="EE78" s="59"/>
      <c r="EF78" s="59"/>
      <c r="EG78" s="59"/>
      <c r="EH78" s="59"/>
      <c r="EI78" s="59"/>
      <c r="EJ78" s="59"/>
      <c r="EK78" s="59"/>
      <c r="EL78" s="59"/>
      <c r="EM78" s="59"/>
      <c r="EN78" s="59"/>
      <c r="EO78" s="59"/>
      <c r="EP78" s="59"/>
      <c r="EQ78" s="59"/>
      <c r="ER78" s="59"/>
      <c r="ES78" s="59"/>
      <c r="ET78" s="59"/>
      <c r="EU78" s="59"/>
      <c r="EV78" s="59"/>
      <c r="EW78" s="59"/>
      <c r="EX78" s="59"/>
      <c r="EY78" s="59"/>
      <c r="EZ78" s="59"/>
      <c r="FA78" s="59"/>
      <c r="FB78" s="59"/>
      <c r="FC78" s="59"/>
      <c r="FD78" s="59"/>
      <c r="FE78" s="59"/>
      <c r="FF78" s="59"/>
      <c r="FG78" s="59"/>
      <c r="FH78" s="59"/>
      <c r="FI78" s="59"/>
      <c r="FJ78" s="59"/>
      <c r="FK78" s="59"/>
      <c r="FL78" s="59"/>
      <c r="FM78" s="59"/>
      <c r="FN78" s="59"/>
      <c r="FO78" s="59"/>
      <c r="FP78" s="59"/>
      <c r="FQ78" s="59"/>
      <c r="FR78" s="59"/>
      <c r="FS78" s="59"/>
      <c r="FT78" s="59"/>
      <c r="FU78" s="59"/>
      <c r="FV78" s="59"/>
      <c r="FW78" s="59"/>
      <c r="FX78" s="59"/>
      <c r="FY78" s="59"/>
      <c r="FZ78" s="59"/>
      <c r="GA78" s="59"/>
      <c r="GB78" s="59"/>
      <c r="GC78" s="59"/>
      <c r="GD78" s="59"/>
      <c r="GE78" s="59"/>
      <c r="GF78" s="59"/>
      <c r="GG78" s="59"/>
      <c r="GH78" s="59"/>
      <c r="GI78" s="59"/>
      <c r="GJ78" s="59"/>
      <c r="GK78" s="59"/>
      <c r="GL78" s="59"/>
      <c r="GM78" s="59"/>
      <c r="GN78" s="59"/>
      <c r="GO78" s="59"/>
      <c r="GP78" s="59"/>
      <c r="GQ78" s="59"/>
      <c r="GR78" s="59"/>
      <c r="GS78" s="59"/>
      <c r="GT78" s="59"/>
      <c r="GU78" s="59"/>
      <c r="GV78" s="59"/>
      <c r="GW78" s="59"/>
      <c r="GX78" s="59"/>
      <c r="GY78" s="59"/>
      <c r="GZ78" s="59"/>
      <c r="HA78" s="59"/>
      <c r="HB78" s="59"/>
      <c r="HC78" s="59"/>
      <c r="HD78" s="59"/>
      <c r="HE78" s="59"/>
      <c r="HF78" s="59"/>
      <c r="HG78" s="59"/>
      <c r="HH78" s="59"/>
      <c r="HI78" s="59"/>
      <c r="HJ78" s="59"/>
      <c r="HK78" s="59"/>
      <c r="HL78" s="59"/>
      <c r="HM78" s="59"/>
      <c r="HN78" s="59"/>
      <c r="HO78" s="59"/>
      <c r="HP78" s="59"/>
      <c r="HQ78" s="59"/>
      <c r="HR78" s="59"/>
      <c r="HS78" s="59"/>
      <c r="HT78" s="59"/>
      <c r="HU78" s="59"/>
      <c r="HV78" s="59"/>
      <c r="HW78" s="59"/>
      <c r="HX78" s="59"/>
      <c r="HY78" s="59"/>
      <c r="HZ78" s="59"/>
      <c r="IA78" s="59"/>
      <c r="IB78" s="59"/>
      <c r="IC78" s="59"/>
      <c r="ID78" s="59"/>
      <c r="IE78" s="59"/>
      <c r="IF78" s="59"/>
      <c r="IG78" s="59"/>
      <c r="IH78" s="59"/>
      <c r="II78" s="59"/>
      <c r="IJ78" s="59"/>
      <c r="IK78" s="59"/>
      <c r="IL78" s="59"/>
      <c r="IM78" s="59"/>
      <c r="IN78" s="59"/>
      <c r="IO78" s="59"/>
      <c r="IP78" s="59"/>
    </row>
    <row r="79" spans="1:250" s="68" customFormat="1" ht="15" customHeight="1">
      <c r="A79" s="59"/>
      <c r="B79" s="70"/>
      <c r="C79" s="61"/>
      <c r="D79" s="61"/>
      <c r="E79" s="61"/>
      <c r="F79" s="61"/>
      <c r="G79" s="61"/>
      <c r="I79" s="61"/>
      <c r="J79" s="61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59"/>
      <c r="BI79" s="59"/>
      <c r="BJ79" s="59"/>
      <c r="BK79" s="59"/>
      <c r="BL79" s="59"/>
      <c r="BM79" s="59"/>
      <c r="BN79" s="59"/>
      <c r="BO79" s="59"/>
      <c r="BP79" s="59"/>
      <c r="BQ79" s="59"/>
      <c r="BR79" s="59"/>
      <c r="BS79" s="59"/>
      <c r="BT79" s="59"/>
      <c r="BU79" s="59"/>
      <c r="BV79" s="59"/>
      <c r="BW79" s="59"/>
      <c r="BX79" s="59"/>
      <c r="BY79" s="59"/>
      <c r="BZ79" s="59"/>
      <c r="CA79" s="59"/>
      <c r="CB79" s="59"/>
      <c r="CC79" s="59"/>
      <c r="CD79" s="59"/>
      <c r="CE79" s="59"/>
      <c r="CF79" s="59"/>
      <c r="CG79" s="59"/>
      <c r="CH79" s="59"/>
      <c r="CI79" s="59"/>
      <c r="CJ79" s="59"/>
      <c r="CK79" s="59"/>
      <c r="CL79" s="59"/>
      <c r="CM79" s="59"/>
      <c r="CN79" s="59"/>
      <c r="CO79" s="59"/>
      <c r="CP79" s="59"/>
      <c r="CQ79" s="59"/>
      <c r="CR79" s="59"/>
      <c r="CS79" s="59"/>
      <c r="CT79" s="59"/>
      <c r="CU79" s="59"/>
      <c r="CV79" s="59"/>
      <c r="CW79" s="59"/>
      <c r="CX79" s="59"/>
      <c r="CY79" s="59"/>
      <c r="CZ79" s="59"/>
      <c r="DA79" s="59"/>
      <c r="DB79" s="59"/>
      <c r="DC79" s="59"/>
      <c r="DD79" s="59"/>
      <c r="DE79" s="59"/>
      <c r="DF79" s="59"/>
      <c r="DG79" s="59"/>
      <c r="DH79" s="59"/>
      <c r="DI79" s="59"/>
      <c r="DJ79" s="59"/>
      <c r="DK79" s="59"/>
      <c r="DL79" s="59"/>
      <c r="DM79" s="59"/>
      <c r="DN79" s="59"/>
      <c r="DO79" s="59"/>
      <c r="DP79" s="59"/>
      <c r="DQ79" s="59"/>
      <c r="DR79" s="59"/>
      <c r="DS79" s="59"/>
      <c r="DT79" s="59"/>
      <c r="DU79" s="59"/>
      <c r="DV79" s="59"/>
      <c r="DW79" s="59"/>
      <c r="DX79" s="59"/>
      <c r="DY79" s="59"/>
      <c r="DZ79" s="59"/>
      <c r="EA79" s="59"/>
      <c r="EB79" s="59"/>
      <c r="EC79" s="59"/>
      <c r="ED79" s="59"/>
      <c r="EE79" s="59"/>
      <c r="EF79" s="59"/>
      <c r="EG79" s="59"/>
      <c r="EH79" s="59"/>
      <c r="EI79" s="59"/>
      <c r="EJ79" s="59"/>
      <c r="EK79" s="59"/>
      <c r="EL79" s="59"/>
      <c r="EM79" s="59"/>
      <c r="EN79" s="59"/>
      <c r="EO79" s="59"/>
      <c r="EP79" s="59"/>
      <c r="EQ79" s="59"/>
      <c r="ER79" s="59"/>
      <c r="ES79" s="59"/>
      <c r="ET79" s="59"/>
      <c r="EU79" s="59"/>
      <c r="EV79" s="59"/>
      <c r="EW79" s="59"/>
      <c r="EX79" s="59"/>
      <c r="EY79" s="59"/>
      <c r="EZ79" s="59"/>
      <c r="FA79" s="59"/>
      <c r="FB79" s="59"/>
      <c r="FC79" s="59"/>
      <c r="FD79" s="59"/>
      <c r="FE79" s="59"/>
      <c r="FF79" s="59"/>
      <c r="FG79" s="59"/>
      <c r="FH79" s="59"/>
      <c r="FI79" s="59"/>
      <c r="FJ79" s="59"/>
      <c r="FK79" s="59"/>
      <c r="FL79" s="59"/>
      <c r="FM79" s="59"/>
      <c r="FN79" s="59"/>
      <c r="FO79" s="59"/>
      <c r="FP79" s="59"/>
      <c r="FQ79" s="59"/>
      <c r="FR79" s="59"/>
      <c r="FS79" s="59"/>
      <c r="FT79" s="59"/>
      <c r="FU79" s="59"/>
      <c r="FV79" s="59"/>
      <c r="FW79" s="59"/>
      <c r="FX79" s="59"/>
      <c r="FY79" s="59"/>
      <c r="FZ79" s="59"/>
      <c r="GA79" s="59"/>
      <c r="GB79" s="59"/>
      <c r="GC79" s="59"/>
      <c r="GD79" s="59"/>
      <c r="GE79" s="59"/>
      <c r="GF79" s="59"/>
      <c r="GG79" s="59"/>
      <c r="GH79" s="59"/>
      <c r="GI79" s="59"/>
      <c r="GJ79" s="59"/>
      <c r="GK79" s="59"/>
      <c r="GL79" s="59"/>
      <c r="GM79" s="59"/>
      <c r="GN79" s="59"/>
      <c r="GO79" s="59"/>
      <c r="GP79" s="59"/>
      <c r="GQ79" s="59"/>
      <c r="GR79" s="59"/>
      <c r="GS79" s="59"/>
      <c r="GT79" s="59"/>
      <c r="GU79" s="59"/>
      <c r="GV79" s="59"/>
      <c r="GW79" s="59"/>
      <c r="GX79" s="59"/>
      <c r="GY79" s="59"/>
      <c r="GZ79" s="59"/>
      <c r="HA79" s="59"/>
      <c r="HB79" s="59"/>
      <c r="HC79" s="59"/>
      <c r="HD79" s="59"/>
      <c r="HE79" s="59"/>
      <c r="HF79" s="59"/>
      <c r="HG79" s="59"/>
      <c r="HH79" s="59"/>
      <c r="HI79" s="59"/>
      <c r="HJ79" s="59"/>
      <c r="HK79" s="59"/>
      <c r="HL79" s="59"/>
      <c r="HM79" s="59"/>
      <c r="HN79" s="59"/>
      <c r="HO79" s="59"/>
      <c r="HP79" s="59"/>
      <c r="HQ79" s="59"/>
      <c r="HR79" s="59"/>
      <c r="HS79" s="59"/>
      <c r="HT79" s="59"/>
      <c r="HU79" s="59"/>
      <c r="HV79" s="59"/>
      <c r="HW79" s="59"/>
      <c r="HX79" s="59"/>
      <c r="HY79" s="59"/>
      <c r="HZ79" s="59"/>
      <c r="IA79" s="59"/>
      <c r="IB79" s="59"/>
      <c r="IC79" s="59"/>
      <c r="ID79" s="59"/>
      <c r="IE79" s="59"/>
      <c r="IF79" s="59"/>
      <c r="IG79" s="59"/>
      <c r="IH79" s="59"/>
      <c r="II79" s="59"/>
      <c r="IJ79" s="59"/>
      <c r="IK79" s="59"/>
      <c r="IL79" s="59"/>
      <c r="IM79" s="59"/>
      <c r="IN79" s="59"/>
      <c r="IO79" s="59"/>
      <c r="IP79" s="59"/>
    </row>
    <row r="80" spans="1:250" s="61" customFormat="1" ht="21.75" customHeight="1">
      <c r="A80" s="93"/>
      <c r="B80" s="67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  <c r="BI80" s="59"/>
      <c r="BJ80" s="59"/>
      <c r="BK80" s="59"/>
      <c r="BL80" s="59"/>
      <c r="BM80" s="59"/>
      <c r="BN80" s="59"/>
      <c r="BO80" s="59"/>
      <c r="BP80" s="59"/>
      <c r="BQ80" s="59"/>
      <c r="BR80" s="59"/>
      <c r="BS80" s="59"/>
      <c r="BT80" s="59"/>
      <c r="BU80" s="59"/>
      <c r="BV80" s="59"/>
      <c r="BW80" s="59"/>
      <c r="BX80" s="59"/>
      <c r="BY80" s="59"/>
      <c r="BZ80" s="59"/>
      <c r="CA80" s="59"/>
      <c r="CB80" s="59"/>
      <c r="CC80" s="59"/>
      <c r="CD80" s="59"/>
      <c r="CE80" s="59"/>
      <c r="CF80" s="59"/>
      <c r="CG80" s="59"/>
      <c r="CH80" s="59"/>
      <c r="CI80" s="59"/>
      <c r="CJ80" s="59"/>
      <c r="CK80" s="59"/>
      <c r="CL80" s="59"/>
      <c r="CM80" s="59"/>
      <c r="CN80" s="59"/>
      <c r="CO80" s="59"/>
      <c r="CP80" s="59"/>
      <c r="CQ80" s="59"/>
      <c r="CR80" s="59"/>
      <c r="CS80" s="59"/>
      <c r="CT80" s="59"/>
      <c r="CU80" s="59"/>
      <c r="CV80" s="59"/>
      <c r="CW80" s="59"/>
      <c r="CX80" s="59"/>
      <c r="CY80" s="59"/>
      <c r="CZ80" s="59"/>
      <c r="DA80" s="59"/>
      <c r="DB80" s="59"/>
      <c r="DC80" s="59"/>
      <c r="DD80" s="59"/>
      <c r="DE80" s="59"/>
      <c r="DF80" s="59"/>
      <c r="DG80" s="59"/>
      <c r="DH80" s="59"/>
      <c r="DI80" s="59"/>
      <c r="DJ80" s="59"/>
      <c r="DK80" s="59"/>
      <c r="DL80" s="59"/>
      <c r="DM80" s="59"/>
      <c r="DN80" s="59"/>
      <c r="DO80" s="59"/>
      <c r="DP80" s="59"/>
      <c r="DQ80" s="59"/>
      <c r="DR80" s="59"/>
      <c r="DS80" s="59"/>
      <c r="DT80" s="59"/>
      <c r="DU80" s="59"/>
      <c r="DV80" s="59"/>
      <c r="DW80" s="59"/>
      <c r="DX80" s="59"/>
      <c r="DY80" s="59"/>
      <c r="DZ80" s="59"/>
      <c r="EA80" s="59"/>
      <c r="EB80" s="59"/>
      <c r="EC80" s="59"/>
      <c r="ED80" s="59"/>
      <c r="EE80" s="59"/>
      <c r="EF80" s="59"/>
      <c r="EG80" s="59"/>
      <c r="EH80" s="59"/>
      <c r="EI80" s="59"/>
      <c r="EJ80" s="59"/>
      <c r="EK80" s="59"/>
      <c r="EL80" s="59"/>
      <c r="EM80" s="59"/>
      <c r="EN80" s="59"/>
      <c r="EO80" s="59"/>
      <c r="EP80" s="59"/>
      <c r="EQ80" s="59"/>
      <c r="ER80" s="59"/>
      <c r="ES80" s="59"/>
      <c r="ET80" s="59"/>
      <c r="EU80" s="59"/>
      <c r="EV80" s="59"/>
      <c r="EW80" s="59"/>
      <c r="EX80" s="59"/>
      <c r="EY80" s="59"/>
      <c r="EZ80" s="59"/>
      <c r="FA80" s="59"/>
      <c r="FB80" s="59"/>
      <c r="FC80" s="59"/>
      <c r="FD80" s="59"/>
      <c r="FE80" s="59"/>
      <c r="FF80" s="59"/>
      <c r="FG80" s="59"/>
      <c r="FH80" s="59"/>
      <c r="FI80" s="59"/>
      <c r="FJ80" s="59"/>
      <c r="FK80" s="59"/>
      <c r="FL80" s="59"/>
      <c r="FM80" s="59"/>
      <c r="FN80" s="59"/>
      <c r="FO80" s="59"/>
      <c r="FP80" s="59"/>
      <c r="FQ80" s="59"/>
      <c r="FR80" s="59"/>
      <c r="FS80" s="59"/>
      <c r="FT80" s="59"/>
      <c r="FU80" s="59"/>
      <c r="FV80" s="59"/>
      <c r="FW80" s="59"/>
      <c r="FX80" s="59"/>
      <c r="FY80" s="59"/>
      <c r="FZ80" s="59"/>
      <c r="GA80" s="59"/>
      <c r="GB80" s="59"/>
      <c r="GC80" s="59"/>
      <c r="GD80" s="59"/>
      <c r="GE80" s="59"/>
      <c r="GF80" s="59"/>
      <c r="GG80" s="59"/>
      <c r="GH80" s="59"/>
      <c r="GI80" s="59"/>
      <c r="GJ80" s="59"/>
      <c r="GK80" s="59"/>
      <c r="GL80" s="59"/>
      <c r="GM80" s="59"/>
      <c r="GN80" s="59"/>
      <c r="GO80" s="59"/>
      <c r="GP80" s="59"/>
      <c r="GQ80" s="59"/>
      <c r="GR80" s="59"/>
      <c r="GS80" s="59"/>
      <c r="GT80" s="59"/>
      <c r="GU80" s="59"/>
      <c r="GV80" s="59"/>
      <c r="GW80" s="59"/>
      <c r="GX80" s="59"/>
      <c r="GY80" s="59"/>
      <c r="GZ80" s="59"/>
      <c r="HA80" s="59"/>
      <c r="HB80" s="59"/>
      <c r="HC80" s="59"/>
      <c r="HD80" s="59"/>
      <c r="HE80" s="59"/>
      <c r="HF80" s="59"/>
      <c r="HG80" s="59"/>
      <c r="HH80" s="59"/>
      <c r="HI80" s="59"/>
      <c r="HJ80" s="59"/>
      <c r="HK80" s="59"/>
      <c r="HL80" s="59"/>
      <c r="HM80" s="59"/>
      <c r="HN80" s="59"/>
      <c r="HO80" s="59"/>
      <c r="HP80" s="59"/>
      <c r="HQ80" s="59"/>
      <c r="HR80" s="59"/>
      <c r="HS80" s="59"/>
      <c r="HT80" s="59"/>
      <c r="HU80" s="59"/>
      <c r="HV80" s="59"/>
      <c r="HW80" s="59"/>
      <c r="HX80" s="59"/>
      <c r="HY80" s="59"/>
      <c r="HZ80" s="59"/>
      <c r="IA80" s="59"/>
      <c r="IB80" s="59"/>
      <c r="IC80" s="59"/>
      <c r="ID80" s="59"/>
      <c r="IE80" s="59"/>
      <c r="IF80" s="59"/>
      <c r="IG80" s="59"/>
      <c r="IH80" s="59"/>
      <c r="II80" s="59"/>
      <c r="IJ80" s="59"/>
      <c r="IK80" s="59"/>
      <c r="IL80" s="59"/>
      <c r="IM80" s="59"/>
      <c r="IN80" s="59"/>
      <c r="IO80" s="59"/>
      <c r="IP80" s="59"/>
    </row>
    <row r="81" spans="1:250" s="61" customFormat="1" ht="21.75" customHeight="1">
      <c r="A81" s="68"/>
      <c r="B81" s="67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59"/>
      <c r="AS81" s="59"/>
      <c r="AT81" s="59"/>
      <c r="AU81" s="59"/>
      <c r="AV81" s="59"/>
      <c r="AW81" s="59"/>
      <c r="AX81" s="59"/>
      <c r="AY81" s="59"/>
      <c r="AZ81" s="59"/>
      <c r="BA81" s="59"/>
      <c r="BB81" s="59"/>
      <c r="BC81" s="59"/>
      <c r="BD81" s="59"/>
      <c r="BE81" s="59"/>
      <c r="BF81" s="59"/>
      <c r="BG81" s="59"/>
      <c r="BH81" s="59"/>
      <c r="BI81" s="59"/>
      <c r="BJ81" s="59"/>
      <c r="BK81" s="59"/>
      <c r="BL81" s="59"/>
      <c r="BM81" s="59"/>
      <c r="BN81" s="59"/>
      <c r="BO81" s="59"/>
      <c r="BP81" s="59"/>
      <c r="BQ81" s="59"/>
      <c r="BR81" s="59"/>
      <c r="BS81" s="59"/>
      <c r="BT81" s="59"/>
      <c r="BU81" s="59"/>
      <c r="BV81" s="59"/>
      <c r="BW81" s="59"/>
      <c r="BX81" s="59"/>
      <c r="BY81" s="59"/>
      <c r="BZ81" s="59"/>
      <c r="CA81" s="59"/>
      <c r="CB81" s="59"/>
      <c r="CC81" s="59"/>
      <c r="CD81" s="59"/>
      <c r="CE81" s="59"/>
      <c r="CF81" s="59"/>
      <c r="CG81" s="59"/>
      <c r="CH81" s="59"/>
      <c r="CI81" s="59"/>
      <c r="CJ81" s="59"/>
      <c r="CK81" s="59"/>
      <c r="CL81" s="59"/>
      <c r="CM81" s="59"/>
      <c r="CN81" s="59"/>
      <c r="CO81" s="59"/>
      <c r="CP81" s="59"/>
      <c r="CQ81" s="59"/>
      <c r="CR81" s="59"/>
      <c r="CS81" s="59"/>
      <c r="CT81" s="59"/>
      <c r="CU81" s="59"/>
      <c r="CV81" s="59"/>
      <c r="CW81" s="59"/>
      <c r="CX81" s="59"/>
      <c r="CY81" s="59"/>
      <c r="CZ81" s="59"/>
      <c r="DA81" s="59"/>
      <c r="DB81" s="59"/>
      <c r="DC81" s="59"/>
      <c r="DD81" s="59"/>
      <c r="DE81" s="59"/>
      <c r="DF81" s="59"/>
      <c r="DG81" s="59"/>
      <c r="DH81" s="59"/>
      <c r="DI81" s="59"/>
      <c r="DJ81" s="59"/>
      <c r="DK81" s="59"/>
      <c r="DL81" s="59"/>
      <c r="DM81" s="59"/>
      <c r="DN81" s="59"/>
      <c r="DO81" s="59"/>
      <c r="DP81" s="59"/>
      <c r="DQ81" s="59"/>
      <c r="DR81" s="59"/>
      <c r="DS81" s="59"/>
      <c r="DT81" s="59"/>
      <c r="DU81" s="59"/>
      <c r="DV81" s="59"/>
      <c r="DW81" s="59"/>
      <c r="DX81" s="59"/>
      <c r="DY81" s="59"/>
      <c r="DZ81" s="59"/>
      <c r="EA81" s="59"/>
      <c r="EB81" s="59"/>
      <c r="EC81" s="59"/>
      <c r="ED81" s="59"/>
      <c r="EE81" s="59"/>
      <c r="EF81" s="59"/>
      <c r="EG81" s="59"/>
      <c r="EH81" s="59"/>
      <c r="EI81" s="59"/>
      <c r="EJ81" s="59"/>
      <c r="EK81" s="59"/>
      <c r="EL81" s="59"/>
      <c r="EM81" s="59"/>
      <c r="EN81" s="59"/>
      <c r="EO81" s="59"/>
      <c r="EP81" s="59"/>
      <c r="EQ81" s="59"/>
      <c r="ER81" s="59"/>
      <c r="ES81" s="59"/>
      <c r="ET81" s="59"/>
      <c r="EU81" s="59"/>
      <c r="EV81" s="59"/>
      <c r="EW81" s="59"/>
      <c r="EX81" s="59"/>
      <c r="EY81" s="59"/>
      <c r="EZ81" s="59"/>
      <c r="FA81" s="59"/>
      <c r="FB81" s="59"/>
      <c r="FC81" s="59"/>
      <c r="FD81" s="59"/>
      <c r="FE81" s="59"/>
      <c r="FF81" s="59"/>
      <c r="FG81" s="59"/>
      <c r="FH81" s="59"/>
      <c r="FI81" s="59"/>
      <c r="FJ81" s="59"/>
      <c r="FK81" s="59"/>
      <c r="FL81" s="59"/>
      <c r="FM81" s="59"/>
      <c r="FN81" s="59"/>
      <c r="FO81" s="59"/>
      <c r="FP81" s="59"/>
      <c r="FQ81" s="59"/>
      <c r="FR81" s="59"/>
      <c r="FS81" s="59"/>
      <c r="FT81" s="59"/>
      <c r="FU81" s="59"/>
      <c r="FV81" s="59"/>
      <c r="FW81" s="59"/>
      <c r="FX81" s="59"/>
      <c r="FY81" s="59"/>
      <c r="FZ81" s="59"/>
      <c r="GA81" s="59"/>
      <c r="GB81" s="59"/>
      <c r="GC81" s="59"/>
      <c r="GD81" s="59"/>
      <c r="GE81" s="59"/>
      <c r="GF81" s="59"/>
      <c r="GG81" s="59"/>
      <c r="GH81" s="59"/>
      <c r="GI81" s="59"/>
      <c r="GJ81" s="59"/>
      <c r="GK81" s="59"/>
      <c r="GL81" s="59"/>
      <c r="GM81" s="59"/>
      <c r="GN81" s="59"/>
      <c r="GO81" s="59"/>
      <c r="GP81" s="59"/>
      <c r="GQ81" s="59"/>
      <c r="GR81" s="59"/>
      <c r="GS81" s="59"/>
      <c r="GT81" s="59"/>
      <c r="GU81" s="59"/>
      <c r="GV81" s="59"/>
      <c r="GW81" s="59"/>
      <c r="GX81" s="59"/>
      <c r="GY81" s="59"/>
      <c r="GZ81" s="59"/>
      <c r="HA81" s="59"/>
      <c r="HB81" s="59"/>
      <c r="HC81" s="59"/>
      <c r="HD81" s="59"/>
      <c r="HE81" s="59"/>
      <c r="HF81" s="59"/>
      <c r="HG81" s="59"/>
      <c r="HH81" s="59"/>
      <c r="HI81" s="59"/>
      <c r="HJ81" s="59"/>
      <c r="HK81" s="59"/>
      <c r="HL81" s="59"/>
      <c r="HM81" s="59"/>
      <c r="HN81" s="59"/>
      <c r="HO81" s="59"/>
      <c r="HP81" s="59"/>
      <c r="HQ81" s="59"/>
      <c r="HR81" s="59"/>
      <c r="HS81" s="59"/>
      <c r="HT81" s="59"/>
      <c r="HU81" s="59"/>
      <c r="HV81" s="59"/>
      <c r="HW81" s="59"/>
      <c r="HX81" s="59"/>
      <c r="HY81" s="59"/>
      <c r="HZ81" s="59"/>
      <c r="IA81" s="59"/>
      <c r="IB81" s="59"/>
      <c r="IC81" s="59"/>
      <c r="ID81" s="59"/>
      <c r="IE81" s="59"/>
      <c r="IF81" s="59"/>
      <c r="IG81" s="59"/>
      <c r="IH81" s="59"/>
      <c r="II81" s="59"/>
      <c r="IJ81" s="59"/>
      <c r="IK81" s="59"/>
      <c r="IL81" s="59"/>
      <c r="IM81" s="59"/>
      <c r="IN81" s="59"/>
      <c r="IO81" s="59"/>
      <c r="IP81" s="59"/>
    </row>
    <row r="82" spans="1:250" s="61" customFormat="1" ht="17.25" customHeight="1">
      <c r="A82" s="59"/>
      <c r="B82" s="67" t="s">
        <v>29</v>
      </c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  <c r="AT82" s="59"/>
      <c r="AU82" s="59"/>
      <c r="AV82" s="59"/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  <c r="BH82" s="59"/>
      <c r="BI82" s="59"/>
      <c r="BJ82" s="59"/>
      <c r="BK82" s="59"/>
      <c r="BL82" s="59"/>
      <c r="BM82" s="59"/>
      <c r="BN82" s="59"/>
      <c r="BO82" s="59"/>
      <c r="BP82" s="59"/>
      <c r="BQ82" s="59"/>
      <c r="BR82" s="59"/>
      <c r="BS82" s="59"/>
      <c r="BT82" s="59"/>
      <c r="BU82" s="59"/>
      <c r="BV82" s="59"/>
      <c r="BW82" s="59"/>
      <c r="BX82" s="59"/>
      <c r="BY82" s="59"/>
      <c r="BZ82" s="59"/>
      <c r="CA82" s="59"/>
      <c r="CB82" s="59"/>
      <c r="CC82" s="59"/>
      <c r="CD82" s="59"/>
      <c r="CE82" s="59"/>
      <c r="CF82" s="59"/>
      <c r="CG82" s="59"/>
      <c r="CH82" s="59"/>
      <c r="CI82" s="59"/>
      <c r="CJ82" s="59"/>
      <c r="CK82" s="59"/>
      <c r="CL82" s="59"/>
      <c r="CM82" s="59"/>
      <c r="CN82" s="59"/>
      <c r="CO82" s="59"/>
      <c r="CP82" s="59"/>
      <c r="CQ82" s="59"/>
      <c r="CR82" s="59"/>
      <c r="CS82" s="59"/>
      <c r="CT82" s="59"/>
      <c r="CU82" s="59"/>
      <c r="CV82" s="59"/>
      <c r="CW82" s="59"/>
      <c r="CX82" s="59"/>
      <c r="CY82" s="59"/>
      <c r="CZ82" s="59"/>
      <c r="DA82" s="59"/>
      <c r="DB82" s="59"/>
      <c r="DC82" s="59"/>
      <c r="DD82" s="59"/>
      <c r="DE82" s="59"/>
      <c r="DF82" s="59"/>
      <c r="DG82" s="59"/>
      <c r="DH82" s="59"/>
      <c r="DI82" s="59"/>
      <c r="DJ82" s="59"/>
      <c r="DK82" s="59"/>
      <c r="DL82" s="59"/>
      <c r="DM82" s="59"/>
      <c r="DN82" s="59"/>
      <c r="DO82" s="59"/>
      <c r="DP82" s="59"/>
      <c r="DQ82" s="59"/>
      <c r="DR82" s="59"/>
      <c r="DS82" s="59"/>
      <c r="DT82" s="59"/>
      <c r="DU82" s="59"/>
      <c r="DV82" s="59"/>
      <c r="DW82" s="59"/>
      <c r="DX82" s="59"/>
      <c r="DY82" s="59"/>
      <c r="DZ82" s="59"/>
      <c r="EA82" s="59"/>
      <c r="EB82" s="59"/>
      <c r="EC82" s="59"/>
      <c r="ED82" s="59"/>
      <c r="EE82" s="59"/>
      <c r="EF82" s="59"/>
      <c r="EG82" s="59"/>
      <c r="EH82" s="59"/>
      <c r="EI82" s="59"/>
      <c r="EJ82" s="59"/>
      <c r="EK82" s="59"/>
      <c r="EL82" s="59"/>
      <c r="EM82" s="59"/>
      <c r="EN82" s="59"/>
      <c r="EO82" s="59"/>
      <c r="EP82" s="59"/>
      <c r="EQ82" s="59"/>
      <c r="ER82" s="59"/>
      <c r="ES82" s="59"/>
      <c r="ET82" s="59"/>
      <c r="EU82" s="59"/>
      <c r="EV82" s="59"/>
      <c r="EW82" s="59"/>
      <c r="EX82" s="59"/>
      <c r="EY82" s="59"/>
      <c r="EZ82" s="59"/>
      <c r="FA82" s="59"/>
      <c r="FB82" s="59"/>
      <c r="FC82" s="59"/>
      <c r="FD82" s="59"/>
      <c r="FE82" s="59"/>
      <c r="FF82" s="59"/>
      <c r="FG82" s="59"/>
      <c r="FH82" s="59"/>
      <c r="FI82" s="59"/>
      <c r="FJ82" s="59"/>
      <c r="FK82" s="59"/>
      <c r="FL82" s="59"/>
      <c r="FM82" s="59"/>
      <c r="FN82" s="59"/>
      <c r="FO82" s="59"/>
      <c r="FP82" s="59"/>
      <c r="FQ82" s="59"/>
      <c r="FR82" s="59"/>
      <c r="FS82" s="59"/>
      <c r="FT82" s="59"/>
      <c r="FU82" s="59"/>
      <c r="FV82" s="59"/>
      <c r="FW82" s="59"/>
      <c r="FX82" s="59"/>
      <c r="FY82" s="59"/>
      <c r="FZ82" s="59"/>
      <c r="GA82" s="59"/>
      <c r="GB82" s="59"/>
      <c r="GC82" s="59"/>
      <c r="GD82" s="59"/>
      <c r="GE82" s="59"/>
      <c r="GF82" s="59"/>
      <c r="GG82" s="59"/>
      <c r="GH82" s="59"/>
      <c r="GI82" s="59"/>
      <c r="GJ82" s="59"/>
      <c r="GK82" s="59"/>
      <c r="GL82" s="59"/>
      <c r="GM82" s="59"/>
      <c r="GN82" s="59"/>
      <c r="GO82" s="59"/>
      <c r="GP82" s="59"/>
      <c r="GQ82" s="59"/>
      <c r="GR82" s="59"/>
      <c r="GS82" s="59"/>
      <c r="GT82" s="59"/>
      <c r="GU82" s="59"/>
      <c r="GV82" s="59"/>
      <c r="GW82" s="59"/>
      <c r="GX82" s="59"/>
      <c r="GY82" s="59"/>
      <c r="GZ82" s="59"/>
      <c r="HA82" s="59"/>
      <c r="HB82" s="59"/>
      <c r="HC82" s="59"/>
      <c r="HD82" s="59"/>
      <c r="HE82" s="59"/>
      <c r="HF82" s="59"/>
      <c r="HG82" s="59"/>
      <c r="HH82" s="59"/>
      <c r="HI82" s="59"/>
      <c r="HJ82" s="59"/>
      <c r="HK82" s="59"/>
      <c r="HL82" s="59"/>
      <c r="HM82" s="59"/>
      <c r="HN82" s="59"/>
      <c r="HO82" s="59"/>
      <c r="HP82" s="59"/>
      <c r="HQ82" s="59"/>
      <c r="HR82" s="59"/>
      <c r="HS82" s="59"/>
      <c r="HT82" s="59"/>
      <c r="HU82" s="59"/>
      <c r="HV82" s="59"/>
      <c r="HW82" s="59"/>
      <c r="HX82" s="59"/>
      <c r="HY82" s="59"/>
      <c r="HZ82" s="59"/>
      <c r="IA82" s="59"/>
      <c r="IB82" s="59"/>
      <c r="IC82" s="59"/>
      <c r="ID82" s="59"/>
      <c r="IE82" s="59"/>
      <c r="IF82" s="59"/>
      <c r="IG82" s="59"/>
      <c r="IH82" s="59"/>
      <c r="II82" s="59"/>
      <c r="IJ82" s="59"/>
      <c r="IK82" s="59"/>
      <c r="IL82" s="59"/>
      <c r="IM82" s="59"/>
      <c r="IN82" s="59"/>
      <c r="IO82" s="59"/>
      <c r="IP82" s="59"/>
    </row>
    <row r="83" spans="1:250" s="61" customFormat="1" ht="21.75" customHeight="1">
      <c r="A83" s="93"/>
      <c r="B83" s="67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  <c r="AN83" s="59"/>
      <c r="AO83" s="59"/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  <c r="BH83" s="59"/>
      <c r="BI83" s="59"/>
      <c r="BJ83" s="59"/>
      <c r="BK83" s="59"/>
      <c r="BL83" s="59"/>
      <c r="BM83" s="59"/>
      <c r="BN83" s="59"/>
      <c r="BO83" s="59"/>
      <c r="BP83" s="59"/>
      <c r="BQ83" s="59"/>
      <c r="BR83" s="59"/>
      <c r="BS83" s="59"/>
      <c r="BT83" s="59"/>
      <c r="BU83" s="59"/>
      <c r="BV83" s="59"/>
      <c r="BW83" s="59"/>
      <c r="BX83" s="59"/>
      <c r="BY83" s="59"/>
      <c r="BZ83" s="59"/>
      <c r="CA83" s="59"/>
      <c r="CB83" s="59"/>
      <c r="CC83" s="59"/>
      <c r="CD83" s="59"/>
      <c r="CE83" s="59"/>
      <c r="CF83" s="59"/>
      <c r="CG83" s="59"/>
      <c r="CH83" s="59"/>
      <c r="CI83" s="59"/>
      <c r="CJ83" s="59"/>
      <c r="CK83" s="59"/>
      <c r="CL83" s="59"/>
      <c r="CM83" s="59"/>
      <c r="CN83" s="59"/>
      <c r="CO83" s="59"/>
      <c r="CP83" s="59"/>
      <c r="CQ83" s="59"/>
      <c r="CR83" s="59"/>
      <c r="CS83" s="59"/>
      <c r="CT83" s="59"/>
      <c r="CU83" s="59"/>
      <c r="CV83" s="59"/>
      <c r="CW83" s="59"/>
      <c r="CX83" s="59"/>
      <c r="CY83" s="59"/>
      <c r="CZ83" s="59"/>
      <c r="DA83" s="59"/>
      <c r="DB83" s="59"/>
      <c r="DC83" s="59"/>
      <c r="DD83" s="59"/>
      <c r="DE83" s="59"/>
      <c r="DF83" s="59"/>
      <c r="DG83" s="59"/>
      <c r="DH83" s="59"/>
      <c r="DI83" s="59"/>
      <c r="DJ83" s="59"/>
      <c r="DK83" s="59"/>
      <c r="DL83" s="59"/>
      <c r="DM83" s="59"/>
      <c r="DN83" s="59"/>
      <c r="DO83" s="59"/>
      <c r="DP83" s="59"/>
      <c r="DQ83" s="59"/>
      <c r="DR83" s="59"/>
      <c r="DS83" s="59"/>
      <c r="DT83" s="59"/>
      <c r="DU83" s="59"/>
      <c r="DV83" s="59"/>
      <c r="DW83" s="59"/>
      <c r="DX83" s="59"/>
      <c r="DY83" s="59"/>
      <c r="DZ83" s="59"/>
      <c r="EA83" s="59"/>
      <c r="EB83" s="59"/>
      <c r="EC83" s="59"/>
      <c r="ED83" s="59"/>
      <c r="EE83" s="59"/>
      <c r="EF83" s="59"/>
      <c r="EG83" s="59"/>
      <c r="EH83" s="59"/>
      <c r="EI83" s="59"/>
      <c r="EJ83" s="59"/>
      <c r="EK83" s="59"/>
      <c r="EL83" s="59"/>
      <c r="EM83" s="59"/>
      <c r="EN83" s="59"/>
      <c r="EO83" s="59"/>
      <c r="EP83" s="59"/>
      <c r="EQ83" s="59"/>
      <c r="ER83" s="59"/>
      <c r="ES83" s="59"/>
      <c r="ET83" s="59"/>
      <c r="EU83" s="59"/>
      <c r="EV83" s="59"/>
      <c r="EW83" s="59"/>
      <c r="EX83" s="59"/>
      <c r="EY83" s="59"/>
      <c r="EZ83" s="59"/>
      <c r="FA83" s="59"/>
      <c r="FB83" s="59"/>
      <c r="FC83" s="59"/>
      <c r="FD83" s="59"/>
      <c r="FE83" s="59"/>
      <c r="FF83" s="59"/>
      <c r="FG83" s="59"/>
      <c r="FH83" s="59"/>
      <c r="FI83" s="59"/>
      <c r="FJ83" s="59"/>
      <c r="FK83" s="59"/>
      <c r="FL83" s="59"/>
      <c r="FM83" s="59"/>
      <c r="FN83" s="59"/>
      <c r="FO83" s="59"/>
      <c r="FP83" s="59"/>
      <c r="FQ83" s="59"/>
      <c r="FR83" s="59"/>
      <c r="FS83" s="59"/>
      <c r="FT83" s="59"/>
      <c r="FU83" s="59"/>
      <c r="FV83" s="59"/>
      <c r="FW83" s="59"/>
      <c r="FX83" s="59"/>
      <c r="FY83" s="59"/>
      <c r="FZ83" s="59"/>
      <c r="GA83" s="59"/>
      <c r="GB83" s="59"/>
      <c r="GC83" s="59"/>
      <c r="GD83" s="59"/>
      <c r="GE83" s="59"/>
      <c r="GF83" s="59"/>
      <c r="GG83" s="59"/>
      <c r="GH83" s="59"/>
      <c r="GI83" s="59"/>
      <c r="GJ83" s="59"/>
      <c r="GK83" s="59"/>
      <c r="GL83" s="59"/>
      <c r="GM83" s="59"/>
      <c r="GN83" s="59"/>
      <c r="GO83" s="59"/>
      <c r="GP83" s="59"/>
      <c r="GQ83" s="59"/>
      <c r="GR83" s="59"/>
      <c r="GS83" s="59"/>
      <c r="GT83" s="59"/>
      <c r="GU83" s="59"/>
      <c r="GV83" s="59"/>
      <c r="GW83" s="59"/>
      <c r="GX83" s="59"/>
      <c r="GY83" s="59"/>
      <c r="GZ83" s="59"/>
      <c r="HA83" s="59"/>
      <c r="HB83" s="59"/>
      <c r="HC83" s="59"/>
      <c r="HD83" s="59"/>
      <c r="HE83" s="59"/>
      <c r="HF83" s="59"/>
      <c r="HG83" s="59"/>
      <c r="HH83" s="59"/>
      <c r="HI83" s="59"/>
      <c r="HJ83" s="59"/>
      <c r="HK83" s="59"/>
      <c r="HL83" s="59"/>
      <c r="HM83" s="59"/>
      <c r="HN83" s="59"/>
      <c r="HO83" s="59"/>
      <c r="HP83" s="59"/>
      <c r="HQ83" s="59"/>
      <c r="HR83" s="59"/>
      <c r="HS83" s="59"/>
      <c r="HT83" s="59"/>
      <c r="HU83" s="59"/>
      <c r="HV83" s="59"/>
      <c r="HW83" s="59"/>
      <c r="HX83" s="59"/>
      <c r="HY83" s="59"/>
      <c r="HZ83" s="59"/>
      <c r="IA83" s="59"/>
      <c r="IB83" s="59"/>
      <c r="IC83" s="59"/>
      <c r="ID83" s="59"/>
      <c r="IE83" s="59"/>
      <c r="IF83" s="59"/>
      <c r="IG83" s="59"/>
      <c r="IH83" s="59"/>
      <c r="II83" s="59"/>
      <c r="IJ83" s="59"/>
      <c r="IK83" s="59"/>
      <c r="IL83" s="59"/>
      <c r="IM83" s="59"/>
      <c r="IN83" s="59"/>
      <c r="IO83" s="59"/>
      <c r="IP83" s="59"/>
    </row>
    <row r="95" spans="1:250" s="61" customFormat="1" ht="21.75" customHeight="1">
      <c r="A95" s="59"/>
      <c r="B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  <c r="AA95" s="59"/>
      <c r="AB95" s="59"/>
      <c r="AC95" s="59"/>
      <c r="AD95" s="59"/>
      <c r="AE95" s="59"/>
      <c r="AF95" s="59"/>
      <c r="AG95" s="59"/>
      <c r="AH95" s="59"/>
      <c r="AI95" s="59"/>
      <c r="AJ95" s="59"/>
      <c r="AK95" s="59"/>
      <c r="AL95" s="59"/>
      <c r="AM95" s="59"/>
      <c r="AN95" s="59"/>
      <c r="AO95" s="59"/>
      <c r="AP95" s="59"/>
      <c r="AQ95" s="59"/>
      <c r="AR95" s="59"/>
      <c r="AS95" s="59"/>
      <c r="AT95" s="59"/>
      <c r="AU95" s="59"/>
      <c r="AV95" s="59"/>
      <c r="AW95" s="59"/>
      <c r="AX95" s="59"/>
      <c r="AY95" s="59"/>
      <c r="AZ95" s="59"/>
      <c r="BA95" s="59"/>
      <c r="BB95" s="59"/>
      <c r="BC95" s="59"/>
      <c r="BD95" s="59"/>
      <c r="BE95" s="59"/>
      <c r="BF95" s="59"/>
      <c r="BG95" s="59"/>
      <c r="BH95" s="59"/>
      <c r="BI95" s="59"/>
      <c r="BJ95" s="59"/>
      <c r="BK95" s="59"/>
      <c r="BL95" s="59"/>
      <c r="BM95" s="59"/>
      <c r="BN95" s="59"/>
      <c r="BO95" s="59"/>
      <c r="BP95" s="59"/>
      <c r="BQ95" s="59"/>
      <c r="BR95" s="59"/>
      <c r="BS95" s="59"/>
      <c r="BT95" s="59"/>
      <c r="BU95" s="59"/>
      <c r="BV95" s="59"/>
      <c r="BW95" s="59"/>
      <c r="BX95" s="59"/>
      <c r="BY95" s="59"/>
      <c r="BZ95" s="59"/>
      <c r="CA95" s="59"/>
      <c r="CB95" s="59"/>
      <c r="CC95" s="59"/>
      <c r="CD95" s="59"/>
      <c r="CE95" s="59"/>
      <c r="CF95" s="59"/>
      <c r="CG95" s="59"/>
      <c r="CH95" s="59"/>
      <c r="CI95" s="59"/>
      <c r="CJ95" s="59"/>
      <c r="CK95" s="59"/>
      <c r="CL95" s="59"/>
      <c r="CM95" s="59"/>
      <c r="CN95" s="59"/>
      <c r="CO95" s="59"/>
      <c r="CP95" s="59"/>
      <c r="CQ95" s="59"/>
      <c r="CR95" s="59"/>
      <c r="CS95" s="59"/>
      <c r="CT95" s="59"/>
      <c r="CU95" s="59"/>
      <c r="CV95" s="59"/>
      <c r="CW95" s="59"/>
      <c r="CX95" s="59"/>
      <c r="CY95" s="59"/>
      <c r="CZ95" s="59"/>
      <c r="DA95" s="59"/>
      <c r="DB95" s="59"/>
      <c r="DC95" s="59"/>
      <c r="DD95" s="59"/>
      <c r="DE95" s="59"/>
      <c r="DF95" s="59"/>
      <c r="DG95" s="59"/>
      <c r="DH95" s="59"/>
      <c r="DI95" s="59"/>
      <c r="DJ95" s="59"/>
      <c r="DK95" s="59"/>
      <c r="DL95" s="59"/>
      <c r="DM95" s="59"/>
      <c r="DN95" s="59"/>
      <c r="DO95" s="59"/>
      <c r="DP95" s="59"/>
      <c r="DQ95" s="59"/>
      <c r="DR95" s="59"/>
      <c r="DS95" s="59"/>
      <c r="DT95" s="59"/>
      <c r="DU95" s="59"/>
      <c r="DV95" s="59"/>
      <c r="DW95" s="59"/>
      <c r="DX95" s="59"/>
      <c r="DY95" s="59"/>
      <c r="DZ95" s="59"/>
      <c r="EA95" s="59"/>
      <c r="EB95" s="59"/>
      <c r="EC95" s="59"/>
      <c r="ED95" s="59"/>
      <c r="EE95" s="59"/>
      <c r="EF95" s="59"/>
      <c r="EG95" s="59"/>
      <c r="EH95" s="59"/>
      <c r="EI95" s="59"/>
      <c r="EJ95" s="59"/>
      <c r="EK95" s="59"/>
      <c r="EL95" s="59"/>
      <c r="EM95" s="59"/>
      <c r="EN95" s="59"/>
      <c r="EO95" s="59"/>
      <c r="EP95" s="59"/>
      <c r="EQ95" s="59"/>
      <c r="ER95" s="59"/>
      <c r="ES95" s="59"/>
      <c r="ET95" s="59"/>
      <c r="EU95" s="59"/>
      <c r="EV95" s="59"/>
      <c r="EW95" s="59"/>
      <c r="EX95" s="59"/>
      <c r="EY95" s="59"/>
      <c r="EZ95" s="59"/>
      <c r="FA95" s="59"/>
      <c r="FB95" s="59"/>
      <c r="FC95" s="59"/>
      <c r="FD95" s="59"/>
      <c r="FE95" s="59"/>
      <c r="FF95" s="59"/>
      <c r="FG95" s="59"/>
      <c r="FH95" s="59"/>
      <c r="FI95" s="59"/>
      <c r="FJ95" s="59"/>
      <c r="FK95" s="59"/>
      <c r="FL95" s="59"/>
      <c r="FM95" s="59"/>
      <c r="FN95" s="59"/>
      <c r="FO95" s="59"/>
      <c r="FP95" s="59"/>
      <c r="FQ95" s="59"/>
      <c r="FR95" s="59"/>
      <c r="FS95" s="59"/>
      <c r="FT95" s="59"/>
      <c r="FU95" s="59"/>
      <c r="FV95" s="59"/>
      <c r="FW95" s="59"/>
      <c r="FX95" s="59"/>
      <c r="FY95" s="59"/>
      <c r="FZ95" s="59"/>
      <c r="GA95" s="59"/>
      <c r="GB95" s="59"/>
      <c r="GC95" s="59"/>
      <c r="GD95" s="59"/>
      <c r="GE95" s="59"/>
      <c r="GF95" s="59"/>
      <c r="GG95" s="59"/>
      <c r="GH95" s="59"/>
      <c r="GI95" s="59"/>
      <c r="GJ95" s="59"/>
      <c r="GK95" s="59"/>
      <c r="GL95" s="59"/>
      <c r="GM95" s="59"/>
      <c r="GN95" s="59"/>
      <c r="GO95" s="59"/>
      <c r="GP95" s="59"/>
      <c r="GQ95" s="59"/>
      <c r="GR95" s="59"/>
      <c r="GS95" s="59"/>
      <c r="GT95" s="59"/>
      <c r="GU95" s="59"/>
      <c r="GV95" s="59"/>
      <c r="GW95" s="59"/>
      <c r="GX95" s="59"/>
      <c r="GY95" s="59"/>
      <c r="GZ95" s="59"/>
      <c r="HA95" s="59"/>
      <c r="HB95" s="59"/>
      <c r="HC95" s="59"/>
      <c r="HD95" s="59"/>
      <c r="HE95" s="59"/>
      <c r="HF95" s="59"/>
      <c r="HG95" s="59"/>
      <c r="HH95" s="59"/>
      <c r="HI95" s="59"/>
      <c r="HJ95" s="59"/>
      <c r="HK95" s="59"/>
      <c r="HL95" s="59"/>
      <c r="HM95" s="59"/>
      <c r="HN95" s="59"/>
      <c r="HO95" s="59"/>
      <c r="HP95" s="59"/>
      <c r="HQ95" s="59"/>
      <c r="HR95" s="59"/>
      <c r="HS95" s="59"/>
      <c r="HT95" s="59"/>
      <c r="HU95" s="59"/>
      <c r="HV95" s="59"/>
      <c r="HW95" s="59"/>
      <c r="HX95" s="59"/>
      <c r="HY95" s="59"/>
      <c r="HZ95" s="59"/>
      <c r="IA95" s="59"/>
      <c r="IB95" s="59"/>
      <c r="IC95" s="59"/>
      <c r="ID95" s="59"/>
      <c r="IE95" s="59"/>
      <c r="IF95" s="59"/>
      <c r="IG95" s="59"/>
      <c r="IH95" s="59"/>
      <c r="II95" s="59"/>
      <c r="IJ95" s="59"/>
      <c r="IK95" s="59"/>
      <c r="IL95" s="59"/>
      <c r="IM95" s="59"/>
      <c r="IN95" s="59"/>
      <c r="IO95" s="59"/>
      <c r="IP95" s="59"/>
    </row>
  </sheetData>
  <mergeCells count="4">
    <mergeCell ref="D5:F5"/>
    <mergeCell ref="H5:J5"/>
    <mergeCell ref="D39:F39"/>
    <mergeCell ref="H39:J39"/>
  </mergeCells>
  <printOptions gridLinesSet="0"/>
  <pageMargins left="0.78740157480314965" right="0.19685039370078741" top="0.55118110236220474" bottom="0.39370078740157483" header="0.19685039370078741" footer="0.19685039370078741"/>
  <pageSetup paperSize="9" scale="70" firstPageNumber="8" fitToWidth="0" fitToHeight="2" orientation="portrait" useFirstPageNumber="1" r:id="rId1"/>
  <headerFooter>
    <oddFooter>&amp;R&amp;P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F9C5B-88E3-4E5A-BBC8-8D4281F1338F}">
  <dimension ref="A1:IL97"/>
  <sheetViews>
    <sheetView showGridLines="0" view="pageBreakPreview" zoomScale="80" zoomScaleNormal="100" zoomScaleSheetLayoutView="80" workbookViewId="0">
      <selection activeCell="F16" sqref="F16"/>
    </sheetView>
  </sheetViews>
  <sheetFormatPr defaultColWidth="6.42578125" defaultRowHeight="18.75" customHeight="1"/>
  <cols>
    <col min="1" max="1" width="53.42578125" style="59" customWidth="1"/>
    <col min="2" max="2" width="9.7109375" style="59" customWidth="1"/>
    <col min="3" max="3" width="1.7109375" style="61" customWidth="1"/>
    <col min="4" max="4" width="17.7109375" style="61" customWidth="1"/>
    <col min="5" max="5" width="1.28515625" style="61" customWidth="1"/>
    <col min="6" max="6" width="17.7109375" style="61" customWidth="1"/>
    <col min="7" max="244" width="10.7109375" style="59" customWidth="1"/>
    <col min="245" max="245" width="35.7109375" style="59" customWidth="1"/>
    <col min="246" max="246" width="6.42578125" style="59"/>
    <col min="247" max="247" width="39.28515625" style="59" customWidth="1"/>
    <col min="248" max="248" width="7.5703125" style="59" customWidth="1"/>
    <col min="249" max="249" width="1.7109375" style="59" customWidth="1"/>
    <col min="250" max="250" width="13.7109375" style="59" customWidth="1"/>
    <col min="251" max="251" width="1.28515625" style="59" customWidth="1"/>
    <col min="252" max="252" width="13.7109375" style="59" customWidth="1"/>
    <col min="253" max="253" width="1.28515625" style="59" customWidth="1"/>
    <col min="254" max="254" width="13.7109375" style="59" customWidth="1"/>
    <col min="255" max="255" width="1.28515625" style="59" customWidth="1"/>
    <col min="256" max="256" width="13.7109375" style="59" customWidth="1"/>
    <col min="257" max="257" width="1.28515625" style="59" customWidth="1"/>
    <col min="258" max="258" width="13.7109375" style="59" customWidth="1"/>
    <col min="259" max="259" width="1.28515625" style="59" customWidth="1"/>
    <col min="260" max="260" width="13.7109375" style="59" customWidth="1"/>
    <col min="261" max="500" width="10.7109375" style="59" customWidth="1"/>
    <col min="501" max="501" width="35.7109375" style="59" customWidth="1"/>
    <col min="502" max="502" width="6.42578125" style="59"/>
    <col min="503" max="503" width="39.28515625" style="59" customWidth="1"/>
    <col min="504" max="504" width="7.5703125" style="59" customWidth="1"/>
    <col min="505" max="505" width="1.7109375" style="59" customWidth="1"/>
    <col min="506" max="506" width="13.7109375" style="59" customWidth="1"/>
    <col min="507" max="507" width="1.28515625" style="59" customWidth="1"/>
    <col min="508" max="508" width="13.7109375" style="59" customWidth="1"/>
    <col min="509" max="509" width="1.28515625" style="59" customWidth="1"/>
    <col min="510" max="510" width="13.7109375" style="59" customWidth="1"/>
    <col min="511" max="511" width="1.28515625" style="59" customWidth="1"/>
    <col min="512" max="512" width="13.7109375" style="59" customWidth="1"/>
    <col min="513" max="513" width="1.28515625" style="59" customWidth="1"/>
    <col min="514" max="514" width="13.7109375" style="59" customWidth="1"/>
    <col min="515" max="515" width="1.28515625" style="59" customWidth="1"/>
    <col min="516" max="516" width="13.7109375" style="59" customWidth="1"/>
    <col min="517" max="756" width="10.7109375" style="59" customWidth="1"/>
    <col min="757" max="757" width="35.7109375" style="59" customWidth="1"/>
    <col min="758" max="758" width="6.42578125" style="59"/>
    <col min="759" max="759" width="39.28515625" style="59" customWidth="1"/>
    <col min="760" max="760" width="7.5703125" style="59" customWidth="1"/>
    <col min="761" max="761" width="1.7109375" style="59" customWidth="1"/>
    <col min="762" max="762" width="13.7109375" style="59" customWidth="1"/>
    <col min="763" max="763" width="1.28515625" style="59" customWidth="1"/>
    <col min="764" max="764" width="13.7109375" style="59" customWidth="1"/>
    <col min="765" max="765" width="1.28515625" style="59" customWidth="1"/>
    <col min="766" max="766" width="13.7109375" style="59" customWidth="1"/>
    <col min="767" max="767" width="1.28515625" style="59" customWidth="1"/>
    <col min="768" max="768" width="13.7109375" style="59" customWidth="1"/>
    <col min="769" max="769" width="1.28515625" style="59" customWidth="1"/>
    <col min="770" max="770" width="13.7109375" style="59" customWidth="1"/>
    <col min="771" max="771" width="1.28515625" style="59" customWidth="1"/>
    <col min="772" max="772" width="13.7109375" style="59" customWidth="1"/>
    <col min="773" max="1012" width="10.7109375" style="59" customWidth="1"/>
    <col min="1013" max="1013" width="35.7109375" style="59" customWidth="1"/>
    <col min="1014" max="1014" width="6.42578125" style="59"/>
    <col min="1015" max="1015" width="39.28515625" style="59" customWidth="1"/>
    <col min="1016" max="1016" width="7.5703125" style="59" customWidth="1"/>
    <col min="1017" max="1017" width="1.7109375" style="59" customWidth="1"/>
    <col min="1018" max="1018" width="13.7109375" style="59" customWidth="1"/>
    <col min="1019" max="1019" width="1.28515625" style="59" customWidth="1"/>
    <col min="1020" max="1020" width="13.7109375" style="59" customWidth="1"/>
    <col min="1021" max="1021" width="1.28515625" style="59" customWidth="1"/>
    <col min="1022" max="1022" width="13.7109375" style="59" customWidth="1"/>
    <col min="1023" max="1023" width="1.28515625" style="59" customWidth="1"/>
    <col min="1024" max="1024" width="13.7109375" style="59" customWidth="1"/>
    <col min="1025" max="1025" width="1.28515625" style="59" customWidth="1"/>
    <col min="1026" max="1026" width="13.7109375" style="59" customWidth="1"/>
    <col min="1027" max="1027" width="1.28515625" style="59" customWidth="1"/>
    <col min="1028" max="1028" width="13.7109375" style="59" customWidth="1"/>
    <col min="1029" max="1268" width="10.7109375" style="59" customWidth="1"/>
    <col min="1269" max="1269" width="35.7109375" style="59" customWidth="1"/>
    <col min="1270" max="1270" width="6.42578125" style="59"/>
    <col min="1271" max="1271" width="39.28515625" style="59" customWidth="1"/>
    <col min="1272" max="1272" width="7.5703125" style="59" customWidth="1"/>
    <col min="1273" max="1273" width="1.7109375" style="59" customWidth="1"/>
    <col min="1274" max="1274" width="13.7109375" style="59" customWidth="1"/>
    <col min="1275" max="1275" width="1.28515625" style="59" customWidth="1"/>
    <col min="1276" max="1276" width="13.7109375" style="59" customWidth="1"/>
    <col min="1277" max="1277" width="1.28515625" style="59" customWidth="1"/>
    <col min="1278" max="1278" width="13.7109375" style="59" customWidth="1"/>
    <col min="1279" max="1279" width="1.28515625" style="59" customWidth="1"/>
    <col min="1280" max="1280" width="13.7109375" style="59" customWidth="1"/>
    <col min="1281" max="1281" width="1.28515625" style="59" customWidth="1"/>
    <col min="1282" max="1282" width="13.7109375" style="59" customWidth="1"/>
    <col min="1283" max="1283" width="1.28515625" style="59" customWidth="1"/>
    <col min="1284" max="1284" width="13.7109375" style="59" customWidth="1"/>
    <col min="1285" max="1524" width="10.7109375" style="59" customWidth="1"/>
    <col min="1525" max="1525" width="35.7109375" style="59" customWidth="1"/>
    <col min="1526" max="1526" width="6.42578125" style="59"/>
    <col min="1527" max="1527" width="39.28515625" style="59" customWidth="1"/>
    <col min="1528" max="1528" width="7.5703125" style="59" customWidth="1"/>
    <col min="1529" max="1529" width="1.7109375" style="59" customWidth="1"/>
    <col min="1530" max="1530" width="13.7109375" style="59" customWidth="1"/>
    <col min="1531" max="1531" width="1.28515625" style="59" customWidth="1"/>
    <col min="1532" max="1532" width="13.7109375" style="59" customWidth="1"/>
    <col min="1533" max="1533" width="1.28515625" style="59" customWidth="1"/>
    <col min="1534" max="1534" width="13.7109375" style="59" customWidth="1"/>
    <col min="1535" max="1535" width="1.28515625" style="59" customWidth="1"/>
    <col min="1536" max="1536" width="13.7109375" style="59" customWidth="1"/>
    <col min="1537" max="1537" width="1.28515625" style="59" customWidth="1"/>
    <col min="1538" max="1538" width="13.7109375" style="59" customWidth="1"/>
    <col min="1539" max="1539" width="1.28515625" style="59" customWidth="1"/>
    <col min="1540" max="1540" width="13.7109375" style="59" customWidth="1"/>
    <col min="1541" max="1780" width="10.7109375" style="59" customWidth="1"/>
    <col min="1781" max="1781" width="35.7109375" style="59" customWidth="1"/>
    <col min="1782" max="1782" width="6.42578125" style="59"/>
    <col min="1783" max="1783" width="39.28515625" style="59" customWidth="1"/>
    <col min="1784" max="1784" width="7.5703125" style="59" customWidth="1"/>
    <col min="1785" max="1785" width="1.7109375" style="59" customWidth="1"/>
    <col min="1786" max="1786" width="13.7109375" style="59" customWidth="1"/>
    <col min="1787" max="1787" width="1.28515625" style="59" customWidth="1"/>
    <col min="1788" max="1788" width="13.7109375" style="59" customWidth="1"/>
    <col min="1789" max="1789" width="1.28515625" style="59" customWidth="1"/>
    <col min="1790" max="1790" width="13.7109375" style="59" customWidth="1"/>
    <col min="1791" max="1791" width="1.28515625" style="59" customWidth="1"/>
    <col min="1792" max="1792" width="13.7109375" style="59" customWidth="1"/>
    <col min="1793" max="1793" width="1.28515625" style="59" customWidth="1"/>
    <col min="1794" max="1794" width="13.7109375" style="59" customWidth="1"/>
    <col min="1795" max="1795" width="1.28515625" style="59" customWidth="1"/>
    <col min="1796" max="1796" width="13.7109375" style="59" customWidth="1"/>
    <col min="1797" max="2036" width="10.7109375" style="59" customWidth="1"/>
    <col min="2037" max="2037" width="35.7109375" style="59" customWidth="1"/>
    <col min="2038" max="2038" width="6.42578125" style="59"/>
    <col min="2039" max="2039" width="39.28515625" style="59" customWidth="1"/>
    <col min="2040" max="2040" width="7.5703125" style="59" customWidth="1"/>
    <col min="2041" max="2041" width="1.7109375" style="59" customWidth="1"/>
    <col min="2042" max="2042" width="13.7109375" style="59" customWidth="1"/>
    <col min="2043" max="2043" width="1.28515625" style="59" customWidth="1"/>
    <col min="2044" max="2044" width="13.7109375" style="59" customWidth="1"/>
    <col min="2045" max="2045" width="1.28515625" style="59" customWidth="1"/>
    <col min="2046" max="2046" width="13.7109375" style="59" customWidth="1"/>
    <col min="2047" max="2047" width="1.28515625" style="59" customWidth="1"/>
    <col min="2048" max="2048" width="13.7109375" style="59" customWidth="1"/>
    <col min="2049" max="2049" width="1.28515625" style="59" customWidth="1"/>
    <col min="2050" max="2050" width="13.7109375" style="59" customWidth="1"/>
    <col min="2051" max="2051" width="1.28515625" style="59" customWidth="1"/>
    <col min="2052" max="2052" width="13.7109375" style="59" customWidth="1"/>
    <col min="2053" max="2292" width="10.7109375" style="59" customWidth="1"/>
    <col min="2293" max="2293" width="35.7109375" style="59" customWidth="1"/>
    <col min="2294" max="2294" width="6.42578125" style="59"/>
    <col min="2295" max="2295" width="39.28515625" style="59" customWidth="1"/>
    <col min="2296" max="2296" width="7.5703125" style="59" customWidth="1"/>
    <col min="2297" max="2297" width="1.7109375" style="59" customWidth="1"/>
    <col min="2298" max="2298" width="13.7109375" style="59" customWidth="1"/>
    <col min="2299" max="2299" width="1.28515625" style="59" customWidth="1"/>
    <col min="2300" max="2300" width="13.7109375" style="59" customWidth="1"/>
    <col min="2301" max="2301" width="1.28515625" style="59" customWidth="1"/>
    <col min="2302" max="2302" width="13.7109375" style="59" customWidth="1"/>
    <col min="2303" max="2303" width="1.28515625" style="59" customWidth="1"/>
    <col min="2304" max="2304" width="13.7109375" style="59" customWidth="1"/>
    <col min="2305" max="2305" width="1.28515625" style="59" customWidth="1"/>
    <col min="2306" max="2306" width="13.7109375" style="59" customWidth="1"/>
    <col min="2307" max="2307" width="1.28515625" style="59" customWidth="1"/>
    <col min="2308" max="2308" width="13.7109375" style="59" customWidth="1"/>
    <col min="2309" max="2548" width="10.7109375" style="59" customWidth="1"/>
    <col min="2549" max="2549" width="35.7109375" style="59" customWidth="1"/>
    <col min="2550" max="2550" width="6.42578125" style="59"/>
    <col min="2551" max="2551" width="39.28515625" style="59" customWidth="1"/>
    <col min="2552" max="2552" width="7.5703125" style="59" customWidth="1"/>
    <col min="2553" max="2553" width="1.7109375" style="59" customWidth="1"/>
    <col min="2554" max="2554" width="13.7109375" style="59" customWidth="1"/>
    <col min="2555" max="2555" width="1.28515625" style="59" customWidth="1"/>
    <col min="2556" max="2556" width="13.7109375" style="59" customWidth="1"/>
    <col min="2557" max="2557" width="1.28515625" style="59" customWidth="1"/>
    <col min="2558" max="2558" width="13.7109375" style="59" customWidth="1"/>
    <col min="2559" max="2559" width="1.28515625" style="59" customWidth="1"/>
    <col min="2560" max="2560" width="13.7109375" style="59" customWidth="1"/>
    <col min="2561" max="2561" width="1.28515625" style="59" customWidth="1"/>
    <col min="2562" max="2562" width="13.7109375" style="59" customWidth="1"/>
    <col min="2563" max="2563" width="1.28515625" style="59" customWidth="1"/>
    <col min="2564" max="2564" width="13.7109375" style="59" customWidth="1"/>
    <col min="2565" max="2804" width="10.7109375" style="59" customWidth="1"/>
    <col min="2805" max="2805" width="35.7109375" style="59" customWidth="1"/>
    <col min="2806" max="2806" width="6.42578125" style="59"/>
    <col min="2807" max="2807" width="39.28515625" style="59" customWidth="1"/>
    <col min="2808" max="2808" width="7.5703125" style="59" customWidth="1"/>
    <col min="2809" max="2809" width="1.7109375" style="59" customWidth="1"/>
    <col min="2810" max="2810" width="13.7109375" style="59" customWidth="1"/>
    <col min="2811" max="2811" width="1.28515625" style="59" customWidth="1"/>
    <col min="2812" max="2812" width="13.7109375" style="59" customWidth="1"/>
    <col min="2813" max="2813" width="1.28515625" style="59" customWidth="1"/>
    <col min="2814" max="2814" width="13.7109375" style="59" customWidth="1"/>
    <col min="2815" max="2815" width="1.28515625" style="59" customWidth="1"/>
    <col min="2816" max="2816" width="13.7109375" style="59" customWidth="1"/>
    <col min="2817" max="2817" width="1.28515625" style="59" customWidth="1"/>
    <col min="2818" max="2818" width="13.7109375" style="59" customWidth="1"/>
    <col min="2819" max="2819" width="1.28515625" style="59" customWidth="1"/>
    <col min="2820" max="2820" width="13.7109375" style="59" customWidth="1"/>
    <col min="2821" max="3060" width="10.7109375" style="59" customWidth="1"/>
    <col min="3061" max="3061" width="35.7109375" style="59" customWidth="1"/>
    <col min="3062" max="3062" width="6.42578125" style="59"/>
    <col min="3063" max="3063" width="39.28515625" style="59" customWidth="1"/>
    <col min="3064" max="3064" width="7.5703125" style="59" customWidth="1"/>
    <col min="3065" max="3065" width="1.7109375" style="59" customWidth="1"/>
    <col min="3066" max="3066" width="13.7109375" style="59" customWidth="1"/>
    <col min="3067" max="3067" width="1.28515625" style="59" customWidth="1"/>
    <col min="3068" max="3068" width="13.7109375" style="59" customWidth="1"/>
    <col min="3069" max="3069" width="1.28515625" style="59" customWidth="1"/>
    <col min="3070" max="3070" width="13.7109375" style="59" customWidth="1"/>
    <col min="3071" max="3071" width="1.28515625" style="59" customWidth="1"/>
    <col min="3072" max="3072" width="13.7109375" style="59" customWidth="1"/>
    <col min="3073" max="3073" width="1.28515625" style="59" customWidth="1"/>
    <col min="3074" max="3074" width="13.7109375" style="59" customWidth="1"/>
    <col min="3075" max="3075" width="1.28515625" style="59" customWidth="1"/>
    <col min="3076" max="3076" width="13.7109375" style="59" customWidth="1"/>
    <col min="3077" max="3316" width="10.7109375" style="59" customWidth="1"/>
    <col min="3317" max="3317" width="35.7109375" style="59" customWidth="1"/>
    <col min="3318" max="3318" width="6.42578125" style="59"/>
    <col min="3319" max="3319" width="39.28515625" style="59" customWidth="1"/>
    <col min="3320" max="3320" width="7.5703125" style="59" customWidth="1"/>
    <col min="3321" max="3321" width="1.7109375" style="59" customWidth="1"/>
    <col min="3322" max="3322" width="13.7109375" style="59" customWidth="1"/>
    <col min="3323" max="3323" width="1.28515625" style="59" customWidth="1"/>
    <col min="3324" max="3324" width="13.7109375" style="59" customWidth="1"/>
    <col min="3325" max="3325" width="1.28515625" style="59" customWidth="1"/>
    <col min="3326" max="3326" width="13.7109375" style="59" customWidth="1"/>
    <col min="3327" max="3327" width="1.28515625" style="59" customWidth="1"/>
    <col min="3328" max="3328" width="13.7109375" style="59" customWidth="1"/>
    <col min="3329" max="3329" width="1.28515625" style="59" customWidth="1"/>
    <col min="3330" max="3330" width="13.7109375" style="59" customWidth="1"/>
    <col min="3331" max="3331" width="1.28515625" style="59" customWidth="1"/>
    <col min="3332" max="3332" width="13.7109375" style="59" customWidth="1"/>
    <col min="3333" max="3572" width="10.7109375" style="59" customWidth="1"/>
    <col min="3573" max="3573" width="35.7109375" style="59" customWidth="1"/>
    <col min="3574" max="3574" width="6.42578125" style="59"/>
    <col min="3575" max="3575" width="39.28515625" style="59" customWidth="1"/>
    <col min="3576" max="3576" width="7.5703125" style="59" customWidth="1"/>
    <col min="3577" max="3577" width="1.7109375" style="59" customWidth="1"/>
    <col min="3578" max="3578" width="13.7109375" style="59" customWidth="1"/>
    <col min="3579" max="3579" width="1.28515625" style="59" customWidth="1"/>
    <col min="3580" max="3580" width="13.7109375" style="59" customWidth="1"/>
    <col min="3581" max="3581" width="1.28515625" style="59" customWidth="1"/>
    <col min="3582" max="3582" width="13.7109375" style="59" customWidth="1"/>
    <col min="3583" max="3583" width="1.28515625" style="59" customWidth="1"/>
    <col min="3584" max="3584" width="13.7109375" style="59" customWidth="1"/>
    <col min="3585" max="3585" width="1.28515625" style="59" customWidth="1"/>
    <col min="3586" max="3586" width="13.7109375" style="59" customWidth="1"/>
    <col min="3587" max="3587" width="1.28515625" style="59" customWidth="1"/>
    <col min="3588" max="3588" width="13.7109375" style="59" customWidth="1"/>
    <col min="3589" max="3828" width="10.7109375" style="59" customWidth="1"/>
    <col min="3829" max="3829" width="35.7109375" style="59" customWidth="1"/>
    <col min="3830" max="3830" width="6.42578125" style="59"/>
    <col min="3831" max="3831" width="39.28515625" style="59" customWidth="1"/>
    <col min="3832" max="3832" width="7.5703125" style="59" customWidth="1"/>
    <col min="3833" max="3833" width="1.7109375" style="59" customWidth="1"/>
    <col min="3834" max="3834" width="13.7109375" style="59" customWidth="1"/>
    <col min="3835" max="3835" width="1.28515625" style="59" customWidth="1"/>
    <col min="3836" max="3836" width="13.7109375" style="59" customWidth="1"/>
    <col min="3837" max="3837" width="1.28515625" style="59" customWidth="1"/>
    <col min="3838" max="3838" width="13.7109375" style="59" customWidth="1"/>
    <col min="3839" max="3839" width="1.28515625" style="59" customWidth="1"/>
    <col min="3840" max="3840" width="13.7109375" style="59" customWidth="1"/>
    <col min="3841" max="3841" width="1.28515625" style="59" customWidth="1"/>
    <col min="3842" max="3842" width="13.7109375" style="59" customWidth="1"/>
    <col min="3843" max="3843" width="1.28515625" style="59" customWidth="1"/>
    <col min="3844" max="3844" width="13.7109375" style="59" customWidth="1"/>
    <col min="3845" max="4084" width="10.7109375" style="59" customWidth="1"/>
    <col min="4085" max="4085" width="35.7109375" style="59" customWidth="1"/>
    <col min="4086" max="4086" width="6.42578125" style="59"/>
    <col min="4087" max="4087" width="39.28515625" style="59" customWidth="1"/>
    <col min="4088" max="4088" width="7.5703125" style="59" customWidth="1"/>
    <col min="4089" max="4089" width="1.7109375" style="59" customWidth="1"/>
    <col min="4090" max="4090" width="13.7109375" style="59" customWidth="1"/>
    <col min="4091" max="4091" width="1.28515625" style="59" customWidth="1"/>
    <col min="4092" max="4092" width="13.7109375" style="59" customWidth="1"/>
    <col min="4093" max="4093" width="1.28515625" style="59" customWidth="1"/>
    <col min="4094" max="4094" width="13.7109375" style="59" customWidth="1"/>
    <col min="4095" max="4095" width="1.28515625" style="59" customWidth="1"/>
    <col min="4096" max="4096" width="13.7109375" style="59" customWidth="1"/>
    <col min="4097" max="4097" width="1.28515625" style="59" customWidth="1"/>
    <col min="4098" max="4098" width="13.7109375" style="59" customWidth="1"/>
    <col min="4099" max="4099" width="1.28515625" style="59" customWidth="1"/>
    <col min="4100" max="4100" width="13.7109375" style="59" customWidth="1"/>
    <col min="4101" max="4340" width="10.7109375" style="59" customWidth="1"/>
    <col min="4341" max="4341" width="35.7109375" style="59" customWidth="1"/>
    <col min="4342" max="4342" width="6.42578125" style="59"/>
    <col min="4343" max="4343" width="39.28515625" style="59" customWidth="1"/>
    <col min="4344" max="4344" width="7.5703125" style="59" customWidth="1"/>
    <col min="4345" max="4345" width="1.7109375" style="59" customWidth="1"/>
    <col min="4346" max="4346" width="13.7109375" style="59" customWidth="1"/>
    <col min="4347" max="4347" width="1.28515625" style="59" customWidth="1"/>
    <col min="4348" max="4348" width="13.7109375" style="59" customWidth="1"/>
    <col min="4349" max="4349" width="1.28515625" style="59" customWidth="1"/>
    <col min="4350" max="4350" width="13.7109375" style="59" customWidth="1"/>
    <col min="4351" max="4351" width="1.28515625" style="59" customWidth="1"/>
    <col min="4352" max="4352" width="13.7109375" style="59" customWidth="1"/>
    <col min="4353" max="4353" width="1.28515625" style="59" customWidth="1"/>
    <col min="4354" max="4354" width="13.7109375" style="59" customWidth="1"/>
    <col min="4355" max="4355" width="1.28515625" style="59" customWidth="1"/>
    <col min="4356" max="4356" width="13.7109375" style="59" customWidth="1"/>
    <col min="4357" max="4596" width="10.7109375" style="59" customWidth="1"/>
    <col min="4597" max="4597" width="35.7109375" style="59" customWidth="1"/>
    <col min="4598" max="4598" width="6.42578125" style="59"/>
    <col min="4599" max="4599" width="39.28515625" style="59" customWidth="1"/>
    <col min="4600" max="4600" width="7.5703125" style="59" customWidth="1"/>
    <col min="4601" max="4601" width="1.7109375" style="59" customWidth="1"/>
    <col min="4602" max="4602" width="13.7109375" style="59" customWidth="1"/>
    <col min="4603" max="4603" width="1.28515625" style="59" customWidth="1"/>
    <col min="4604" max="4604" width="13.7109375" style="59" customWidth="1"/>
    <col min="4605" max="4605" width="1.28515625" style="59" customWidth="1"/>
    <col min="4606" max="4606" width="13.7109375" style="59" customWidth="1"/>
    <col min="4607" max="4607" width="1.28515625" style="59" customWidth="1"/>
    <col min="4608" max="4608" width="13.7109375" style="59" customWidth="1"/>
    <col min="4609" max="4609" width="1.28515625" style="59" customWidth="1"/>
    <col min="4610" max="4610" width="13.7109375" style="59" customWidth="1"/>
    <col min="4611" max="4611" width="1.28515625" style="59" customWidth="1"/>
    <col min="4612" max="4612" width="13.7109375" style="59" customWidth="1"/>
    <col min="4613" max="4852" width="10.7109375" style="59" customWidth="1"/>
    <col min="4853" max="4853" width="35.7109375" style="59" customWidth="1"/>
    <col min="4854" max="4854" width="6.42578125" style="59"/>
    <col min="4855" max="4855" width="39.28515625" style="59" customWidth="1"/>
    <col min="4856" max="4856" width="7.5703125" style="59" customWidth="1"/>
    <col min="4857" max="4857" width="1.7109375" style="59" customWidth="1"/>
    <col min="4858" max="4858" width="13.7109375" style="59" customWidth="1"/>
    <col min="4859" max="4859" width="1.28515625" style="59" customWidth="1"/>
    <col min="4860" max="4860" width="13.7109375" style="59" customWidth="1"/>
    <col min="4861" max="4861" width="1.28515625" style="59" customWidth="1"/>
    <col min="4862" max="4862" width="13.7109375" style="59" customWidth="1"/>
    <col min="4863" max="4863" width="1.28515625" style="59" customWidth="1"/>
    <col min="4864" max="4864" width="13.7109375" style="59" customWidth="1"/>
    <col min="4865" max="4865" width="1.28515625" style="59" customWidth="1"/>
    <col min="4866" max="4866" width="13.7109375" style="59" customWidth="1"/>
    <col min="4867" max="4867" width="1.28515625" style="59" customWidth="1"/>
    <col min="4868" max="4868" width="13.7109375" style="59" customWidth="1"/>
    <col min="4869" max="5108" width="10.7109375" style="59" customWidth="1"/>
    <col min="5109" max="5109" width="35.7109375" style="59" customWidth="1"/>
    <col min="5110" max="5110" width="6.42578125" style="59"/>
    <col min="5111" max="5111" width="39.28515625" style="59" customWidth="1"/>
    <col min="5112" max="5112" width="7.5703125" style="59" customWidth="1"/>
    <col min="5113" max="5113" width="1.7109375" style="59" customWidth="1"/>
    <col min="5114" max="5114" width="13.7109375" style="59" customWidth="1"/>
    <col min="5115" max="5115" width="1.28515625" style="59" customWidth="1"/>
    <col min="5116" max="5116" width="13.7109375" style="59" customWidth="1"/>
    <col min="5117" max="5117" width="1.28515625" style="59" customWidth="1"/>
    <col min="5118" max="5118" width="13.7109375" style="59" customWidth="1"/>
    <col min="5119" max="5119" width="1.28515625" style="59" customWidth="1"/>
    <col min="5120" max="5120" width="13.7109375" style="59" customWidth="1"/>
    <col min="5121" max="5121" width="1.28515625" style="59" customWidth="1"/>
    <col min="5122" max="5122" width="13.7109375" style="59" customWidth="1"/>
    <col min="5123" max="5123" width="1.28515625" style="59" customWidth="1"/>
    <col min="5124" max="5124" width="13.7109375" style="59" customWidth="1"/>
    <col min="5125" max="5364" width="10.7109375" style="59" customWidth="1"/>
    <col min="5365" max="5365" width="35.7109375" style="59" customWidth="1"/>
    <col min="5366" max="5366" width="6.42578125" style="59"/>
    <col min="5367" max="5367" width="39.28515625" style="59" customWidth="1"/>
    <col min="5368" max="5368" width="7.5703125" style="59" customWidth="1"/>
    <col min="5369" max="5369" width="1.7109375" style="59" customWidth="1"/>
    <col min="5370" max="5370" width="13.7109375" style="59" customWidth="1"/>
    <col min="5371" max="5371" width="1.28515625" style="59" customWidth="1"/>
    <col min="5372" max="5372" width="13.7109375" style="59" customWidth="1"/>
    <col min="5373" max="5373" width="1.28515625" style="59" customWidth="1"/>
    <col min="5374" max="5374" width="13.7109375" style="59" customWidth="1"/>
    <col min="5375" max="5375" width="1.28515625" style="59" customWidth="1"/>
    <col min="5376" max="5376" width="13.7109375" style="59" customWidth="1"/>
    <col min="5377" max="5377" width="1.28515625" style="59" customWidth="1"/>
    <col min="5378" max="5378" width="13.7109375" style="59" customWidth="1"/>
    <col min="5379" max="5379" width="1.28515625" style="59" customWidth="1"/>
    <col min="5380" max="5380" width="13.7109375" style="59" customWidth="1"/>
    <col min="5381" max="5620" width="10.7109375" style="59" customWidth="1"/>
    <col min="5621" max="5621" width="35.7109375" style="59" customWidth="1"/>
    <col min="5622" max="5622" width="6.42578125" style="59"/>
    <col min="5623" max="5623" width="39.28515625" style="59" customWidth="1"/>
    <col min="5624" max="5624" width="7.5703125" style="59" customWidth="1"/>
    <col min="5625" max="5625" width="1.7109375" style="59" customWidth="1"/>
    <col min="5626" max="5626" width="13.7109375" style="59" customWidth="1"/>
    <col min="5627" max="5627" width="1.28515625" style="59" customWidth="1"/>
    <col min="5628" max="5628" width="13.7109375" style="59" customWidth="1"/>
    <col min="5629" max="5629" width="1.28515625" style="59" customWidth="1"/>
    <col min="5630" max="5630" width="13.7109375" style="59" customWidth="1"/>
    <col min="5631" max="5631" width="1.28515625" style="59" customWidth="1"/>
    <col min="5632" max="5632" width="13.7109375" style="59" customWidth="1"/>
    <col min="5633" max="5633" width="1.28515625" style="59" customWidth="1"/>
    <col min="5634" max="5634" width="13.7109375" style="59" customWidth="1"/>
    <col min="5635" max="5635" width="1.28515625" style="59" customWidth="1"/>
    <col min="5636" max="5636" width="13.7109375" style="59" customWidth="1"/>
    <col min="5637" max="5876" width="10.7109375" style="59" customWidth="1"/>
    <col min="5877" max="5877" width="35.7109375" style="59" customWidth="1"/>
    <col min="5878" max="5878" width="6.42578125" style="59"/>
    <col min="5879" max="5879" width="39.28515625" style="59" customWidth="1"/>
    <col min="5880" max="5880" width="7.5703125" style="59" customWidth="1"/>
    <col min="5881" max="5881" width="1.7109375" style="59" customWidth="1"/>
    <col min="5882" max="5882" width="13.7109375" style="59" customWidth="1"/>
    <col min="5883" max="5883" width="1.28515625" style="59" customWidth="1"/>
    <col min="5884" max="5884" width="13.7109375" style="59" customWidth="1"/>
    <col min="5885" max="5885" width="1.28515625" style="59" customWidth="1"/>
    <col min="5886" max="5886" width="13.7109375" style="59" customWidth="1"/>
    <col min="5887" max="5887" width="1.28515625" style="59" customWidth="1"/>
    <col min="5888" max="5888" width="13.7109375" style="59" customWidth="1"/>
    <col min="5889" max="5889" width="1.28515625" style="59" customWidth="1"/>
    <col min="5890" max="5890" width="13.7109375" style="59" customWidth="1"/>
    <col min="5891" max="5891" width="1.28515625" style="59" customWidth="1"/>
    <col min="5892" max="5892" width="13.7109375" style="59" customWidth="1"/>
    <col min="5893" max="6132" width="10.7109375" style="59" customWidth="1"/>
    <col min="6133" max="6133" width="35.7109375" style="59" customWidth="1"/>
    <col min="6134" max="6134" width="6.42578125" style="59"/>
    <col min="6135" max="6135" width="39.28515625" style="59" customWidth="1"/>
    <col min="6136" max="6136" width="7.5703125" style="59" customWidth="1"/>
    <col min="6137" max="6137" width="1.7109375" style="59" customWidth="1"/>
    <col min="6138" max="6138" width="13.7109375" style="59" customWidth="1"/>
    <col min="6139" max="6139" width="1.28515625" style="59" customWidth="1"/>
    <col min="6140" max="6140" width="13.7109375" style="59" customWidth="1"/>
    <col min="6141" max="6141" width="1.28515625" style="59" customWidth="1"/>
    <col min="6142" max="6142" width="13.7109375" style="59" customWidth="1"/>
    <col min="6143" max="6143" width="1.28515625" style="59" customWidth="1"/>
    <col min="6144" max="6144" width="13.7109375" style="59" customWidth="1"/>
    <col min="6145" max="6145" width="1.28515625" style="59" customWidth="1"/>
    <col min="6146" max="6146" width="13.7109375" style="59" customWidth="1"/>
    <col min="6147" max="6147" width="1.28515625" style="59" customWidth="1"/>
    <col min="6148" max="6148" width="13.7109375" style="59" customWidth="1"/>
    <col min="6149" max="6388" width="10.7109375" style="59" customWidth="1"/>
    <col min="6389" max="6389" width="35.7109375" style="59" customWidth="1"/>
    <col min="6390" max="6390" width="6.42578125" style="59"/>
    <col min="6391" max="6391" width="39.28515625" style="59" customWidth="1"/>
    <col min="6392" max="6392" width="7.5703125" style="59" customWidth="1"/>
    <col min="6393" max="6393" width="1.7109375" style="59" customWidth="1"/>
    <col min="6394" max="6394" width="13.7109375" style="59" customWidth="1"/>
    <col min="6395" max="6395" width="1.28515625" style="59" customWidth="1"/>
    <col min="6396" max="6396" width="13.7109375" style="59" customWidth="1"/>
    <col min="6397" max="6397" width="1.28515625" style="59" customWidth="1"/>
    <col min="6398" max="6398" width="13.7109375" style="59" customWidth="1"/>
    <col min="6399" max="6399" width="1.28515625" style="59" customWidth="1"/>
    <col min="6400" max="6400" width="13.7109375" style="59" customWidth="1"/>
    <col min="6401" max="6401" width="1.28515625" style="59" customWidth="1"/>
    <col min="6402" max="6402" width="13.7109375" style="59" customWidth="1"/>
    <col min="6403" max="6403" width="1.28515625" style="59" customWidth="1"/>
    <col min="6404" max="6404" width="13.7109375" style="59" customWidth="1"/>
    <col min="6405" max="6644" width="10.7109375" style="59" customWidth="1"/>
    <col min="6645" max="6645" width="35.7109375" style="59" customWidth="1"/>
    <col min="6646" max="6646" width="6.42578125" style="59"/>
    <col min="6647" max="6647" width="39.28515625" style="59" customWidth="1"/>
    <col min="6648" max="6648" width="7.5703125" style="59" customWidth="1"/>
    <col min="6649" max="6649" width="1.7109375" style="59" customWidth="1"/>
    <col min="6650" max="6650" width="13.7109375" style="59" customWidth="1"/>
    <col min="6651" max="6651" width="1.28515625" style="59" customWidth="1"/>
    <col min="6652" max="6652" width="13.7109375" style="59" customWidth="1"/>
    <col min="6653" max="6653" width="1.28515625" style="59" customWidth="1"/>
    <col min="6654" max="6654" width="13.7109375" style="59" customWidth="1"/>
    <col min="6655" max="6655" width="1.28515625" style="59" customWidth="1"/>
    <col min="6656" max="6656" width="13.7109375" style="59" customWidth="1"/>
    <col min="6657" max="6657" width="1.28515625" style="59" customWidth="1"/>
    <col min="6658" max="6658" width="13.7109375" style="59" customWidth="1"/>
    <col min="6659" max="6659" width="1.28515625" style="59" customWidth="1"/>
    <col min="6660" max="6660" width="13.7109375" style="59" customWidth="1"/>
    <col min="6661" max="6900" width="10.7109375" style="59" customWidth="1"/>
    <col min="6901" max="6901" width="35.7109375" style="59" customWidth="1"/>
    <col min="6902" max="6902" width="6.42578125" style="59"/>
    <col min="6903" max="6903" width="39.28515625" style="59" customWidth="1"/>
    <col min="6904" max="6904" width="7.5703125" style="59" customWidth="1"/>
    <col min="6905" max="6905" width="1.7109375" style="59" customWidth="1"/>
    <col min="6906" max="6906" width="13.7109375" style="59" customWidth="1"/>
    <col min="6907" max="6907" width="1.28515625" style="59" customWidth="1"/>
    <col min="6908" max="6908" width="13.7109375" style="59" customWidth="1"/>
    <col min="6909" max="6909" width="1.28515625" style="59" customWidth="1"/>
    <col min="6910" max="6910" width="13.7109375" style="59" customWidth="1"/>
    <col min="6911" max="6911" width="1.28515625" style="59" customWidth="1"/>
    <col min="6912" max="6912" width="13.7109375" style="59" customWidth="1"/>
    <col min="6913" max="6913" width="1.28515625" style="59" customWidth="1"/>
    <col min="6914" max="6914" width="13.7109375" style="59" customWidth="1"/>
    <col min="6915" max="6915" width="1.28515625" style="59" customWidth="1"/>
    <col min="6916" max="6916" width="13.7109375" style="59" customWidth="1"/>
    <col min="6917" max="7156" width="10.7109375" style="59" customWidth="1"/>
    <col min="7157" max="7157" width="35.7109375" style="59" customWidth="1"/>
    <col min="7158" max="7158" width="6.42578125" style="59"/>
    <col min="7159" max="7159" width="39.28515625" style="59" customWidth="1"/>
    <col min="7160" max="7160" width="7.5703125" style="59" customWidth="1"/>
    <col min="7161" max="7161" width="1.7109375" style="59" customWidth="1"/>
    <col min="7162" max="7162" width="13.7109375" style="59" customWidth="1"/>
    <col min="7163" max="7163" width="1.28515625" style="59" customWidth="1"/>
    <col min="7164" max="7164" width="13.7109375" style="59" customWidth="1"/>
    <col min="7165" max="7165" width="1.28515625" style="59" customWidth="1"/>
    <col min="7166" max="7166" width="13.7109375" style="59" customWidth="1"/>
    <col min="7167" max="7167" width="1.28515625" style="59" customWidth="1"/>
    <col min="7168" max="7168" width="13.7109375" style="59" customWidth="1"/>
    <col min="7169" max="7169" width="1.28515625" style="59" customWidth="1"/>
    <col min="7170" max="7170" width="13.7109375" style="59" customWidth="1"/>
    <col min="7171" max="7171" width="1.28515625" style="59" customWidth="1"/>
    <col min="7172" max="7172" width="13.7109375" style="59" customWidth="1"/>
    <col min="7173" max="7412" width="10.7109375" style="59" customWidth="1"/>
    <col min="7413" max="7413" width="35.7109375" style="59" customWidth="1"/>
    <col min="7414" max="7414" width="6.42578125" style="59"/>
    <col min="7415" max="7415" width="39.28515625" style="59" customWidth="1"/>
    <col min="7416" max="7416" width="7.5703125" style="59" customWidth="1"/>
    <col min="7417" max="7417" width="1.7109375" style="59" customWidth="1"/>
    <col min="7418" max="7418" width="13.7109375" style="59" customWidth="1"/>
    <col min="7419" max="7419" width="1.28515625" style="59" customWidth="1"/>
    <col min="7420" max="7420" width="13.7109375" style="59" customWidth="1"/>
    <col min="7421" max="7421" width="1.28515625" style="59" customWidth="1"/>
    <col min="7422" max="7422" width="13.7109375" style="59" customWidth="1"/>
    <col min="7423" max="7423" width="1.28515625" style="59" customWidth="1"/>
    <col min="7424" max="7424" width="13.7109375" style="59" customWidth="1"/>
    <col min="7425" max="7425" width="1.28515625" style="59" customWidth="1"/>
    <col min="7426" max="7426" width="13.7109375" style="59" customWidth="1"/>
    <col min="7427" max="7427" width="1.28515625" style="59" customWidth="1"/>
    <col min="7428" max="7428" width="13.7109375" style="59" customWidth="1"/>
    <col min="7429" max="7668" width="10.7109375" style="59" customWidth="1"/>
    <col min="7669" max="7669" width="35.7109375" style="59" customWidth="1"/>
    <col min="7670" max="7670" width="6.42578125" style="59"/>
    <col min="7671" max="7671" width="39.28515625" style="59" customWidth="1"/>
    <col min="7672" max="7672" width="7.5703125" style="59" customWidth="1"/>
    <col min="7673" max="7673" width="1.7109375" style="59" customWidth="1"/>
    <col min="7674" max="7674" width="13.7109375" style="59" customWidth="1"/>
    <col min="7675" max="7675" width="1.28515625" style="59" customWidth="1"/>
    <col min="7676" max="7676" width="13.7109375" style="59" customWidth="1"/>
    <col min="7677" max="7677" width="1.28515625" style="59" customWidth="1"/>
    <col min="7678" max="7678" width="13.7109375" style="59" customWidth="1"/>
    <col min="7679" max="7679" width="1.28515625" style="59" customWidth="1"/>
    <col min="7680" max="7680" width="13.7109375" style="59" customWidth="1"/>
    <col min="7681" max="7681" width="1.28515625" style="59" customWidth="1"/>
    <col min="7682" max="7682" width="13.7109375" style="59" customWidth="1"/>
    <col min="7683" max="7683" width="1.28515625" style="59" customWidth="1"/>
    <col min="7684" max="7684" width="13.7109375" style="59" customWidth="1"/>
    <col min="7685" max="7924" width="10.7109375" style="59" customWidth="1"/>
    <col min="7925" max="7925" width="35.7109375" style="59" customWidth="1"/>
    <col min="7926" max="7926" width="6.42578125" style="59"/>
    <col min="7927" max="7927" width="39.28515625" style="59" customWidth="1"/>
    <col min="7928" max="7928" width="7.5703125" style="59" customWidth="1"/>
    <col min="7929" max="7929" width="1.7109375" style="59" customWidth="1"/>
    <col min="7930" max="7930" width="13.7109375" style="59" customWidth="1"/>
    <col min="7931" max="7931" width="1.28515625" style="59" customWidth="1"/>
    <col min="7932" max="7932" width="13.7109375" style="59" customWidth="1"/>
    <col min="7933" max="7933" width="1.28515625" style="59" customWidth="1"/>
    <col min="7934" max="7934" width="13.7109375" style="59" customWidth="1"/>
    <col min="7935" max="7935" width="1.28515625" style="59" customWidth="1"/>
    <col min="7936" max="7936" width="13.7109375" style="59" customWidth="1"/>
    <col min="7937" max="7937" width="1.28515625" style="59" customWidth="1"/>
    <col min="7938" max="7938" width="13.7109375" style="59" customWidth="1"/>
    <col min="7939" max="7939" width="1.28515625" style="59" customWidth="1"/>
    <col min="7940" max="7940" width="13.7109375" style="59" customWidth="1"/>
    <col min="7941" max="8180" width="10.7109375" style="59" customWidth="1"/>
    <col min="8181" max="8181" width="35.7109375" style="59" customWidth="1"/>
    <col min="8182" max="8182" width="6.42578125" style="59"/>
    <col min="8183" max="8183" width="39.28515625" style="59" customWidth="1"/>
    <col min="8184" max="8184" width="7.5703125" style="59" customWidth="1"/>
    <col min="8185" max="8185" width="1.7109375" style="59" customWidth="1"/>
    <col min="8186" max="8186" width="13.7109375" style="59" customWidth="1"/>
    <col min="8187" max="8187" width="1.28515625" style="59" customWidth="1"/>
    <col min="8188" max="8188" width="13.7109375" style="59" customWidth="1"/>
    <col min="8189" max="8189" width="1.28515625" style="59" customWidth="1"/>
    <col min="8190" max="8190" width="13.7109375" style="59" customWidth="1"/>
    <col min="8191" max="8191" width="1.28515625" style="59" customWidth="1"/>
    <col min="8192" max="8192" width="13.7109375" style="59" customWidth="1"/>
    <col min="8193" max="8193" width="1.28515625" style="59" customWidth="1"/>
    <col min="8194" max="8194" width="13.7109375" style="59" customWidth="1"/>
    <col min="8195" max="8195" width="1.28515625" style="59" customWidth="1"/>
    <col min="8196" max="8196" width="13.7109375" style="59" customWidth="1"/>
    <col min="8197" max="8436" width="10.7109375" style="59" customWidth="1"/>
    <col min="8437" max="8437" width="35.7109375" style="59" customWidth="1"/>
    <col min="8438" max="8438" width="6.42578125" style="59"/>
    <col min="8439" max="8439" width="39.28515625" style="59" customWidth="1"/>
    <col min="8440" max="8440" width="7.5703125" style="59" customWidth="1"/>
    <col min="8441" max="8441" width="1.7109375" style="59" customWidth="1"/>
    <col min="8442" max="8442" width="13.7109375" style="59" customWidth="1"/>
    <col min="8443" max="8443" width="1.28515625" style="59" customWidth="1"/>
    <col min="8444" max="8444" width="13.7109375" style="59" customWidth="1"/>
    <col min="8445" max="8445" width="1.28515625" style="59" customWidth="1"/>
    <col min="8446" max="8446" width="13.7109375" style="59" customWidth="1"/>
    <col min="8447" max="8447" width="1.28515625" style="59" customWidth="1"/>
    <col min="8448" max="8448" width="13.7109375" style="59" customWidth="1"/>
    <col min="8449" max="8449" width="1.28515625" style="59" customWidth="1"/>
    <col min="8450" max="8450" width="13.7109375" style="59" customWidth="1"/>
    <col min="8451" max="8451" width="1.28515625" style="59" customWidth="1"/>
    <col min="8452" max="8452" width="13.7109375" style="59" customWidth="1"/>
    <col min="8453" max="8692" width="10.7109375" style="59" customWidth="1"/>
    <col min="8693" max="8693" width="35.7109375" style="59" customWidth="1"/>
    <col min="8694" max="8694" width="6.42578125" style="59"/>
    <col min="8695" max="8695" width="39.28515625" style="59" customWidth="1"/>
    <col min="8696" max="8696" width="7.5703125" style="59" customWidth="1"/>
    <col min="8697" max="8697" width="1.7109375" style="59" customWidth="1"/>
    <col min="8698" max="8698" width="13.7109375" style="59" customWidth="1"/>
    <col min="8699" max="8699" width="1.28515625" style="59" customWidth="1"/>
    <col min="8700" max="8700" width="13.7109375" style="59" customWidth="1"/>
    <col min="8701" max="8701" width="1.28515625" style="59" customWidth="1"/>
    <col min="8702" max="8702" width="13.7109375" style="59" customWidth="1"/>
    <col min="8703" max="8703" width="1.28515625" style="59" customWidth="1"/>
    <col min="8704" max="8704" width="13.7109375" style="59" customWidth="1"/>
    <col min="8705" max="8705" width="1.28515625" style="59" customWidth="1"/>
    <col min="8706" max="8706" width="13.7109375" style="59" customWidth="1"/>
    <col min="8707" max="8707" width="1.28515625" style="59" customWidth="1"/>
    <col min="8708" max="8708" width="13.7109375" style="59" customWidth="1"/>
    <col min="8709" max="8948" width="10.7109375" style="59" customWidth="1"/>
    <col min="8949" max="8949" width="35.7109375" style="59" customWidth="1"/>
    <col min="8950" max="8950" width="6.42578125" style="59"/>
    <col min="8951" max="8951" width="39.28515625" style="59" customWidth="1"/>
    <col min="8952" max="8952" width="7.5703125" style="59" customWidth="1"/>
    <col min="8953" max="8953" width="1.7109375" style="59" customWidth="1"/>
    <col min="8954" max="8954" width="13.7109375" style="59" customWidth="1"/>
    <col min="8955" max="8955" width="1.28515625" style="59" customWidth="1"/>
    <col min="8956" max="8956" width="13.7109375" style="59" customWidth="1"/>
    <col min="8957" max="8957" width="1.28515625" style="59" customWidth="1"/>
    <col min="8958" max="8958" width="13.7109375" style="59" customWidth="1"/>
    <col min="8959" max="8959" width="1.28515625" style="59" customWidth="1"/>
    <col min="8960" max="8960" width="13.7109375" style="59" customWidth="1"/>
    <col min="8961" max="8961" width="1.28515625" style="59" customWidth="1"/>
    <col min="8962" max="8962" width="13.7109375" style="59" customWidth="1"/>
    <col min="8963" max="8963" width="1.28515625" style="59" customWidth="1"/>
    <col min="8964" max="8964" width="13.7109375" style="59" customWidth="1"/>
    <col min="8965" max="9204" width="10.7109375" style="59" customWidth="1"/>
    <col min="9205" max="9205" width="35.7109375" style="59" customWidth="1"/>
    <col min="9206" max="9206" width="6.42578125" style="59"/>
    <col min="9207" max="9207" width="39.28515625" style="59" customWidth="1"/>
    <col min="9208" max="9208" width="7.5703125" style="59" customWidth="1"/>
    <col min="9209" max="9209" width="1.7109375" style="59" customWidth="1"/>
    <col min="9210" max="9210" width="13.7109375" style="59" customWidth="1"/>
    <col min="9211" max="9211" width="1.28515625" style="59" customWidth="1"/>
    <col min="9212" max="9212" width="13.7109375" style="59" customWidth="1"/>
    <col min="9213" max="9213" width="1.28515625" style="59" customWidth="1"/>
    <col min="9214" max="9214" width="13.7109375" style="59" customWidth="1"/>
    <col min="9215" max="9215" width="1.28515625" style="59" customWidth="1"/>
    <col min="9216" max="9216" width="13.7109375" style="59" customWidth="1"/>
    <col min="9217" max="9217" width="1.28515625" style="59" customWidth="1"/>
    <col min="9218" max="9218" width="13.7109375" style="59" customWidth="1"/>
    <col min="9219" max="9219" width="1.28515625" style="59" customWidth="1"/>
    <col min="9220" max="9220" width="13.7109375" style="59" customWidth="1"/>
    <col min="9221" max="9460" width="10.7109375" style="59" customWidth="1"/>
    <col min="9461" max="9461" width="35.7109375" style="59" customWidth="1"/>
    <col min="9462" max="9462" width="6.42578125" style="59"/>
    <col min="9463" max="9463" width="39.28515625" style="59" customWidth="1"/>
    <col min="9464" max="9464" width="7.5703125" style="59" customWidth="1"/>
    <col min="9465" max="9465" width="1.7109375" style="59" customWidth="1"/>
    <col min="9466" max="9466" width="13.7109375" style="59" customWidth="1"/>
    <col min="9467" max="9467" width="1.28515625" style="59" customWidth="1"/>
    <col min="9468" max="9468" width="13.7109375" style="59" customWidth="1"/>
    <col min="9469" max="9469" width="1.28515625" style="59" customWidth="1"/>
    <col min="9470" max="9470" width="13.7109375" style="59" customWidth="1"/>
    <col min="9471" max="9471" width="1.28515625" style="59" customWidth="1"/>
    <col min="9472" max="9472" width="13.7109375" style="59" customWidth="1"/>
    <col min="9473" max="9473" width="1.28515625" style="59" customWidth="1"/>
    <col min="9474" max="9474" width="13.7109375" style="59" customWidth="1"/>
    <col min="9475" max="9475" width="1.28515625" style="59" customWidth="1"/>
    <col min="9476" max="9476" width="13.7109375" style="59" customWidth="1"/>
    <col min="9477" max="9716" width="10.7109375" style="59" customWidth="1"/>
    <col min="9717" max="9717" width="35.7109375" style="59" customWidth="1"/>
    <col min="9718" max="9718" width="6.42578125" style="59"/>
    <col min="9719" max="9719" width="39.28515625" style="59" customWidth="1"/>
    <col min="9720" max="9720" width="7.5703125" style="59" customWidth="1"/>
    <col min="9721" max="9721" width="1.7109375" style="59" customWidth="1"/>
    <col min="9722" max="9722" width="13.7109375" style="59" customWidth="1"/>
    <col min="9723" max="9723" width="1.28515625" style="59" customWidth="1"/>
    <col min="9724" max="9724" width="13.7109375" style="59" customWidth="1"/>
    <col min="9725" max="9725" width="1.28515625" style="59" customWidth="1"/>
    <col min="9726" max="9726" width="13.7109375" style="59" customWidth="1"/>
    <col min="9727" max="9727" width="1.28515625" style="59" customWidth="1"/>
    <col min="9728" max="9728" width="13.7109375" style="59" customWidth="1"/>
    <col min="9729" max="9729" width="1.28515625" style="59" customWidth="1"/>
    <col min="9730" max="9730" width="13.7109375" style="59" customWidth="1"/>
    <col min="9731" max="9731" width="1.28515625" style="59" customWidth="1"/>
    <col min="9732" max="9732" width="13.7109375" style="59" customWidth="1"/>
    <col min="9733" max="9972" width="10.7109375" style="59" customWidth="1"/>
    <col min="9973" max="9973" width="35.7109375" style="59" customWidth="1"/>
    <col min="9974" max="9974" width="6.42578125" style="59"/>
    <col min="9975" max="9975" width="39.28515625" style="59" customWidth="1"/>
    <col min="9976" max="9976" width="7.5703125" style="59" customWidth="1"/>
    <col min="9977" max="9977" width="1.7109375" style="59" customWidth="1"/>
    <col min="9978" max="9978" width="13.7109375" style="59" customWidth="1"/>
    <col min="9979" max="9979" width="1.28515625" style="59" customWidth="1"/>
    <col min="9980" max="9980" width="13.7109375" style="59" customWidth="1"/>
    <col min="9981" max="9981" width="1.28515625" style="59" customWidth="1"/>
    <col min="9982" max="9982" width="13.7109375" style="59" customWidth="1"/>
    <col min="9983" max="9983" width="1.28515625" style="59" customWidth="1"/>
    <col min="9984" max="9984" width="13.7109375" style="59" customWidth="1"/>
    <col min="9985" max="9985" width="1.28515625" style="59" customWidth="1"/>
    <col min="9986" max="9986" width="13.7109375" style="59" customWidth="1"/>
    <col min="9987" max="9987" width="1.28515625" style="59" customWidth="1"/>
    <col min="9988" max="9988" width="13.7109375" style="59" customWidth="1"/>
    <col min="9989" max="10228" width="10.7109375" style="59" customWidth="1"/>
    <col min="10229" max="10229" width="35.7109375" style="59" customWidth="1"/>
    <col min="10230" max="10230" width="6.42578125" style="59"/>
    <col min="10231" max="10231" width="39.28515625" style="59" customWidth="1"/>
    <col min="10232" max="10232" width="7.5703125" style="59" customWidth="1"/>
    <col min="10233" max="10233" width="1.7109375" style="59" customWidth="1"/>
    <col min="10234" max="10234" width="13.7109375" style="59" customWidth="1"/>
    <col min="10235" max="10235" width="1.28515625" style="59" customWidth="1"/>
    <col min="10236" max="10236" width="13.7109375" style="59" customWidth="1"/>
    <col min="10237" max="10237" width="1.28515625" style="59" customWidth="1"/>
    <col min="10238" max="10238" width="13.7109375" style="59" customWidth="1"/>
    <col min="10239" max="10239" width="1.28515625" style="59" customWidth="1"/>
    <col min="10240" max="10240" width="13.7109375" style="59" customWidth="1"/>
    <col min="10241" max="10241" width="1.28515625" style="59" customWidth="1"/>
    <col min="10242" max="10242" width="13.7109375" style="59" customWidth="1"/>
    <col min="10243" max="10243" width="1.28515625" style="59" customWidth="1"/>
    <col min="10244" max="10244" width="13.7109375" style="59" customWidth="1"/>
    <col min="10245" max="10484" width="10.7109375" style="59" customWidth="1"/>
    <col min="10485" max="10485" width="35.7109375" style="59" customWidth="1"/>
    <col min="10486" max="10486" width="6.42578125" style="59"/>
    <col min="10487" max="10487" width="39.28515625" style="59" customWidth="1"/>
    <col min="10488" max="10488" width="7.5703125" style="59" customWidth="1"/>
    <col min="10489" max="10489" width="1.7109375" style="59" customWidth="1"/>
    <col min="10490" max="10490" width="13.7109375" style="59" customWidth="1"/>
    <col min="10491" max="10491" width="1.28515625" style="59" customWidth="1"/>
    <col min="10492" max="10492" width="13.7109375" style="59" customWidth="1"/>
    <col min="10493" max="10493" width="1.28515625" style="59" customWidth="1"/>
    <col min="10494" max="10494" width="13.7109375" style="59" customWidth="1"/>
    <col min="10495" max="10495" width="1.28515625" style="59" customWidth="1"/>
    <col min="10496" max="10496" width="13.7109375" style="59" customWidth="1"/>
    <col min="10497" max="10497" width="1.28515625" style="59" customWidth="1"/>
    <col min="10498" max="10498" width="13.7109375" style="59" customWidth="1"/>
    <col min="10499" max="10499" width="1.28515625" style="59" customWidth="1"/>
    <col min="10500" max="10500" width="13.7109375" style="59" customWidth="1"/>
    <col min="10501" max="10740" width="10.7109375" style="59" customWidth="1"/>
    <col min="10741" max="10741" width="35.7109375" style="59" customWidth="1"/>
    <col min="10742" max="10742" width="6.42578125" style="59"/>
    <col min="10743" max="10743" width="39.28515625" style="59" customWidth="1"/>
    <col min="10744" max="10744" width="7.5703125" style="59" customWidth="1"/>
    <col min="10745" max="10745" width="1.7109375" style="59" customWidth="1"/>
    <col min="10746" max="10746" width="13.7109375" style="59" customWidth="1"/>
    <col min="10747" max="10747" width="1.28515625" style="59" customWidth="1"/>
    <col min="10748" max="10748" width="13.7109375" style="59" customWidth="1"/>
    <col min="10749" max="10749" width="1.28515625" style="59" customWidth="1"/>
    <col min="10750" max="10750" width="13.7109375" style="59" customWidth="1"/>
    <col min="10751" max="10751" width="1.28515625" style="59" customWidth="1"/>
    <col min="10752" max="10752" width="13.7109375" style="59" customWidth="1"/>
    <col min="10753" max="10753" width="1.28515625" style="59" customWidth="1"/>
    <col min="10754" max="10754" width="13.7109375" style="59" customWidth="1"/>
    <col min="10755" max="10755" width="1.28515625" style="59" customWidth="1"/>
    <col min="10756" max="10756" width="13.7109375" style="59" customWidth="1"/>
    <col min="10757" max="10996" width="10.7109375" style="59" customWidth="1"/>
    <col min="10997" max="10997" width="35.7109375" style="59" customWidth="1"/>
    <col min="10998" max="10998" width="6.42578125" style="59"/>
    <col min="10999" max="10999" width="39.28515625" style="59" customWidth="1"/>
    <col min="11000" max="11000" width="7.5703125" style="59" customWidth="1"/>
    <col min="11001" max="11001" width="1.7109375" style="59" customWidth="1"/>
    <col min="11002" max="11002" width="13.7109375" style="59" customWidth="1"/>
    <col min="11003" max="11003" width="1.28515625" style="59" customWidth="1"/>
    <col min="11004" max="11004" width="13.7109375" style="59" customWidth="1"/>
    <col min="11005" max="11005" width="1.28515625" style="59" customWidth="1"/>
    <col min="11006" max="11006" width="13.7109375" style="59" customWidth="1"/>
    <col min="11007" max="11007" width="1.28515625" style="59" customWidth="1"/>
    <col min="11008" max="11008" width="13.7109375" style="59" customWidth="1"/>
    <col min="11009" max="11009" width="1.28515625" style="59" customWidth="1"/>
    <col min="11010" max="11010" width="13.7109375" style="59" customWidth="1"/>
    <col min="11011" max="11011" width="1.28515625" style="59" customWidth="1"/>
    <col min="11012" max="11012" width="13.7109375" style="59" customWidth="1"/>
    <col min="11013" max="11252" width="10.7109375" style="59" customWidth="1"/>
    <col min="11253" max="11253" width="35.7109375" style="59" customWidth="1"/>
    <col min="11254" max="11254" width="6.42578125" style="59"/>
    <col min="11255" max="11255" width="39.28515625" style="59" customWidth="1"/>
    <col min="11256" max="11256" width="7.5703125" style="59" customWidth="1"/>
    <col min="11257" max="11257" width="1.7109375" style="59" customWidth="1"/>
    <col min="11258" max="11258" width="13.7109375" style="59" customWidth="1"/>
    <col min="11259" max="11259" width="1.28515625" style="59" customWidth="1"/>
    <col min="11260" max="11260" width="13.7109375" style="59" customWidth="1"/>
    <col min="11261" max="11261" width="1.28515625" style="59" customWidth="1"/>
    <col min="11262" max="11262" width="13.7109375" style="59" customWidth="1"/>
    <col min="11263" max="11263" width="1.28515625" style="59" customWidth="1"/>
    <col min="11264" max="11264" width="13.7109375" style="59" customWidth="1"/>
    <col min="11265" max="11265" width="1.28515625" style="59" customWidth="1"/>
    <col min="11266" max="11266" width="13.7109375" style="59" customWidth="1"/>
    <col min="11267" max="11267" width="1.28515625" style="59" customWidth="1"/>
    <col min="11268" max="11268" width="13.7109375" style="59" customWidth="1"/>
    <col min="11269" max="11508" width="10.7109375" style="59" customWidth="1"/>
    <col min="11509" max="11509" width="35.7109375" style="59" customWidth="1"/>
    <col min="11510" max="11510" width="6.42578125" style="59"/>
    <col min="11511" max="11511" width="39.28515625" style="59" customWidth="1"/>
    <col min="11512" max="11512" width="7.5703125" style="59" customWidth="1"/>
    <col min="11513" max="11513" width="1.7109375" style="59" customWidth="1"/>
    <col min="11514" max="11514" width="13.7109375" style="59" customWidth="1"/>
    <col min="11515" max="11515" width="1.28515625" style="59" customWidth="1"/>
    <col min="11516" max="11516" width="13.7109375" style="59" customWidth="1"/>
    <col min="11517" max="11517" width="1.28515625" style="59" customWidth="1"/>
    <col min="11518" max="11518" width="13.7109375" style="59" customWidth="1"/>
    <col min="11519" max="11519" width="1.28515625" style="59" customWidth="1"/>
    <col min="11520" max="11520" width="13.7109375" style="59" customWidth="1"/>
    <col min="11521" max="11521" width="1.28515625" style="59" customWidth="1"/>
    <col min="11522" max="11522" width="13.7109375" style="59" customWidth="1"/>
    <col min="11523" max="11523" width="1.28515625" style="59" customWidth="1"/>
    <col min="11524" max="11524" width="13.7109375" style="59" customWidth="1"/>
    <col min="11525" max="11764" width="10.7109375" style="59" customWidth="1"/>
    <col min="11765" max="11765" width="35.7109375" style="59" customWidth="1"/>
    <col min="11766" max="11766" width="6.42578125" style="59"/>
    <col min="11767" max="11767" width="39.28515625" style="59" customWidth="1"/>
    <col min="11768" max="11768" width="7.5703125" style="59" customWidth="1"/>
    <col min="11769" max="11769" width="1.7109375" style="59" customWidth="1"/>
    <col min="11770" max="11770" width="13.7109375" style="59" customWidth="1"/>
    <col min="11771" max="11771" width="1.28515625" style="59" customWidth="1"/>
    <col min="11772" max="11772" width="13.7109375" style="59" customWidth="1"/>
    <col min="11773" max="11773" width="1.28515625" style="59" customWidth="1"/>
    <col min="11774" max="11774" width="13.7109375" style="59" customWidth="1"/>
    <col min="11775" max="11775" width="1.28515625" style="59" customWidth="1"/>
    <col min="11776" max="11776" width="13.7109375" style="59" customWidth="1"/>
    <col min="11777" max="11777" width="1.28515625" style="59" customWidth="1"/>
    <col min="11778" max="11778" width="13.7109375" style="59" customWidth="1"/>
    <col min="11779" max="11779" width="1.28515625" style="59" customWidth="1"/>
    <col min="11780" max="11780" width="13.7109375" style="59" customWidth="1"/>
    <col min="11781" max="12020" width="10.7109375" style="59" customWidth="1"/>
    <col min="12021" max="12021" width="35.7109375" style="59" customWidth="1"/>
    <col min="12022" max="12022" width="6.42578125" style="59"/>
    <col min="12023" max="12023" width="39.28515625" style="59" customWidth="1"/>
    <col min="12024" max="12024" width="7.5703125" style="59" customWidth="1"/>
    <col min="12025" max="12025" width="1.7109375" style="59" customWidth="1"/>
    <col min="12026" max="12026" width="13.7109375" style="59" customWidth="1"/>
    <col min="12027" max="12027" width="1.28515625" style="59" customWidth="1"/>
    <col min="12028" max="12028" width="13.7109375" style="59" customWidth="1"/>
    <col min="12029" max="12029" width="1.28515625" style="59" customWidth="1"/>
    <col min="12030" max="12030" width="13.7109375" style="59" customWidth="1"/>
    <col min="12031" max="12031" width="1.28515625" style="59" customWidth="1"/>
    <col min="12032" max="12032" width="13.7109375" style="59" customWidth="1"/>
    <col min="12033" max="12033" width="1.28515625" style="59" customWidth="1"/>
    <col min="12034" max="12034" width="13.7109375" style="59" customWidth="1"/>
    <col min="12035" max="12035" width="1.28515625" style="59" customWidth="1"/>
    <col min="12036" max="12036" width="13.7109375" style="59" customWidth="1"/>
    <col min="12037" max="12276" width="10.7109375" style="59" customWidth="1"/>
    <col min="12277" max="12277" width="35.7109375" style="59" customWidth="1"/>
    <col min="12278" max="12278" width="6.42578125" style="59"/>
    <col min="12279" max="12279" width="39.28515625" style="59" customWidth="1"/>
    <col min="12280" max="12280" width="7.5703125" style="59" customWidth="1"/>
    <col min="12281" max="12281" width="1.7109375" style="59" customWidth="1"/>
    <col min="12282" max="12282" width="13.7109375" style="59" customWidth="1"/>
    <col min="12283" max="12283" width="1.28515625" style="59" customWidth="1"/>
    <col min="12284" max="12284" width="13.7109375" style="59" customWidth="1"/>
    <col min="12285" max="12285" width="1.28515625" style="59" customWidth="1"/>
    <col min="12286" max="12286" width="13.7109375" style="59" customWidth="1"/>
    <col min="12287" max="12287" width="1.28515625" style="59" customWidth="1"/>
    <col min="12288" max="12288" width="13.7109375" style="59" customWidth="1"/>
    <col min="12289" max="12289" width="1.28515625" style="59" customWidth="1"/>
    <col min="12290" max="12290" width="13.7109375" style="59" customWidth="1"/>
    <col min="12291" max="12291" width="1.28515625" style="59" customWidth="1"/>
    <col min="12292" max="12292" width="13.7109375" style="59" customWidth="1"/>
    <col min="12293" max="12532" width="10.7109375" style="59" customWidth="1"/>
    <col min="12533" max="12533" width="35.7109375" style="59" customWidth="1"/>
    <col min="12534" max="12534" width="6.42578125" style="59"/>
    <col min="12535" max="12535" width="39.28515625" style="59" customWidth="1"/>
    <col min="12536" max="12536" width="7.5703125" style="59" customWidth="1"/>
    <col min="12537" max="12537" width="1.7109375" style="59" customWidth="1"/>
    <col min="12538" max="12538" width="13.7109375" style="59" customWidth="1"/>
    <col min="12539" max="12539" width="1.28515625" style="59" customWidth="1"/>
    <col min="12540" max="12540" width="13.7109375" style="59" customWidth="1"/>
    <col min="12541" max="12541" width="1.28515625" style="59" customWidth="1"/>
    <col min="12542" max="12542" width="13.7109375" style="59" customWidth="1"/>
    <col min="12543" max="12543" width="1.28515625" style="59" customWidth="1"/>
    <col min="12544" max="12544" width="13.7109375" style="59" customWidth="1"/>
    <col min="12545" max="12545" width="1.28515625" style="59" customWidth="1"/>
    <col min="12546" max="12546" width="13.7109375" style="59" customWidth="1"/>
    <col min="12547" max="12547" width="1.28515625" style="59" customWidth="1"/>
    <col min="12548" max="12548" width="13.7109375" style="59" customWidth="1"/>
    <col min="12549" max="12788" width="10.7109375" style="59" customWidth="1"/>
    <col min="12789" max="12789" width="35.7109375" style="59" customWidth="1"/>
    <col min="12790" max="12790" width="6.42578125" style="59"/>
    <col min="12791" max="12791" width="39.28515625" style="59" customWidth="1"/>
    <col min="12792" max="12792" width="7.5703125" style="59" customWidth="1"/>
    <col min="12793" max="12793" width="1.7109375" style="59" customWidth="1"/>
    <col min="12794" max="12794" width="13.7109375" style="59" customWidth="1"/>
    <col min="12795" max="12795" width="1.28515625" style="59" customWidth="1"/>
    <col min="12796" max="12796" width="13.7109375" style="59" customWidth="1"/>
    <col min="12797" max="12797" width="1.28515625" style="59" customWidth="1"/>
    <col min="12798" max="12798" width="13.7109375" style="59" customWidth="1"/>
    <col min="12799" max="12799" width="1.28515625" style="59" customWidth="1"/>
    <col min="12800" max="12800" width="13.7109375" style="59" customWidth="1"/>
    <col min="12801" max="12801" width="1.28515625" style="59" customWidth="1"/>
    <col min="12802" max="12802" width="13.7109375" style="59" customWidth="1"/>
    <col min="12803" max="12803" width="1.28515625" style="59" customWidth="1"/>
    <col min="12804" max="12804" width="13.7109375" style="59" customWidth="1"/>
    <col min="12805" max="13044" width="10.7109375" style="59" customWidth="1"/>
    <col min="13045" max="13045" width="35.7109375" style="59" customWidth="1"/>
    <col min="13046" max="13046" width="6.42578125" style="59"/>
    <col min="13047" max="13047" width="39.28515625" style="59" customWidth="1"/>
    <col min="13048" max="13048" width="7.5703125" style="59" customWidth="1"/>
    <col min="13049" max="13049" width="1.7109375" style="59" customWidth="1"/>
    <col min="13050" max="13050" width="13.7109375" style="59" customWidth="1"/>
    <col min="13051" max="13051" width="1.28515625" style="59" customWidth="1"/>
    <col min="13052" max="13052" width="13.7109375" style="59" customWidth="1"/>
    <col min="13053" max="13053" width="1.28515625" style="59" customWidth="1"/>
    <col min="13054" max="13054" width="13.7109375" style="59" customWidth="1"/>
    <col min="13055" max="13055" width="1.28515625" style="59" customWidth="1"/>
    <col min="13056" max="13056" width="13.7109375" style="59" customWidth="1"/>
    <col min="13057" max="13057" width="1.28515625" style="59" customWidth="1"/>
    <col min="13058" max="13058" width="13.7109375" style="59" customWidth="1"/>
    <col min="13059" max="13059" width="1.28515625" style="59" customWidth="1"/>
    <col min="13060" max="13060" width="13.7109375" style="59" customWidth="1"/>
    <col min="13061" max="13300" width="10.7109375" style="59" customWidth="1"/>
    <col min="13301" max="13301" width="35.7109375" style="59" customWidth="1"/>
    <col min="13302" max="13302" width="6.42578125" style="59"/>
    <col min="13303" max="13303" width="39.28515625" style="59" customWidth="1"/>
    <col min="13304" max="13304" width="7.5703125" style="59" customWidth="1"/>
    <col min="13305" max="13305" width="1.7109375" style="59" customWidth="1"/>
    <col min="13306" max="13306" width="13.7109375" style="59" customWidth="1"/>
    <col min="13307" max="13307" width="1.28515625" style="59" customWidth="1"/>
    <col min="13308" max="13308" width="13.7109375" style="59" customWidth="1"/>
    <col min="13309" max="13309" width="1.28515625" style="59" customWidth="1"/>
    <col min="13310" max="13310" width="13.7109375" style="59" customWidth="1"/>
    <col min="13311" max="13311" width="1.28515625" style="59" customWidth="1"/>
    <col min="13312" max="13312" width="13.7109375" style="59" customWidth="1"/>
    <col min="13313" max="13313" width="1.28515625" style="59" customWidth="1"/>
    <col min="13314" max="13314" width="13.7109375" style="59" customWidth="1"/>
    <col min="13315" max="13315" width="1.28515625" style="59" customWidth="1"/>
    <col min="13316" max="13316" width="13.7109375" style="59" customWidth="1"/>
    <col min="13317" max="13556" width="10.7109375" style="59" customWidth="1"/>
    <col min="13557" max="13557" width="35.7109375" style="59" customWidth="1"/>
    <col min="13558" max="13558" width="6.42578125" style="59"/>
    <col min="13559" max="13559" width="39.28515625" style="59" customWidth="1"/>
    <col min="13560" max="13560" width="7.5703125" style="59" customWidth="1"/>
    <col min="13561" max="13561" width="1.7109375" style="59" customWidth="1"/>
    <col min="13562" max="13562" width="13.7109375" style="59" customWidth="1"/>
    <col min="13563" max="13563" width="1.28515625" style="59" customWidth="1"/>
    <col min="13564" max="13564" width="13.7109375" style="59" customWidth="1"/>
    <col min="13565" max="13565" width="1.28515625" style="59" customWidth="1"/>
    <col min="13566" max="13566" width="13.7109375" style="59" customWidth="1"/>
    <col min="13567" max="13567" width="1.28515625" style="59" customWidth="1"/>
    <col min="13568" max="13568" width="13.7109375" style="59" customWidth="1"/>
    <col min="13569" max="13569" width="1.28515625" style="59" customWidth="1"/>
    <col min="13570" max="13570" width="13.7109375" style="59" customWidth="1"/>
    <col min="13571" max="13571" width="1.28515625" style="59" customWidth="1"/>
    <col min="13572" max="13572" width="13.7109375" style="59" customWidth="1"/>
    <col min="13573" max="13812" width="10.7109375" style="59" customWidth="1"/>
    <col min="13813" max="13813" width="35.7109375" style="59" customWidth="1"/>
    <col min="13814" max="13814" width="6.42578125" style="59"/>
    <col min="13815" max="13815" width="39.28515625" style="59" customWidth="1"/>
    <col min="13816" max="13816" width="7.5703125" style="59" customWidth="1"/>
    <col min="13817" max="13817" width="1.7109375" style="59" customWidth="1"/>
    <col min="13818" max="13818" width="13.7109375" style="59" customWidth="1"/>
    <col min="13819" max="13819" width="1.28515625" style="59" customWidth="1"/>
    <col min="13820" max="13820" width="13.7109375" style="59" customWidth="1"/>
    <col min="13821" max="13821" width="1.28515625" style="59" customWidth="1"/>
    <col min="13822" max="13822" width="13.7109375" style="59" customWidth="1"/>
    <col min="13823" max="13823" width="1.28515625" style="59" customWidth="1"/>
    <col min="13824" max="13824" width="13.7109375" style="59" customWidth="1"/>
    <col min="13825" max="13825" width="1.28515625" style="59" customWidth="1"/>
    <col min="13826" max="13826" width="13.7109375" style="59" customWidth="1"/>
    <col min="13827" max="13827" width="1.28515625" style="59" customWidth="1"/>
    <col min="13828" max="13828" width="13.7109375" style="59" customWidth="1"/>
    <col min="13829" max="14068" width="10.7109375" style="59" customWidth="1"/>
    <col min="14069" max="14069" width="35.7109375" style="59" customWidth="1"/>
    <col min="14070" max="14070" width="6.42578125" style="59"/>
    <col min="14071" max="14071" width="39.28515625" style="59" customWidth="1"/>
    <col min="14072" max="14072" width="7.5703125" style="59" customWidth="1"/>
    <col min="14073" max="14073" width="1.7109375" style="59" customWidth="1"/>
    <col min="14074" max="14074" width="13.7109375" style="59" customWidth="1"/>
    <col min="14075" max="14075" width="1.28515625" style="59" customWidth="1"/>
    <col min="14076" max="14076" width="13.7109375" style="59" customWidth="1"/>
    <col min="14077" max="14077" width="1.28515625" style="59" customWidth="1"/>
    <col min="14078" max="14078" width="13.7109375" style="59" customWidth="1"/>
    <col min="14079" max="14079" width="1.28515625" style="59" customWidth="1"/>
    <col min="14080" max="14080" width="13.7109375" style="59" customWidth="1"/>
    <col min="14081" max="14081" width="1.28515625" style="59" customWidth="1"/>
    <col min="14082" max="14082" width="13.7109375" style="59" customWidth="1"/>
    <col min="14083" max="14083" width="1.28515625" style="59" customWidth="1"/>
    <col min="14084" max="14084" width="13.7109375" style="59" customWidth="1"/>
    <col min="14085" max="14324" width="10.7109375" style="59" customWidth="1"/>
    <col min="14325" max="14325" width="35.7109375" style="59" customWidth="1"/>
    <col min="14326" max="14326" width="6.42578125" style="59"/>
    <col min="14327" max="14327" width="39.28515625" style="59" customWidth="1"/>
    <col min="14328" max="14328" width="7.5703125" style="59" customWidth="1"/>
    <col min="14329" max="14329" width="1.7109375" style="59" customWidth="1"/>
    <col min="14330" max="14330" width="13.7109375" style="59" customWidth="1"/>
    <col min="14331" max="14331" width="1.28515625" style="59" customWidth="1"/>
    <col min="14332" max="14332" width="13.7109375" style="59" customWidth="1"/>
    <col min="14333" max="14333" width="1.28515625" style="59" customWidth="1"/>
    <col min="14334" max="14334" width="13.7109375" style="59" customWidth="1"/>
    <col min="14335" max="14335" width="1.28515625" style="59" customWidth="1"/>
    <col min="14336" max="14336" width="13.7109375" style="59" customWidth="1"/>
    <col min="14337" max="14337" width="1.28515625" style="59" customWidth="1"/>
    <col min="14338" max="14338" width="13.7109375" style="59" customWidth="1"/>
    <col min="14339" max="14339" width="1.28515625" style="59" customWidth="1"/>
    <col min="14340" max="14340" width="13.7109375" style="59" customWidth="1"/>
    <col min="14341" max="14580" width="10.7109375" style="59" customWidth="1"/>
    <col min="14581" max="14581" width="35.7109375" style="59" customWidth="1"/>
    <col min="14582" max="14582" width="6.42578125" style="59"/>
    <col min="14583" max="14583" width="39.28515625" style="59" customWidth="1"/>
    <col min="14584" max="14584" width="7.5703125" style="59" customWidth="1"/>
    <col min="14585" max="14585" width="1.7109375" style="59" customWidth="1"/>
    <col min="14586" max="14586" width="13.7109375" style="59" customWidth="1"/>
    <col min="14587" max="14587" width="1.28515625" style="59" customWidth="1"/>
    <col min="14588" max="14588" width="13.7109375" style="59" customWidth="1"/>
    <col min="14589" max="14589" width="1.28515625" style="59" customWidth="1"/>
    <col min="14590" max="14590" width="13.7109375" style="59" customWidth="1"/>
    <col min="14591" max="14591" width="1.28515625" style="59" customWidth="1"/>
    <col min="14592" max="14592" width="13.7109375" style="59" customWidth="1"/>
    <col min="14593" max="14593" width="1.28515625" style="59" customWidth="1"/>
    <col min="14594" max="14594" width="13.7109375" style="59" customWidth="1"/>
    <col min="14595" max="14595" width="1.28515625" style="59" customWidth="1"/>
    <col min="14596" max="14596" width="13.7109375" style="59" customWidth="1"/>
    <col min="14597" max="14836" width="10.7109375" style="59" customWidth="1"/>
    <col min="14837" max="14837" width="35.7109375" style="59" customWidth="1"/>
    <col min="14838" max="14838" width="6.42578125" style="59"/>
    <col min="14839" max="14839" width="39.28515625" style="59" customWidth="1"/>
    <col min="14840" max="14840" width="7.5703125" style="59" customWidth="1"/>
    <col min="14841" max="14841" width="1.7109375" style="59" customWidth="1"/>
    <col min="14842" max="14842" width="13.7109375" style="59" customWidth="1"/>
    <col min="14843" max="14843" width="1.28515625" style="59" customWidth="1"/>
    <col min="14844" max="14844" width="13.7109375" style="59" customWidth="1"/>
    <col min="14845" max="14845" width="1.28515625" style="59" customWidth="1"/>
    <col min="14846" max="14846" width="13.7109375" style="59" customWidth="1"/>
    <col min="14847" max="14847" width="1.28515625" style="59" customWidth="1"/>
    <col min="14848" max="14848" width="13.7109375" style="59" customWidth="1"/>
    <col min="14849" max="14849" width="1.28515625" style="59" customWidth="1"/>
    <col min="14850" max="14850" width="13.7109375" style="59" customWidth="1"/>
    <col min="14851" max="14851" width="1.28515625" style="59" customWidth="1"/>
    <col min="14852" max="14852" width="13.7109375" style="59" customWidth="1"/>
    <col min="14853" max="15092" width="10.7109375" style="59" customWidth="1"/>
    <col min="15093" max="15093" width="35.7109375" style="59" customWidth="1"/>
    <col min="15094" max="15094" width="6.42578125" style="59"/>
    <col min="15095" max="15095" width="39.28515625" style="59" customWidth="1"/>
    <col min="15096" max="15096" width="7.5703125" style="59" customWidth="1"/>
    <col min="15097" max="15097" width="1.7109375" style="59" customWidth="1"/>
    <col min="15098" max="15098" width="13.7109375" style="59" customWidth="1"/>
    <col min="15099" max="15099" width="1.28515625" style="59" customWidth="1"/>
    <col min="15100" max="15100" width="13.7109375" style="59" customWidth="1"/>
    <col min="15101" max="15101" width="1.28515625" style="59" customWidth="1"/>
    <col min="15102" max="15102" width="13.7109375" style="59" customWidth="1"/>
    <col min="15103" max="15103" width="1.28515625" style="59" customWidth="1"/>
    <col min="15104" max="15104" width="13.7109375" style="59" customWidth="1"/>
    <col min="15105" max="15105" width="1.28515625" style="59" customWidth="1"/>
    <col min="15106" max="15106" width="13.7109375" style="59" customWidth="1"/>
    <col min="15107" max="15107" width="1.28515625" style="59" customWidth="1"/>
    <col min="15108" max="15108" width="13.7109375" style="59" customWidth="1"/>
    <col min="15109" max="15348" width="10.7109375" style="59" customWidth="1"/>
    <col min="15349" max="15349" width="35.7109375" style="59" customWidth="1"/>
    <col min="15350" max="15350" width="6.42578125" style="59"/>
    <col min="15351" max="15351" width="39.28515625" style="59" customWidth="1"/>
    <col min="15352" max="15352" width="7.5703125" style="59" customWidth="1"/>
    <col min="15353" max="15353" width="1.7109375" style="59" customWidth="1"/>
    <col min="15354" max="15354" width="13.7109375" style="59" customWidth="1"/>
    <col min="15355" max="15355" width="1.28515625" style="59" customWidth="1"/>
    <col min="15356" max="15356" width="13.7109375" style="59" customWidth="1"/>
    <col min="15357" max="15357" width="1.28515625" style="59" customWidth="1"/>
    <col min="15358" max="15358" width="13.7109375" style="59" customWidth="1"/>
    <col min="15359" max="15359" width="1.28515625" style="59" customWidth="1"/>
    <col min="15360" max="15360" width="13.7109375" style="59" customWidth="1"/>
    <col min="15361" max="15361" width="1.28515625" style="59" customWidth="1"/>
    <col min="15362" max="15362" width="13.7109375" style="59" customWidth="1"/>
    <col min="15363" max="15363" width="1.28515625" style="59" customWidth="1"/>
    <col min="15364" max="15364" width="13.7109375" style="59" customWidth="1"/>
    <col min="15365" max="15604" width="10.7109375" style="59" customWidth="1"/>
    <col min="15605" max="15605" width="35.7109375" style="59" customWidth="1"/>
    <col min="15606" max="15606" width="6.42578125" style="59"/>
    <col min="15607" max="15607" width="39.28515625" style="59" customWidth="1"/>
    <col min="15608" max="15608" width="7.5703125" style="59" customWidth="1"/>
    <col min="15609" max="15609" width="1.7109375" style="59" customWidth="1"/>
    <col min="15610" max="15610" width="13.7109375" style="59" customWidth="1"/>
    <col min="15611" max="15611" width="1.28515625" style="59" customWidth="1"/>
    <col min="15612" max="15612" width="13.7109375" style="59" customWidth="1"/>
    <col min="15613" max="15613" width="1.28515625" style="59" customWidth="1"/>
    <col min="15614" max="15614" width="13.7109375" style="59" customWidth="1"/>
    <col min="15615" max="15615" width="1.28515625" style="59" customWidth="1"/>
    <col min="15616" max="15616" width="13.7109375" style="59" customWidth="1"/>
    <col min="15617" max="15617" width="1.28515625" style="59" customWidth="1"/>
    <col min="15618" max="15618" width="13.7109375" style="59" customWidth="1"/>
    <col min="15619" max="15619" width="1.28515625" style="59" customWidth="1"/>
    <col min="15620" max="15620" width="13.7109375" style="59" customWidth="1"/>
    <col min="15621" max="15860" width="10.7109375" style="59" customWidth="1"/>
    <col min="15861" max="15861" width="35.7109375" style="59" customWidth="1"/>
    <col min="15862" max="15862" width="6.42578125" style="59"/>
    <col min="15863" max="15863" width="39.28515625" style="59" customWidth="1"/>
    <col min="15864" max="15864" width="7.5703125" style="59" customWidth="1"/>
    <col min="15865" max="15865" width="1.7109375" style="59" customWidth="1"/>
    <col min="15866" max="15866" width="13.7109375" style="59" customWidth="1"/>
    <col min="15867" max="15867" width="1.28515625" style="59" customWidth="1"/>
    <col min="15868" max="15868" width="13.7109375" style="59" customWidth="1"/>
    <col min="15869" max="15869" width="1.28515625" style="59" customWidth="1"/>
    <col min="15870" max="15870" width="13.7109375" style="59" customWidth="1"/>
    <col min="15871" max="15871" width="1.28515625" style="59" customWidth="1"/>
    <col min="15872" max="15872" width="13.7109375" style="59" customWidth="1"/>
    <col min="15873" max="15873" width="1.28515625" style="59" customWidth="1"/>
    <col min="15874" max="15874" width="13.7109375" style="59" customWidth="1"/>
    <col min="15875" max="15875" width="1.28515625" style="59" customWidth="1"/>
    <col min="15876" max="15876" width="13.7109375" style="59" customWidth="1"/>
    <col min="15877" max="16116" width="10.7109375" style="59" customWidth="1"/>
    <col min="16117" max="16117" width="35.7109375" style="59" customWidth="1"/>
    <col min="16118" max="16118" width="6.42578125" style="59"/>
    <col min="16119" max="16119" width="39.28515625" style="59" customWidth="1"/>
    <col min="16120" max="16120" width="7.5703125" style="59" customWidth="1"/>
    <col min="16121" max="16121" width="1.7109375" style="59" customWidth="1"/>
    <col min="16122" max="16122" width="13.7109375" style="59" customWidth="1"/>
    <col min="16123" max="16123" width="1.28515625" style="59" customWidth="1"/>
    <col min="16124" max="16124" width="13.7109375" style="59" customWidth="1"/>
    <col min="16125" max="16125" width="1.28515625" style="59" customWidth="1"/>
    <col min="16126" max="16126" width="13.7109375" style="59" customWidth="1"/>
    <col min="16127" max="16127" width="1.28515625" style="59" customWidth="1"/>
    <col min="16128" max="16128" width="13.7109375" style="59" customWidth="1"/>
    <col min="16129" max="16129" width="1.28515625" style="59" customWidth="1"/>
    <col min="16130" max="16130" width="13.7109375" style="59" customWidth="1"/>
    <col min="16131" max="16131" width="1.28515625" style="59" customWidth="1"/>
    <col min="16132" max="16132" width="13.7109375" style="59" customWidth="1"/>
    <col min="16133" max="16372" width="10.7109375" style="59" customWidth="1"/>
    <col min="16373" max="16373" width="35.7109375" style="59" customWidth="1"/>
    <col min="16374" max="16384" width="6.42578125" style="59"/>
  </cols>
  <sheetData>
    <row r="1" spans="1:246" ht="18.75" customHeight="1">
      <c r="A1" s="80" t="s">
        <v>0</v>
      </c>
      <c r="B1" s="57"/>
      <c r="C1" s="58"/>
      <c r="D1" s="58"/>
      <c r="E1" s="58"/>
      <c r="F1" s="58"/>
    </row>
    <row r="2" spans="1:246" ht="18.75" customHeight="1">
      <c r="A2" s="81" t="s">
        <v>97</v>
      </c>
      <c r="B2" s="57"/>
      <c r="C2" s="58"/>
      <c r="D2" s="58"/>
      <c r="E2" s="58"/>
      <c r="F2" s="58"/>
    </row>
    <row r="3" spans="1:246" ht="18.75" customHeight="1">
      <c r="A3" s="81" t="s">
        <v>228</v>
      </c>
      <c r="B3" s="57"/>
      <c r="C3" s="58"/>
      <c r="D3" s="58"/>
      <c r="E3" s="58"/>
      <c r="F3" s="58"/>
    </row>
    <row r="4" spans="1:246" ht="18.75" customHeight="1">
      <c r="B4" s="60"/>
      <c r="F4" s="69" t="s">
        <v>259</v>
      </c>
    </row>
    <row r="5" spans="1:246" ht="18.75" customHeight="1">
      <c r="B5" s="60"/>
      <c r="D5" s="181" t="s">
        <v>232</v>
      </c>
      <c r="F5" s="181" t="s">
        <v>256</v>
      </c>
    </row>
    <row r="6" spans="1:246" s="64" customFormat="1" ht="18.75" customHeight="1">
      <c r="B6" s="62"/>
      <c r="C6" s="63"/>
      <c r="D6" s="185" t="s">
        <v>233</v>
      </c>
      <c r="E6" s="61"/>
      <c r="F6" s="180" t="s">
        <v>233</v>
      </c>
    </row>
    <row r="7" spans="1:246" s="66" customFormat="1" ht="18.75" customHeight="1">
      <c r="A7" s="59"/>
      <c r="B7" s="160" t="s">
        <v>4</v>
      </c>
      <c r="C7" s="61"/>
      <c r="D7" s="161" t="s">
        <v>229</v>
      </c>
      <c r="E7" s="82"/>
      <c r="F7" s="161" t="s">
        <v>229</v>
      </c>
    </row>
    <row r="8" spans="1:246" s="66" customFormat="1" ht="18.75" customHeight="1">
      <c r="A8" s="83" t="s">
        <v>5</v>
      </c>
      <c r="B8" s="61"/>
      <c r="C8" s="61"/>
      <c r="D8" s="61"/>
      <c r="E8" s="61"/>
      <c r="F8" s="61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</row>
    <row r="9" spans="1:246" s="66" customFormat="1" ht="18.75" customHeight="1">
      <c r="A9" s="83" t="s">
        <v>6</v>
      </c>
      <c r="B9" s="61"/>
      <c r="C9" s="61"/>
      <c r="D9" s="61"/>
      <c r="E9" s="61"/>
      <c r="F9" s="61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</row>
    <row r="10" spans="1:246" s="66" customFormat="1" ht="18.75" customHeight="1">
      <c r="A10" s="84" t="s">
        <v>7</v>
      </c>
      <c r="B10" s="174">
        <v>7</v>
      </c>
      <c r="C10" s="103"/>
      <c r="D10" s="94">
        <v>138221053</v>
      </c>
      <c r="E10" s="94"/>
      <c r="F10" s="94">
        <v>8729189</v>
      </c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</row>
    <row r="11" spans="1:246" s="66" customFormat="1" ht="18.75" customHeight="1">
      <c r="A11" s="84" t="s">
        <v>139</v>
      </c>
      <c r="B11" s="175">
        <v>8</v>
      </c>
      <c r="C11" s="103"/>
      <c r="D11" s="94">
        <v>9666249</v>
      </c>
      <c r="E11" s="94"/>
      <c r="F11" s="94">
        <v>0</v>
      </c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</row>
    <row r="12" spans="1:246" s="66" customFormat="1" ht="18.75" customHeight="1">
      <c r="A12" s="84" t="s">
        <v>72</v>
      </c>
      <c r="B12" s="175" t="s">
        <v>237</v>
      </c>
      <c r="C12" s="177"/>
      <c r="D12" s="95">
        <v>605314905</v>
      </c>
      <c r="E12" s="96"/>
      <c r="F12" s="95">
        <v>473785814</v>
      </c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59"/>
      <c r="FG12" s="59"/>
      <c r="FH12" s="59"/>
      <c r="FI12" s="59"/>
      <c r="FJ12" s="59"/>
      <c r="FK12" s="59"/>
      <c r="FL12" s="59"/>
      <c r="FM12" s="59"/>
      <c r="FN12" s="59"/>
      <c r="FO12" s="59"/>
      <c r="FP12" s="59"/>
      <c r="FQ12" s="59"/>
      <c r="FR12" s="59"/>
      <c r="FS12" s="59"/>
      <c r="FT12" s="59"/>
      <c r="FU12" s="59"/>
      <c r="FV12" s="59"/>
      <c r="FW12" s="59"/>
      <c r="FX12" s="59"/>
      <c r="FY12" s="59"/>
      <c r="FZ12" s="59"/>
      <c r="GA12" s="59"/>
      <c r="GB12" s="59"/>
      <c r="GC12" s="59"/>
      <c r="GD12" s="59"/>
      <c r="GE12" s="59"/>
      <c r="GF12" s="59"/>
      <c r="GG12" s="59"/>
      <c r="GH12" s="59"/>
      <c r="GI12" s="59"/>
      <c r="GJ12" s="59"/>
      <c r="GK12" s="59"/>
      <c r="GL12" s="59"/>
      <c r="GM12" s="59"/>
      <c r="GN12" s="59"/>
      <c r="GO12" s="59"/>
      <c r="GP12" s="59"/>
      <c r="GQ12" s="59"/>
      <c r="GR12" s="59"/>
      <c r="GS12" s="59"/>
      <c r="GT12" s="59"/>
      <c r="GU12" s="59"/>
      <c r="GV12" s="59"/>
      <c r="GW12" s="59"/>
      <c r="GX12" s="59"/>
      <c r="GY12" s="59"/>
      <c r="GZ12" s="59"/>
      <c r="HA12" s="59"/>
      <c r="HB12" s="59"/>
      <c r="HC12" s="59"/>
      <c r="HD12" s="59"/>
      <c r="HE12" s="59"/>
      <c r="HF12" s="59"/>
      <c r="HG12" s="59"/>
      <c r="HH12" s="59"/>
      <c r="HI12" s="59"/>
      <c r="HJ12" s="59"/>
      <c r="HK12" s="59"/>
      <c r="HL12" s="59"/>
      <c r="HM12" s="59"/>
      <c r="HN12" s="59"/>
      <c r="HO12" s="59"/>
      <c r="HP12" s="59"/>
      <c r="HQ12" s="59"/>
      <c r="HR12" s="59"/>
      <c r="HS12" s="59"/>
      <c r="HT12" s="59"/>
      <c r="HU12" s="59"/>
      <c r="HV12" s="59"/>
      <c r="HW12" s="59"/>
      <c r="HX12" s="59"/>
      <c r="HY12" s="59"/>
      <c r="HZ12" s="59"/>
      <c r="IA12" s="59"/>
      <c r="IB12" s="59"/>
      <c r="IC12" s="59"/>
      <c r="ID12" s="59"/>
      <c r="IE12" s="59"/>
      <c r="IF12" s="59"/>
      <c r="IG12" s="59"/>
      <c r="IH12" s="59"/>
      <c r="II12" s="59"/>
      <c r="IJ12" s="59"/>
      <c r="IK12" s="59"/>
      <c r="IL12" s="59"/>
    </row>
    <row r="13" spans="1:246" s="66" customFormat="1" ht="18.75" customHeight="1">
      <c r="A13" s="84" t="s">
        <v>73</v>
      </c>
      <c r="B13" s="175">
        <v>11</v>
      </c>
      <c r="C13" s="177"/>
      <c r="D13" s="96">
        <v>438275894</v>
      </c>
      <c r="E13" s="96"/>
      <c r="F13" s="96">
        <v>278549184</v>
      </c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59"/>
      <c r="DT13" s="59"/>
      <c r="DU13" s="59"/>
      <c r="DV13" s="59"/>
      <c r="DW13" s="59"/>
      <c r="DX13" s="59"/>
      <c r="DY13" s="59"/>
      <c r="DZ13" s="59"/>
      <c r="EA13" s="59"/>
      <c r="EB13" s="59"/>
      <c r="EC13" s="59"/>
      <c r="ED13" s="59"/>
      <c r="EE13" s="59"/>
      <c r="EF13" s="59"/>
      <c r="EG13" s="59"/>
      <c r="EH13" s="59"/>
      <c r="EI13" s="59"/>
      <c r="EJ13" s="59"/>
      <c r="EK13" s="59"/>
      <c r="EL13" s="59"/>
      <c r="EM13" s="59"/>
      <c r="EN13" s="59"/>
      <c r="EO13" s="59"/>
      <c r="EP13" s="59"/>
      <c r="EQ13" s="59"/>
      <c r="ER13" s="59"/>
      <c r="ES13" s="59"/>
      <c r="ET13" s="59"/>
      <c r="EU13" s="59"/>
      <c r="EV13" s="59"/>
      <c r="EW13" s="59"/>
      <c r="EX13" s="59"/>
      <c r="EY13" s="59"/>
      <c r="EZ13" s="59"/>
      <c r="FA13" s="59"/>
      <c r="FB13" s="59"/>
      <c r="FC13" s="59"/>
      <c r="FD13" s="59"/>
      <c r="FE13" s="59"/>
      <c r="FF13" s="59"/>
      <c r="FG13" s="59"/>
      <c r="FH13" s="59"/>
      <c r="FI13" s="59"/>
      <c r="FJ13" s="59"/>
      <c r="FK13" s="59"/>
      <c r="FL13" s="59"/>
      <c r="FM13" s="59"/>
      <c r="FN13" s="59"/>
      <c r="FO13" s="59"/>
      <c r="FP13" s="59"/>
      <c r="FQ13" s="59"/>
      <c r="FR13" s="59"/>
      <c r="FS13" s="59"/>
      <c r="FT13" s="59"/>
      <c r="FU13" s="59"/>
      <c r="FV13" s="59"/>
      <c r="FW13" s="59"/>
      <c r="FX13" s="59"/>
      <c r="FY13" s="59"/>
      <c r="FZ13" s="59"/>
      <c r="GA13" s="59"/>
      <c r="GB13" s="59"/>
      <c r="GC13" s="59"/>
      <c r="GD13" s="59"/>
      <c r="GE13" s="59"/>
      <c r="GF13" s="59"/>
      <c r="GG13" s="59"/>
      <c r="GH13" s="59"/>
      <c r="GI13" s="59"/>
      <c r="GJ13" s="59"/>
      <c r="GK13" s="59"/>
      <c r="GL13" s="59"/>
      <c r="GM13" s="59"/>
      <c r="GN13" s="59"/>
      <c r="GO13" s="59"/>
      <c r="GP13" s="59"/>
      <c r="GQ13" s="59"/>
      <c r="GR13" s="59"/>
      <c r="GS13" s="59"/>
      <c r="GT13" s="59"/>
      <c r="GU13" s="59"/>
      <c r="GV13" s="59"/>
      <c r="GW13" s="59"/>
      <c r="GX13" s="59"/>
      <c r="GY13" s="59"/>
      <c r="GZ13" s="59"/>
      <c r="HA13" s="59"/>
      <c r="HB13" s="59"/>
      <c r="HC13" s="59"/>
      <c r="HD13" s="59"/>
      <c r="HE13" s="59"/>
      <c r="HF13" s="59"/>
      <c r="HG13" s="59"/>
      <c r="HH13" s="59"/>
      <c r="HI13" s="59"/>
      <c r="HJ13" s="59"/>
      <c r="HK13" s="59"/>
      <c r="HL13" s="59"/>
      <c r="HM13" s="59"/>
      <c r="HN13" s="59"/>
      <c r="HO13" s="59"/>
      <c r="HP13" s="59"/>
      <c r="HQ13" s="59"/>
      <c r="HR13" s="59"/>
      <c r="HS13" s="59"/>
      <c r="HT13" s="59"/>
      <c r="HU13" s="59"/>
      <c r="HV13" s="59"/>
      <c r="HW13" s="59"/>
      <c r="HX13" s="59"/>
      <c r="HY13" s="59"/>
      <c r="HZ13" s="59"/>
      <c r="IA13" s="59"/>
      <c r="IB13" s="59"/>
      <c r="IC13" s="59"/>
      <c r="ID13" s="59"/>
      <c r="IE13" s="59"/>
      <c r="IF13" s="59"/>
      <c r="IG13" s="59"/>
      <c r="IH13" s="59"/>
      <c r="II13" s="59"/>
      <c r="IJ13" s="59"/>
      <c r="IK13" s="59"/>
      <c r="IL13" s="59"/>
    </row>
    <row r="14" spans="1:246" s="66" customFormat="1" ht="18.75" customHeight="1">
      <c r="A14" s="84" t="s">
        <v>98</v>
      </c>
      <c r="B14" s="175"/>
      <c r="C14" s="177"/>
      <c r="D14" s="96">
        <v>2136723</v>
      </c>
      <c r="E14" s="96"/>
      <c r="F14" s="96">
        <v>2007571</v>
      </c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59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59"/>
      <c r="EY14" s="59"/>
      <c r="EZ14" s="59"/>
      <c r="FA14" s="59"/>
      <c r="FB14" s="59"/>
      <c r="FC14" s="59"/>
      <c r="FD14" s="59"/>
      <c r="FE14" s="59"/>
      <c r="FF14" s="59"/>
      <c r="FG14" s="59"/>
      <c r="FH14" s="59"/>
      <c r="FI14" s="59"/>
      <c r="FJ14" s="59"/>
      <c r="FK14" s="59"/>
      <c r="FL14" s="59"/>
      <c r="FM14" s="59"/>
      <c r="FN14" s="59"/>
      <c r="FO14" s="59"/>
      <c r="FP14" s="59"/>
      <c r="FQ14" s="59"/>
      <c r="FR14" s="59"/>
      <c r="FS14" s="59"/>
      <c r="FT14" s="59"/>
      <c r="FU14" s="59"/>
      <c r="FV14" s="59"/>
      <c r="FW14" s="59"/>
      <c r="FX14" s="59"/>
      <c r="FY14" s="59"/>
      <c r="FZ14" s="59"/>
      <c r="GA14" s="59"/>
      <c r="GB14" s="59"/>
      <c r="GC14" s="59"/>
      <c r="GD14" s="59"/>
      <c r="GE14" s="59"/>
      <c r="GF14" s="59"/>
      <c r="GG14" s="59"/>
      <c r="GH14" s="59"/>
      <c r="GI14" s="59"/>
      <c r="GJ14" s="59"/>
      <c r="GK14" s="59"/>
      <c r="GL14" s="59"/>
      <c r="GM14" s="59"/>
      <c r="GN14" s="59"/>
      <c r="GO14" s="59"/>
      <c r="GP14" s="59"/>
      <c r="GQ14" s="59"/>
      <c r="GR14" s="59"/>
      <c r="GS14" s="59"/>
      <c r="GT14" s="59"/>
      <c r="GU14" s="59"/>
      <c r="GV14" s="59"/>
      <c r="GW14" s="59"/>
      <c r="GX14" s="59"/>
      <c r="GY14" s="59"/>
      <c r="GZ14" s="59"/>
      <c r="HA14" s="59"/>
      <c r="HB14" s="59"/>
      <c r="HC14" s="59"/>
      <c r="HD14" s="59"/>
      <c r="HE14" s="59"/>
      <c r="HF14" s="59"/>
      <c r="HG14" s="59"/>
      <c r="HH14" s="59"/>
      <c r="HI14" s="59"/>
      <c r="HJ14" s="59"/>
      <c r="HK14" s="59"/>
      <c r="HL14" s="59"/>
      <c r="HM14" s="59"/>
      <c r="HN14" s="59"/>
      <c r="HO14" s="59"/>
      <c r="HP14" s="59"/>
      <c r="HQ14" s="59"/>
      <c r="HR14" s="59"/>
      <c r="HS14" s="59"/>
      <c r="HT14" s="59"/>
      <c r="HU14" s="59"/>
      <c r="HV14" s="59"/>
      <c r="HW14" s="59"/>
      <c r="HX14" s="59"/>
      <c r="HY14" s="59"/>
      <c r="HZ14" s="59"/>
      <c r="IA14" s="59"/>
      <c r="IB14" s="59"/>
      <c r="IC14" s="59"/>
      <c r="ID14" s="59"/>
      <c r="IE14" s="59"/>
      <c r="IF14" s="59"/>
      <c r="IG14" s="59"/>
      <c r="IH14" s="59"/>
      <c r="II14" s="59"/>
      <c r="IJ14" s="59"/>
      <c r="IK14" s="59"/>
      <c r="IL14" s="59"/>
    </row>
    <row r="15" spans="1:246" s="66" customFormat="1" ht="18.75" customHeight="1">
      <c r="A15" s="84" t="s">
        <v>8</v>
      </c>
      <c r="B15" s="175">
        <v>12</v>
      </c>
      <c r="C15" s="177"/>
      <c r="D15" s="97">
        <v>44210226</v>
      </c>
      <c r="E15" s="96"/>
      <c r="F15" s="97">
        <v>18124886</v>
      </c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59"/>
      <c r="DN15" s="59"/>
      <c r="DO15" s="59"/>
      <c r="DP15" s="59"/>
      <c r="DQ15" s="59"/>
      <c r="DR15" s="59"/>
      <c r="DS15" s="59"/>
      <c r="DT15" s="59"/>
      <c r="DU15" s="59"/>
      <c r="DV15" s="59"/>
      <c r="DW15" s="59"/>
      <c r="DX15" s="59"/>
      <c r="DY15" s="59"/>
      <c r="DZ15" s="59"/>
      <c r="EA15" s="59"/>
      <c r="EB15" s="59"/>
      <c r="EC15" s="59"/>
      <c r="ED15" s="59"/>
      <c r="EE15" s="59"/>
      <c r="EF15" s="59"/>
      <c r="EG15" s="59"/>
      <c r="EH15" s="59"/>
      <c r="EI15" s="59"/>
      <c r="EJ15" s="59"/>
      <c r="EK15" s="59"/>
      <c r="EL15" s="59"/>
      <c r="EM15" s="59"/>
      <c r="EN15" s="59"/>
      <c r="EO15" s="59"/>
      <c r="EP15" s="59"/>
      <c r="EQ15" s="59"/>
      <c r="ER15" s="59"/>
      <c r="ES15" s="59"/>
      <c r="ET15" s="59"/>
      <c r="EU15" s="59"/>
      <c r="EV15" s="59"/>
      <c r="EW15" s="59"/>
      <c r="EX15" s="59"/>
      <c r="EY15" s="59"/>
      <c r="EZ15" s="59"/>
      <c r="FA15" s="59"/>
      <c r="FB15" s="59"/>
      <c r="FC15" s="59"/>
      <c r="FD15" s="59"/>
      <c r="FE15" s="59"/>
      <c r="FF15" s="59"/>
      <c r="FG15" s="59"/>
      <c r="FH15" s="59"/>
      <c r="FI15" s="59"/>
      <c r="FJ15" s="59"/>
      <c r="FK15" s="59"/>
      <c r="FL15" s="59"/>
      <c r="FM15" s="59"/>
      <c r="FN15" s="59"/>
      <c r="FO15" s="59"/>
      <c r="FP15" s="59"/>
      <c r="FQ15" s="59"/>
      <c r="FR15" s="59"/>
      <c r="FS15" s="59"/>
      <c r="FT15" s="59"/>
      <c r="FU15" s="59"/>
      <c r="FV15" s="59"/>
      <c r="FW15" s="59"/>
      <c r="FX15" s="59"/>
      <c r="FY15" s="59"/>
      <c r="FZ15" s="59"/>
      <c r="GA15" s="59"/>
      <c r="GB15" s="59"/>
      <c r="GC15" s="59"/>
      <c r="GD15" s="59"/>
      <c r="GE15" s="59"/>
      <c r="GF15" s="59"/>
      <c r="GG15" s="59"/>
      <c r="GH15" s="59"/>
      <c r="GI15" s="59"/>
      <c r="GJ15" s="59"/>
      <c r="GK15" s="59"/>
      <c r="GL15" s="59"/>
      <c r="GM15" s="59"/>
      <c r="GN15" s="59"/>
      <c r="GO15" s="59"/>
      <c r="GP15" s="59"/>
      <c r="GQ15" s="59"/>
      <c r="GR15" s="59"/>
      <c r="GS15" s="59"/>
      <c r="GT15" s="59"/>
      <c r="GU15" s="59"/>
      <c r="GV15" s="59"/>
      <c r="GW15" s="59"/>
      <c r="GX15" s="59"/>
      <c r="GY15" s="59"/>
      <c r="GZ15" s="59"/>
      <c r="HA15" s="59"/>
      <c r="HB15" s="59"/>
      <c r="HC15" s="59"/>
      <c r="HD15" s="59"/>
      <c r="HE15" s="59"/>
      <c r="HF15" s="59"/>
      <c r="HG15" s="59"/>
      <c r="HH15" s="59"/>
      <c r="HI15" s="59"/>
      <c r="HJ15" s="59"/>
      <c r="HK15" s="59"/>
      <c r="HL15" s="59"/>
      <c r="HM15" s="59"/>
      <c r="HN15" s="59"/>
      <c r="HO15" s="59"/>
      <c r="HP15" s="59"/>
      <c r="HQ15" s="59"/>
      <c r="HR15" s="59"/>
      <c r="HS15" s="59"/>
      <c r="HT15" s="59"/>
      <c r="HU15" s="59"/>
      <c r="HV15" s="59"/>
      <c r="HW15" s="59"/>
      <c r="HX15" s="59"/>
      <c r="HY15" s="59"/>
      <c r="HZ15" s="59"/>
      <c r="IA15" s="59"/>
      <c r="IB15" s="59"/>
      <c r="IC15" s="59"/>
      <c r="ID15" s="59"/>
      <c r="IE15" s="59"/>
      <c r="IF15" s="59"/>
      <c r="IG15" s="59"/>
      <c r="IH15" s="59"/>
      <c r="II15" s="59"/>
      <c r="IJ15" s="59"/>
      <c r="IK15" s="59"/>
      <c r="IL15" s="59"/>
    </row>
    <row r="16" spans="1:246" s="66" customFormat="1" ht="18.75" customHeight="1">
      <c r="A16" s="89" t="s">
        <v>9</v>
      </c>
      <c r="B16" s="175"/>
      <c r="C16" s="177"/>
      <c r="D16" s="98">
        <f>SUM(D10:D15)</f>
        <v>1237825050</v>
      </c>
      <c r="E16" s="96"/>
      <c r="F16" s="98">
        <f>SUM(F10:F15)</f>
        <v>781196644</v>
      </c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  <c r="CC16" s="68"/>
      <c r="CD16" s="68"/>
      <c r="CE16" s="68"/>
      <c r="CF16" s="68"/>
      <c r="CG16" s="68"/>
      <c r="CH16" s="68"/>
      <c r="CI16" s="68"/>
      <c r="CJ16" s="68"/>
      <c r="CK16" s="68"/>
      <c r="CL16" s="68"/>
      <c r="CM16" s="68"/>
      <c r="CN16" s="68"/>
      <c r="CO16" s="68"/>
      <c r="CP16" s="68"/>
      <c r="CQ16" s="68"/>
      <c r="CR16" s="68"/>
      <c r="CS16" s="68"/>
      <c r="CT16" s="68"/>
      <c r="CU16" s="68"/>
      <c r="CV16" s="68"/>
      <c r="CW16" s="68"/>
      <c r="CX16" s="68"/>
      <c r="CY16" s="68"/>
      <c r="CZ16" s="68"/>
      <c r="DA16" s="68"/>
      <c r="DB16" s="68"/>
      <c r="DC16" s="68"/>
      <c r="DD16" s="68"/>
      <c r="DE16" s="68"/>
      <c r="DF16" s="68"/>
      <c r="DG16" s="68"/>
      <c r="DH16" s="68"/>
      <c r="DI16" s="68"/>
      <c r="DJ16" s="68"/>
      <c r="DK16" s="68"/>
      <c r="DL16" s="68"/>
      <c r="DM16" s="68"/>
      <c r="DN16" s="68"/>
      <c r="DO16" s="68"/>
      <c r="DP16" s="68"/>
      <c r="DQ16" s="68"/>
      <c r="DR16" s="68"/>
      <c r="DS16" s="68"/>
      <c r="DT16" s="68"/>
      <c r="DU16" s="68"/>
      <c r="DV16" s="68"/>
      <c r="DW16" s="68"/>
      <c r="DX16" s="68"/>
      <c r="DY16" s="68"/>
      <c r="DZ16" s="68"/>
      <c r="EA16" s="68"/>
      <c r="EB16" s="68"/>
      <c r="EC16" s="68"/>
      <c r="ED16" s="68"/>
      <c r="EE16" s="68"/>
      <c r="EF16" s="68"/>
      <c r="EG16" s="68"/>
      <c r="EH16" s="68"/>
      <c r="EI16" s="68"/>
      <c r="EJ16" s="68"/>
      <c r="EK16" s="68"/>
      <c r="EL16" s="68"/>
      <c r="EM16" s="68"/>
      <c r="EN16" s="68"/>
      <c r="EO16" s="68"/>
      <c r="EP16" s="68"/>
      <c r="EQ16" s="68"/>
      <c r="ER16" s="68"/>
      <c r="ES16" s="68"/>
      <c r="ET16" s="68"/>
      <c r="EU16" s="68"/>
      <c r="EV16" s="68"/>
      <c r="EW16" s="68"/>
      <c r="EX16" s="68"/>
      <c r="EY16" s="68"/>
      <c r="EZ16" s="68"/>
      <c r="FA16" s="68"/>
      <c r="FB16" s="68"/>
      <c r="FC16" s="68"/>
      <c r="FD16" s="68"/>
      <c r="FE16" s="68"/>
      <c r="FF16" s="68"/>
      <c r="FG16" s="68"/>
      <c r="FH16" s="68"/>
      <c r="FI16" s="68"/>
      <c r="FJ16" s="68"/>
      <c r="FK16" s="68"/>
      <c r="FL16" s="68"/>
      <c r="FM16" s="68"/>
      <c r="FN16" s="68"/>
      <c r="FO16" s="68"/>
      <c r="FP16" s="68"/>
      <c r="FQ16" s="68"/>
      <c r="FR16" s="68"/>
      <c r="FS16" s="68"/>
      <c r="FT16" s="68"/>
      <c r="FU16" s="68"/>
      <c r="FV16" s="68"/>
      <c r="FW16" s="68"/>
      <c r="FX16" s="68"/>
      <c r="FY16" s="68"/>
      <c r="FZ16" s="68"/>
      <c r="GA16" s="68"/>
      <c r="GB16" s="68"/>
      <c r="GC16" s="68"/>
      <c r="GD16" s="68"/>
      <c r="GE16" s="68"/>
      <c r="GF16" s="68"/>
      <c r="GG16" s="68"/>
      <c r="GH16" s="68"/>
      <c r="GI16" s="68"/>
      <c r="GJ16" s="68"/>
      <c r="GK16" s="68"/>
      <c r="GL16" s="68"/>
      <c r="GM16" s="68"/>
      <c r="GN16" s="68"/>
      <c r="GO16" s="68"/>
      <c r="GP16" s="68"/>
      <c r="GQ16" s="68"/>
      <c r="GR16" s="68"/>
      <c r="GS16" s="68"/>
      <c r="GT16" s="68"/>
      <c r="GU16" s="68"/>
      <c r="GV16" s="68"/>
      <c r="GW16" s="68"/>
      <c r="GX16" s="68"/>
      <c r="GY16" s="68"/>
      <c r="GZ16" s="68"/>
      <c r="HA16" s="68"/>
      <c r="HB16" s="68"/>
      <c r="HC16" s="68"/>
      <c r="HD16" s="68"/>
      <c r="HE16" s="68"/>
      <c r="HF16" s="68"/>
      <c r="HG16" s="68"/>
      <c r="HH16" s="68"/>
      <c r="HI16" s="68"/>
      <c r="HJ16" s="68"/>
      <c r="HK16" s="68"/>
      <c r="HL16" s="68"/>
      <c r="HM16" s="68"/>
      <c r="HN16" s="68"/>
      <c r="HO16" s="68"/>
      <c r="HP16" s="68"/>
      <c r="HQ16" s="68"/>
      <c r="HR16" s="68"/>
      <c r="HS16" s="68"/>
      <c r="HT16" s="68"/>
      <c r="HU16" s="68"/>
      <c r="HV16" s="68"/>
      <c r="HW16" s="68"/>
      <c r="HX16" s="68"/>
      <c r="HY16" s="68"/>
      <c r="HZ16" s="68"/>
      <c r="IA16" s="68"/>
      <c r="IB16" s="68"/>
      <c r="IC16" s="68"/>
      <c r="ID16" s="68"/>
      <c r="IE16" s="68"/>
      <c r="IF16" s="68"/>
      <c r="IG16" s="68"/>
      <c r="IH16" s="68"/>
      <c r="II16" s="68"/>
      <c r="IJ16" s="68"/>
      <c r="IK16" s="68"/>
      <c r="IL16" s="68"/>
    </row>
    <row r="17" spans="1:246" s="66" customFormat="1" ht="18.75" customHeight="1">
      <c r="A17" s="89" t="s">
        <v>10</v>
      </c>
      <c r="B17" s="175"/>
      <c r="C17" s="177"/>
      <c r="D17" s="96"/>
      <c r="E17" s="96"/>
      <c r="F17" s="96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8"/>
      <c r="BY17" s="68"/>
      <c r="BZ17" s="68"/>
      <c r="CA17" s="68"/>
      <c r="CB17" s="68"/>
      <c r="CC17" s="68"/>
      <c r="CD17" s="68"/>
      <c r="CE17" s="68"/>
      <c r="CF17" s="68"/>
      <c r="CG17" s="68"/>
      <c r="CH17" s="68"/>
      <c r="CI17" s="68"/>
      <c r="CJ17" s="68"/>
      <c r="CK17" s="68"/>
      <c r="CL17" s="68"/>
      <c r="CM17" s="68"/>
      <c r="CN17" s="68"/>
      <c r="CO17" s="68"/>
      <c r="CP17" s="68"/>
      <c r="CQ17" s="68"/>
      <c r="CR17" s="68"/>
      <c r="CS17" s="68"/>
      <c r="CT17" s="68"/>
      <c r="CU17" s="68"/>
      <c r="CV17" s="68"/>
      <c r="CW17" s="68"/>
      <c r="CX17" s="68"/>
      <c r="CY17" s="68"/>
      <c r="CZ17" s="68"/>
      <c r="DA17" s="68"/>
      <c r="DB17" s="68"/>
      <c r="DC17" s="68"/>
      <c r="DD17" s="68"/>
      <c r="DE17" s="68"/>
      <c r="DF17" s="68"/>
      <c r="DG17" s="68"/>
      <c r="DH17" s="68"/>
      <c r="DI17" s="68"/>
      <c r="DJ17" s="68"/>
      <c r="DK17" s="68"/>
      <c r="DL17" s="68"/>
      <c r="DM17" s="68"/>
      <c r="DN17" s="68"/>
      <c r="DO17" s="68"/>
      <c r="DP17" s="68"/>
      <c r="DQ17" s="68"/>
      <c r="DR17" s="68"/>
      <c r="DS17" s="68"/>
      <c r="DT17" s="68"/>
      <c r="DU17" s="68"/>
      <c r="DV17" s="68"/>
      <c r="DW17" s="68"/>
      <c r="DX17" s="68"/>
      <c r="DY17" s="68"/>
      <c r="DZ17" s="68"/>
      <c r="EA17" s="68"/>
      <c r="EB17" s="68"/>
      <c r="EC17" s="68"/>
      <c r="ED17" s="68"/>
      <c r="EE17" s="68"/>
      <c r="EF17" s="68"/>
      <c r="EG17" s="68"/>
      <c r="EH17" s="68"/>
      <c r="EI17" s="68"/>
      <c r="EJ17" s="68"/>
      <c r="EK17" s="68"/>
      <c r="EL17" s="68"/>
      <c r="EM17" s="68"/>
      <c r="EN17" s="68"/>
      <c r="EO17" s="68"/>
      <c r="EP17" s="68"/>
      <c r="EQ17" s="68"/>
      <c r="ER17" s="68"/>
      <c r="ES17" s="68"/>
      <c r="ET17" s="68"/>
      <c r="EU17" s="68"/>
      <c r="EV17" s="68"/>
      <c r="EW17" s="68"/>
      <c r="EX17" s="68"/>
      <c r="EY17" s="68"/>
      <c r="EZ17" s="68"/>
      <c r="FA17" s="68"/>
      <c r="FB17" s="68"/>
      <c r="FC17" s="68"/>
      <c r="FD17" s="68"/>
      <c r="FE17" s="68"/>
      <c r="FF17" s="68"/>
      <c r="FG17" s="68"/>
      <c r="FH17" s="68"/>
      <c r="FI17" s="68"/>
      <c r="FJ17" s="68"/>
      <c r="FK17" s="68"/>
      <c r="FL17" s="68"/>
      <c r="FM17" s="68"/>
      <c r="FN17" s="68"/>
      <c r="FO17" s="68"/>
      <c r="FP17" s="68"/>
      <c r="FQ17" s="68"/>
      <c r="FR17" s="68"/>
      <c r="FS17" s="68"/>
      <c r="FT17" s="68"/>
      <c r="FU17" s="68"/>
      <c r="FV17" s="68"/>
      <c r="FW17" s="68"/>
      <c r="FX17" s="68"/>
      <c r="FY17" s="68"/>
      <c r="FZ17" s="68"/>
      <c r="GA17" s="68"/>
      <c r="GB17" s="68"/>
      <c r="GC17" s="68"/>
      <c r="GD17" s="68"/>
      <c r="GE17" s="68"/>
      <c r="GF17" s="68"/>
      <c r="GG17" s="68"/>
      <c r="GH17" s="68"/>
      <c r="GI17" s="68"/>
      <c r="GJ17" s="68"/>
      <c r="GK17" s="68"/>
      <c r="GL17" s="68"/>
      <c r="GM17" s="68"/>
      <c r="GN17" s="68"/>
      <c r="GO17" s="68"/>
      <c r="GP17" s="68"/>
      <c r="GQ17" s="68"/>
      <c r="GR17" s="68"/>
      <c r="GS17" s="68"/>
      <c r="GT17" s="68"/>
      <c r="GU17" s="68"/>
      <c r="GV17" s="68"/>
      <c r="GW17" s="68"/>
      <c r="GX17" s="68"/>
      <c r="GY17" s="68"/>
      <c r="GZ17" s="68"/>
      <c r="HA17" s="68"/>
      <c r="HB17" s="68"/>
      <c r="HC17" s="68"/>
      <c r="HD17" s="68"/>
      <c r="HE17" s="68"/>
      <c r="HF17" s="68"/>
      <c r="HG17" s="68"/>
      <c r="HH17" s="68"/>
      <c r="HI17" s="68"/>
      <c r="HJ17" s="68"/>
      <c r="HK17" s="68"/>
      <c r="HL17" s="68"/>
      <c r="HM17" s="68"/>
      <c r="HN17" s="68"/>
      <c r="HO17" s="68"/>
      <c r="HP17" s="68"/>
      <c r="HQ17" s="68"/>
      <c r="HR17" s="68"/>
      <c r="HS17" s="68"/>
      <c r="HT17" s="68"/>
      <c r="HU17" s="68"/>
      <c r="HV17" s="68"/>
      <c r="HW17" s="68"/>
      <c r="HX17" s="68"/>
      <c r="HY17" s="68"/>
      <c r="HZ17" s="68"/>
      <c r="IA17" s="68"/>
      <c r="IB17" s="68"/>
      <c r="IC17" s="68"/>
      <c r="ID17" s="68"/>
      <c r="IE17" s="68"/>
      <c r="IF17" s="68"/>
      <c r="IG17" s="68"/>
      <c r="IH17" s="68"/>
      <c r="II17" s="68"/>
      <c r="IJ17" s="68"/>
      <c r="IK17" s="68"/>
      <c r="IL17" s="68"/>
    </row>
    <row r="18" spans="1:246" s="66" customFormat="1" ht="18.75" customHeight="1">
      <c r="A18" s="90" t="s">
        <v>89</v>
      </c>
      <c r="B18" s="175"/>
      <c r="C18" s="177"/>
      <c r="D18" s="95">
        <v>501246</v>
      </c>
      <c r="E18" s="96"/>
      <c r="F18" s="95">
        <v>0</v>
      </c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68"/>
      <c r="BU18" s="68"/>
      <c r="BV18" s="68"/>
      <c r="BW18" s="68"/>
      <c r="BX18" s="68"/>
      <c r="BY18" s="68"/>
      <c r="BZ18" s="68"/>
      <c r="CA18" s="68"/>
      <c r="CB18" s="68"/>
      <c r="CC18" s="68"/>
      <c r="CD18" s="68"/>
      <c r="CE18" s="68"/>
      <c r="CF18" s="68"/>
      <c r="CG18" s="68"/>
      <c r="CH18" s="68"/>
      <c r="CI18" s="68"/>
      <c r="CJ18" s="68"/>
      <c r="CK18" s="68"/>
      <c r="CL18" s="68"/>
      <c r="CM18" s="68"/>
      <c r="CN18" s="68"/>
      <c r="CO18" s="68"/>
      <c r="CP18" s="68"/>
      <c r="CQ18" s="68"/>
      <c r="CR18" s="68"/>
      <c r="CS18" s="68"/>
      <c r="CT18" s="68"/>
      <c r="CU18" s="68"/>
      <c r="CV18" s="68"/>
      <c r="CW18" s="68"/>
      <c r="CX18" s="68"/>
      <c r="CY18" s="68"/>
      <c r="CZ18" s="68"/>
      <c r="DA18" s="68"/>
      <c r="DB18" s="68"/>
      <c r="DC18" s="68"/>
      <c r="DD18" s="68"/>
      <c r="DE18" s="68"/>
      <c r="DF18" s="68"/>
      <c r="DG18" s="68"/>
      <c r="DH18" s="68"/>
      <c r="DI18" s="68"/>
      <c r="DJ18" s="68"/>
      <c r="DK18" s="68"/>
      <c r="DL18" s="68"/>
      <c r="DM18" s="68"/>
      <c r="DN18" s="68"/>
      <c r="DO18" s="68"/>
      <c r="DP18" s="68"/>
      <c r="DQ18" s="68"/>
      <c r="DR18" s="68"/>
      <c r="DS18" s="68"/>
      <c r="DT18" s="68"/>
      <c r="DU18" s="68"/>
      <c r="DV18" s="68"/>
      <c r="DW18" s="68"/>
      <c r="DX18" s="68"/>
      <c r="DY18" s="68"/>
      <c r="DZ18" s="68"/>
      <c r="EA18" s="68"/>
      <c r="EB18" s="68"/>
      <c r="EC18" s="68"/>
      <c r="ED18" s="68"/>
      <c r="EE18" s="68"/>
      <c r="EF18" s="68"/>
      <c r="EG18" s="68"/>
      <c r="EH18" s="68"/>
      <c r="EI18" s="68"/>
      <c r="EJ18" s="68"/>
      <c r="EK18" s="68"/>
      <c r="EL18" s="68"/>
      <c r="EM18" s="68"/>
      <c r="EN18" s="68"/>
      <c r="EO18" s="68"/>
      <c r="EP18" s="68"/>
      <c r="EQ18" s="68"/>
      <c r="ER18" s="68"/>
      <c r="ES18" s="68"/>
      <c r="ET18" s="68"/>
      <c r="EU18" s="68"/>
      <c r="EV18" s="68"/>
      <c r="EW18" s="68"/>
      <c r="EX18" s="68"/>
      <c r="EY18" s="68"/>
      <c r="EZ18" s="68"/>
      <c r="FA18" s="68"/>
      <c r="FB18" s="68"/>
      <c r="FC18" s="68"/>
      <c r="FD18" s="68"/>
      <c r="FE18" s="68"/>
      <c r="FF18" s="68"/>
      <c r="FG18" s="68"/>
      <c r="FH18" s="68"/>
      <c r="FI18" s="68"/>
      <c r="FJ18" s="68"/>
      <c r="FK18" s="68"/>
      <c r="FL18" s="68"/>
      <c r="FM18" s="68"/>
      <c r="FN18" s="68"/>
      <c r="FO18" s="68"/>
      <c r="FP18" s="68"/>
      <c r="FQ18" s="68"/>
      <c r="FR18" s="68"/>
      <c r="FS18" s="68"/>
      <c r="FT18" s="68"/>
      <c r="FU18" s="68"/>
      <c r="FV18" s="68"/>
      <c r="FW18" s="68"/>
      <c r="FX18" s="68"/>
      <c r="FY18" s="68"/>
      <c r="FZ18" s="68"/>
      <c r="GA18" s="68"/>
      <c r="GB18" s="68"/>
      <c r="GC18" s="68"/>
      <c r="GD18" s="68"/>
      <c r="GE18" s="68"/>
      <c r="GF18" s="68"/>
      <c r="GG18" s="68"/>
      <c r="GH18" s="68"/>
      <c r="GI18" s="68"/>
      <c r="GJ18" s="68"/>
      <c r="GK18" s="68"/>
      <c r="GL18" s="68"/>
      <c r="GM18" s="68"/>
      <c r="GN18" s="68"/>
      <c r="GO18" s="68"/>
      <c r="GP18" s="68"/>
      <c r="GQ18" s="68"/>
      <c r="GR18" s="68"/>
      <c r="GS18" s="68"/>
      <c r="GT18" s="68"/>
      <c r="GU18" s="68"/>
      <c r="GV18" s="68"/>
      <c r="GW18" s="68"/>
      <c r="GX18" s="68"/>
      <c r="GY18" s="68"/>
      <c r="GZ18" s="68"/>
      <c r="HA18" s="68"/>
      <c r="HB18" s="68"/>
      <c r="HC18" s="68"/>
      <c r="HD18" s="68"/>
      <c r="HE18" s="68"/>
      <c r="HF18" s="68"/>
      <c r="HG18" s="68"/>
      <c r="HH18" s="68"/>
      <c r="HI18" s="68"/>
      <c r="HJ18" s="68"/>
      <c r="HK18" s="68"/>
      <c r="HL18" s="68"/>
      <c r="HM18" s="68"/>
      <c r="HN18" s="68"/>
      <c r="HO18" s="68"/>
      <c r="HP18" s="68"/>
      <c r="HQ18" s="68"/>
      <c r="HR18" s="68"/>
      <c r="HS18" s="68"/>
      <c r="HT18" s="68"/>
      <c r="HU18" s="68"/>
      <c r="HV18" s="68"/>
      <c r="HW18" s="68"/>
      <c r="HX18" s="68"/>
      <c r="HY18" s="68"/>
      <c r="HZ18" s="68"/>
      <c r="IA18" s="68"/>
      <c r="IB18" s="68"/>
      <c r="IC18" s="68"/>
      <c r="ID18" s="68"/>
      <c r="IE18" s="68"/>
      <c r="IF18" s="68"/>
      <c r="IG18" s="68"/>
      <c r="IH18" s="68"/>
      <c r="II18" s="68"/>
      <c r="IJ18" s="68"/>
      <c r="IK18" s="68"/>
      <c r="IL18" s="68"/>
    </row>
    <row r="19" spans="1:246" s="66" customFormat="1" ht="18.75" customHeight="1">
      <c r="A19" s="84" t="s">
        <v>53</v>
      </c>
      <c r="B19" s="175">
        <v>13</v>
      </c>
      <c r="C19" s="177"/>
      <c r="D19" s="101">
        <v>40586778</v>
      </c>
      <c r="E19" s="96"/>
      <c r="F19" s="101">
        <v>38298585</v>
      </c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8"/>
      <c r="BQ19" s="68"/>
      <c r="BR19" s="68"/>
      <c r="BS19" s="68"/>
      <c r="BT19" s="68"/>
      <c r="BU19" s="68"/>
      <c r="BV19" s="68"/>
      <c r="BW19" s="68"/>
      <c r="BX19" s="68"/>
      <c r="BY19" s="68"/>
      <c r="BZ19" s="68"/>
      <c r="CA19" s="68"/>
      <c r="CB19" s="68"/>
      <c r="CC19" s="68"/>
      <c r="CD19" s="68"/>
      <c r="CE19" s="68"/>
      <c r="CF19" s="68"/>
      <c r="CG19" s="68"/>
      <c r="CH19" s="68"/>
      <c r="CI19" s="68"/>
      <c r="CJ19" s="68"/>
      <c r="CK19" s="68"/>
      <c r="CL19" s="68"/>
      <c r="CM19" s="68"/>
      <c r="CN19" s="68"/>
      <c r="CO19" s="68"/>
      <c r="CP19" s="68"/>
      <c r="CQ19" s="68"/>
      <c r="CR19" s="68"/>
      <c r="CS19" s="68"/>
      <c r="CT19" s="68"/>
      <c r="CU19" s="68"/>
      <c r="CV19" s="68"/>
      <c r="CW19" s="68"/>
      <c r="CX19" s="68"/>
      <c r="CY19" s="68"/>
      <c r="CZ19" s="68"/>
      <c r="DA19" s="68"/>
      <c r="DB19" s="68"/>
      <c r="DC19" s="68"/>
      <c r="DD19" s="68"/>
      <c r="DE19" s="68"/>
      <c r="DF19" s="68"/>
      <c r="DG19" s="68"/>
      <c r="DH19" s="68"/>
      <c r="DI19" s="68"/>
      <c r="DJ19" s="68"/>
      <c r="DK19" s="68"/>
      <c r="DL19" s="68"/>
      <c r="DM19" s="68"/>
      <c r="DN19" s="68"/>
      <c r="DO19" s="68"/>
      <c r="DP19" s="68"/>
      <c r="DQ19" s="68"/>
      <c r="DR19" s="68"/>
      <c r="DS19" s="68"/>
      <c r="DT19" s="68"/>
      <c r="DU19" s="68"/>
      <c r="DV19" s="68"/>
      <c r="DW19" s="68"/>
      <c r="DX19" s="68"/>
      <c r="DY19" s="68"/>
      <c r="DZ19" s="68"/>
      <c r="EA19" s="68"/>
      <c r="EB19" s="68"/>
      <c r="EC19" s="68"/>
      <c r="ED19" s="68"/>
      <c r="EE19" s="68"/>
      <c r="EF19" s="68"/>
      <c r="EG19" s="68"/>
      <c r="EH19" s="68"/>
      <c r="EI19" s="68"/>
      <c r="EJ19" s="68"/>
      <c r="EK19" s="68"/>
      <c r="EL19" s="68"/>
      <c r="EM19" s="68"/>
      <c r="EN19" s="68"/>
      <c r="EO19" s="68"/>
      <c r="EP19" s="68"/>
      <c r="EQ19" s="68"/>
      <c r="ER19" s="68"/>
      <c r="ES19" s="68"/>
      <c r="ET19" s="68"/>
      <c r="EU19" s="68"/>
      <c r="EV19" s="68"/>
      <c r="EW19" s="68"/>
      <c r="EX19" s="68"/>
      <c r="EY19" s="68"/>
      <c r="EZ19" s="68"/>
      <c r="FA19" s="68"/>
      <c r="FB19" s="68"/>
      <c r="FC19" s="68"/>
      <c r="FD19" s="68"/>
      <c r="FE19" s="68"/>
      <c r="FF19" s="68"/>
      <c r="FG19" s="68"/>
      <c r="FH19" s="68"/>
      <c r="FI19" s="68"/>
      <c r="FJ19" s="68"/>
      <c r="FK19" s="68"/>
      <c r="FL19" s="68"/>
      <c r="FM19" s="68"/>
      <c r="FN19" s="68"/>
      <c r="FO19" s="68"/>
      <c r="FP19" s="68"/>
      <c r="FQ19" s="68"/>
      <c r="FR19" s="68"/>
      <c r="FS19" s="68"/>
      <c r="FT19" s="68"/>
      <c r="FU19" s="68"/>
      <c r="FV19" s="68"/>
      <c r="FW19" s="68"/>
      <c r="FX19" s="68"/>
      <c r="FY19" s="68"/>
      <c r="FZ19" s="68"/>
      <c r="GA19" s="68"/>
      <c r="GB19" s="68"/>
      <c r="GC19" s="68"/>
      <c r="GD19" s="68"/>
      <c r="GE19" s="68"/>
      <c r="GF19" s="68"/>
      <c r="GG19" s="68"/>
      <c r="GH19" s="68"/>
      <c r="GI19" s="68"/>
      <c r="GJ19" s="68"/>
      <c r="GK19" s="68"/>
      <c r="GL19" s="68"/>
      <c r="GM19" s="68"/>
      <c r="GN19" s="68"/>
      <c r="GO19" s="68"/>
      <c r="GP19" s="68"/>
      <c r="GQ19" s="68"/>
      <c r="GR19" s="68"/>
      <c r="GS19" s="68"/>
      <c r="GT19" s="68"/>
      <c r="GU19" s="68"/>
      <c r="GV19" s="68"/>
      <c r="GW19" s="68"/>
      <c r="GX19" s="68"/>
      <c r="GY19" s="68"/>
      <c r="GZ19" s="68"/>
      <c r="HA19" s="68"/>
      <c r="HB19" s="68"/>
      <c r="HC19" s="68"/>
      <c r="HD19" s="68"/>
      <c r="HE19" s="68"/>
      <c r="HF19" s="68"/>
      <c r="HG19" s="68"/>
      <c r="HH19" s="68"/>
      <c r="HI19" s="68"/>
      <c r="HJ19" s="68"/>
      <c r="HK19" s="68"/>
      <c r="HL19" s="68"/>
      <c r="HM19" s="68"/>
      <c r="HN19" s="68"/>
      <c r="HO19" s="68"/>
      <c r="HP19" s="68"/>
      <c r="HQ19" s="68"/>
      <c r="HR19" s="68"/>
      <c r="HS19" s="68"/>
      <c r="HT19" s="68"/>
      <c r="HU19" s="68"/>
      <c r="HV19" s="68"/>
      <c r="HW19" s="68"/>
      <c r="HX19" s="68"/>
      <c r="HY19" s="68"/>
      <c r="HZ19" s="68"/>
      <c r="IA19" s="68"/>
      <c r="IB19" s="68"/>
      <c r="IC19" s="68"/>
      <c r="ID19" s="68"/>
      <c r="IE19" s="68"/>
      <c r="IF19" s="68"/>
      <c r="IG19" s="68"/>
      <c r="IH19" s="68"/>
      <c r="II19" s="68"/>
      <c r="IJ19" s="68"/>
      <c r="IK19" s="68"/>
      <c r="IL19" s="68"/>
    </row>
    <row r="20" spans="1:246" s="66" customFormat="1" ht="18.75" customHeight="1">
      <c r="A20" s="84" t="s">
        <v>52</v>
      </c>
      <c r="B20" s="175">
        <v>14</v>
      </c>
      <c r="C20" s="177"/>
      <c r="D20" s="99">
        <v>0</v>
      </c>
      <c r="E20" s="96"/>
      <c r="F20" s="101">
        <v>407327094</v>
      </c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68"/>
      <c r="BE20" s="68"/>
      <c r="BF20" s="68"/>
      <c r="BG20" s="68"/>
      <c r="BH20" s="68"/>
      <c r="BI20" s="68"/>
      <c r="BJ20" s="68"/>
      <c r="BK20" s="68"/>
      <c r="BL20" s="68"/>
      <c r="BM20" s="68"/>
      <c r="BN20" s="68"/>
      <c r="BO20" s="68"/>
      <c r="BP20" s="68"/>
      <c r="BQ20" s="68"/>
      <c r="BR20" s="68"/>
      <c r="BS20" s="68"/>
      <c r="BT20" s="68"/>
      <c r="BU20" s="68"/>
      <c r="BV20" s="68"/>
      <c r="BW20" s="68"/>
      <c r="BX20" s="68"/>
      <c r="BY20" s="68"/>
      <c r="BZ20" s="68"/>
      <c r="CA20" s="68"/>
      <c r="CB20" s="68"/>
      <c r="CC20" s="68"/>
      <c r="CD20" s="68"/>
      <c r="CE20" s="68"/>
      <c r="CF20" s="68"/>
      <c r="CG20" s="68"/>
      <c r="CH20" s="68"/>
      <c r="CI20" s="68"/>
      <c r="CJ20" s="68"/>
      <c r="CK20" s="68"/>
      <c r="CL20" s="68"/>
      <c r="CM20" s="68"/>
      <c r="CN20" s="68"/>
      <c r="CO20" s="68"/>
      <c r="CP20" s="68"/>
      <c r="CQ20" s="68"/>
      <c r="CR20" s="68"/>
      <c r="CS20" s="68"/>
      <c r="CT20" s="68"/>
      <c r="CU20" s="68"/>
      <c r="CV20" s="68"/>
      <c r="CW20" s="68"/>
      <c r="CX20" s="68"/>
      <c r="CY20" s="68"/>
      <c r="CZ20" s="68"/>
      <c r="DA20" s="68"/>
      <c r="DB20" s="68"/>
      <c r="DC20" s="68"/>
      <c r="DD20" s="68"/>
      <c r="DE20" s="68"/>
      <c r="DF20" s="68"/>
      <c r="DG20" s="68"/>
      <c r="DH20" s="68"/>
      <c r="DI20" s="68"/>
      <c r="DJ20" s="68"/>
      <c r="DK20" s="68"/>
      <c r="DL20" s="68"/>
      <c r="DM20" s="68"/>
      <c r="DN20" s="68"/>
      <c r="DO20" s="68"/>
      <c r="DP20" s="68"/>
      <c r="DQ20" s="68"/>
      <c r="DR20" s="68"/>
      <c r="DS20" s="68"/>
      <c r="DT20" s="68"/>
      <c r="DU20" s="68"/>
      <c r="DV20" s="68"/>
      <c r="DW20" s="68"/>
      <c r="DX20" s="68"/>
      <c r="DY20" s="68"/>
      <c r="DZ20" s="68"/>
      <c r="EA20" s="68"/>
      <c r="EB20" s="68"/>
      <c r="EC20" s="68"/>
      <c r="ED20" s="68"/>
      <c r="EE20" s="68"/>
      <c r="EF20" s="68"/>
      <c r="EG20" s="68"/>
      <c r="EH20" s="68"/>
      <c r="EI20" s="68"/>
      <c r="EJ20" s="68"/>
      <c r="EK20" s="68"/>
      <c r="EL20" s="68"/>
      <c r="EM20" s="68"/>
      <c r="EN20" s="68"/>
      <c r="EO20" s="68"/>
      <c r="EP20" s="68"/>
      <c r="EQ20" s="68"/>
      <c r="ER20" s="68"/>
      <c r="ES20" s="68"/>
      <c r="ET20" s="68"/>
      <c r="EU20" s="68"/>
      <c r="EV20" s="68"/>
      <c r="EW20" s="68"/>
      <c r="EX20" s="68"/>
      <c r="EY20" s="68"/>
      <c r="EZ20" s="68"/>
      <c r="FA20" s="68"/>
      <c r="FB20" s="68"/>
      <c r="FC20" s="68"/>
      <c r="FD20" s="68"/>
      <c r="FE20" s="68"/>
      <c r="FF20" s="68"/>
      <c r="FG20" s="68"/>
      <c r="FH20" s="68"/>
      <c r="FI20" s="68"/>
      <c r="FJ20" s="68"/>
      <c r="FK20" s="68"/>
      <c r="FL20" s="68"/>
      <c r="FM20" s="68"/>
      <c r="FN20" s="68"/>
      <c r="FO20" s="68"/>
      <c r="FP20" s="68"/>
      <c r="FQ20" s="68"/>
      <c r="FR20" s="68"/>
      <c r="FS20" s="68"/>
      <c r="FT20" s="68"/>
      <c r="FU20" s="68"/>
      <c r="FV20" s="68"/>
      <c r="FW20" s="68"/>
      <c r="FX20" s="68"/>
      <c r="FY20" s="68"/>
      <c r="FZ20" s="68"/>
      <c r="GA20" s="68"/>
      <c r="GB20" s="68"/>
      <c r="GC20" s="68"/>
      <c r="GD20" s="68"/>
      <c r="GE20" s="68"/>
      <c r="GF20" s="68"/>
      <c r="GG20" s="68"/>
      <c r="GH20" s="68"/>
      <c r="GI20" s="68"/>
      <c r="GJ20" s="68"/>
      <c r="GK20" s="68"/>
      <c r="GL20" s="68"/>
      <c r="GM20" s="68"/>
      <c r="GN20" s="68"/>
      <c r="GO20" s="68"/>
      <c r="GP20" s="68"/>
      <c r="GQ20" s="68"/>
      <c r="GR20" s="68"/>
      <c r="GS20" s="68"/>
      <c r="GT20" s="68"/>
      <c r="GU20" s="68"/>
      <c r="GV20" s="68"/>
      <c r="GW20" s="68"/>
      <c r="GX20" s="68"/>
      <c r="GY20" s="68"/>
      <c r="GZ20" s="68"/>
      <c r="HA20" s="68"/>
      <c r="HB20" s="68"/>
      <c r="HC20" s="68"/>
      <c r="HD20" s="68"/>
      <c r="HE20" s="68"/>
      <c r="HF20" s="68"/>
      <c r="HG20" s="68"/>
      <c r="HH20" s="68"/>
      <c r="HI20" s="68"/>
      <c r="HJ20" s="68"/>
      <c r="HK20" s="68"/>
      <c r="HL20" s="68"/>
      <c r="HM20" s="68"/>
      <c r="HN20" s="68"/>
      <c r="HO20" s="68"/>
      <c r="HP20" s="68"/>
      <c r="HQ20" s="68"/>
      <c r="HR20" s="68"/>
      <c r="HS20" s="68"/>
      <c r="HT20" s="68"/>
      <c r="HU20" s="68"/>
      <c r="HV20" s="68"/>
      <c r="HW20" s="68"/>
      <c r="HX20" s="68"/>
      <c r="HY20" s="68"/>
      <c r="HZ20" s="68"/>
      <c r="IA20" s="68"/>
      <c r="IB20" s="68"/>
      <c r="IC20" s="68"/>
      <c r="ID20" s="68"/>
      <c r="IE20" s="68"/>
      <c r="IF20" s="68"/>
      <c r="IG20" s="68"/>
      <c r="IH20" s="68"/>
      <c r="II20" s="68"/>
      <c r="IJ20" s="68"/>
      <c r="IK20" s="68"/>
      <c r="IL20" s="68"/>
    </row>
    <row r="21" spans="1:246" s="66" customFormat="1" ht="18.75" customHeight="1">
      <c r="A21" s="84" t="s">
        <v>54</v>
      </c>
      <c r="B21" s="175">
        <v>15</v>
      </c>
      <c r="C21" s="178"/>
      <c r="D21" s="101">
        <v>16689893</v>
      </c>
      <c r="E21" s="94"/>
      <c r="F21" s="101">
        <v>12756537</v>
      </c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9"/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/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9"/>
      <c r="EM21" s="59"/>
      <c r="EN21" s="59"/>
      <c r="EO21" s="59"/>
      <c r="EP21" s="59"/>
      <c r="EQ21" s="59"/>
      <c r="ER21" s="59"/>
      <c r="ES21" s="59"/>
      <c r="ET21" s="59"/>
      <c r="EU21" s="59"/>
      <c r="EV21" s="59"/>
      <c r="EW21" s="59"/>
      <c r="EX21" s="59"/>
      <c r="EY21" s="59"/>
      <c r="EZ21" s="59"/>
      <c r="FA21" s="59"/>
      <c r="FB21" s="59"/>
      <c r="FC21" s="59"/>
      <c r="FD21" s="59"/>
      <c r="FE21" s="59"/>
      <c r="FF21" s="59"/>
      <c r="FG21" s="59"/>
      <c r="FH21" s="59"/>
      <c r="FI21" s="59"/>
      <c r="FJ21" s="59"/>
      <c r="FK21" s="59"/>
      <c r="FL21" s="59"/>
      <c r="FM21" s="59"/>
      <c r="FN21" s="59"/>
      <c r="FO21" s="59"/>
      <c r="FP21" s="59"/>
      <c r="FQ21" s="59"/>
      <c r="FR21" s="59"/>
      <c r="FS21" s="59"/>
      <c r="FT21" s="59"/>
      <c r="FU21" s="59"/>
      <c r="FV21" s="59"/>
      <c r="FW21" s="59"/>
      <c r="FX21" s="59"/>
      <c r="FY21" s="59"/>
      <c r="FZ21" s="59"/>
      <c r="GA21" s="59"/>
      <c r="GB21" s="59"/>
      <c r="GC21" s="59"/>
      <c r="GD21" s="59"/>
      <c r="GE21" s="59"/>
      <c r="GF21" s="59"/>
      <c r="GG21" s="59"/>
      <c r="GH21" s="59"/>
      <c r="GI21" s="59"/>
      <c r="GJ21" s="59"/>
      <c r="GK21" s="59"/>
      <c r="GL21" s="59"/>
      <c r="GM21" s="59"/>
      <c r="GN21" s="59"/>
      <c r="GO21" s="59"/>
      <c r="GP21" s="59"/>
      <c r="GQ21" s="59"/>
      <c r="GR21" s="59"/>
      <c r="GS21" s="59"/>
      <c r="GT21" s="59"/>
      <c r="GU21" s="59"/>
      <c r="GV21" s="59"/>
      <c r="GW21" s="59"/>
      <c r="GX21" s="59"/>
      <c r="GY21" s="59"/>
      <c r="GZ21" s="59"/>
      <c r="HA21" s="59"/>
      <c r="HB21" s="59"/>
      <c r="HC21" s="59"/>
      <c r="HD21" s="59"/>
      <c r="HE21" s="59"/>
      <c r="HF21" s="59"/>
      <c r="HG21" s="59"/>
      <c r="HH21" s="59"/>
      <c r="HI21" s="59"/>
      <c r="HJ21" s="59"/>
      <c r="HK21" s="59"/>
      <c r="HL21" s="59"/>
      <c r="HM21" s="59"/>
      <c r="HN21" s="59"/>
      <c r="HO21" s="59"/>
      <c r="HP21" s="59"/>
      <c r="HQ21" s="59"/>
      <c r="HR21" s="59"/>
      <c r="HS21" s="59"/>
      <c r="HT21" s="59"/>
      <c r="HU21" s="59"/>
      <c r="HV21" s="59"/>
      <c r="HW21" s="59"/>
      <c r="HX21" s="59"/>
      <c r="HY21" s="59"/>
      <c r="HZ21" s="59"/>
      <c r="IA21" s="59"/>
      <c r="IB21" s="59"/>
      <c r="IC21" s="59"/>
      <c r="ID21" s="59"/>
      <c r="IE21" s="59"/>
      <c r="IF21" s="59"/>
      <c r="IG21" s="59"/>
      <c r="IH21" s="59"/>
      <c r="II21" s="59"/>
      <c r="IJ21" s="59"/>
      <c r="IK21" s="59"/>
      <c r="IL21" s="59"/>
    </row>
    <row r="22" spans="1:246" s="66" customFormat="1" ht="18.75" customHeight="1">
      <c r="A22" s="84" t="s">
        <v>140</v>
      </c>
      <c r="B22" s="175">
        <v>9</v>
      </c>
      <c r="C22" s="178"/>
      <c r="D22" s="101">
        <v>0</v>
      </c>
      <c r="E22" s="94"/>
      <c r="F22" s="101">
        <v>23488659</v>
      </c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59"/>
      <c r="DB22" s="59"/>
      <c r="DC22" s="59"/>
      <c r="DD22" s="59"/>
      <c r="DE22" s="59"/>
      <c r="DF22" s="59"/>
      <c r="DG22" s="59"/>
      <c r="DH22" s="59"/>
      <c r="DI22" s="59"/>
      <c r="DJ22" s="59"/>
      <c r="DK22" s="59"/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9"/>
      <c r="DZ22" s="59"/>
      <c r="EA22" s="59"/>
      <c r="EB22" s="59"/>
      <c r="EC22" s="59"/>
      <c r="ED22" s="59"/>
      <c r="EE22" s="59"/>
      <c r="EF22" s="59"/>
      <c r="EG22" s="59"/>
      <c r="EH22" s="59"/>
      <c r="EI22" s="59"/>
      <c r="EJ22" s="59"/>
      <c r="EK22" s="59"/>
      <c r="EL22" s="59"/>
      <c r="EM22" s="59"/>
      <c r="EN22" s="59"/>
      <c r="EO22" s="59"/>
      <c r="EP22" s="59"/>
      <c r="EQ22" s="59"/>
      <c r="ER22" s="59"/>
      <c r="ES22" s="59"/>
      <c r="ET22" s="59"/>
      <c r="EU22" s="59"/>
      <c r="EV22" s="59"/>
      <c r="EW22" s="59"/>
      <c r="EX22" s="59"/>
      <c r="EY22" s="59"/>
      <c r="EZ22" s="59"/>
      <c r="FA22" s="59"/>
      <c r="FB22" s="59"/>
      <c r="FC22" s="59"/>
      <c r="FD22" s="59"/>
      <c r="FE22" s="59"/>
      <c r="FF22" s="59"/>
      <c r="FG22" s="59"/>
      <c r="FH22" s="59"/>
      <c r="FI22" s="59"/>
      <c r="FJ22" s="59"/>
      <c r="FK22" s="59"/>
      <c r="FL22" s="59"/>
      <c r="FM22" s="59"/>
      <c r="FN22" s="59"/>
      <c r="FO22" s="59"/>
      <c r="FP22" s="59"/>
      <c r="FQ22" s="59"/>
      <c r="FR22" s="59"/>
      <c r="FS22" s="59"/>
      <c r="FT22" s="59"/>
      <c r="FU22" s="59"/>
      <c r="FV22" s="59"/>
      <c r="FW22" s="59"/>
      <c r="FX22" s="59"/>
      <c r="FY22" s="59"/>
      <c r="FZ22" s="59"/>
      <c r="GA22" s="59"/>
      <c r="GB22" s="59"/>
      <c r="GC22" s="59"/>
      <c r="GD22" s="59"/>
      <c r="GE22" s="59"/>
      <c r="GF22" s="59"/>
      <c r="GG22" s="59"/>
      <c r="GH22" s="59"/>
      <c r="GI22" s="59"/>
      <c r="GJ22" s="59"/>
      <c r="GK22" s="59"/>
      <c r="GL22" s="59"/>
      <c r="GM22" s="59"/>
      <c r="GN22" s="59"/>
      <c r="GO22" s="59"/>
      <c r="GP22" s="59"/>
      <c r="GQ22" s="59"/>
      <c r="GR22" s="59"/>
      <c r="GS22" s="59"/>
      <c r="GT22" s="59"/>
      <c r="GU22" s="59"/>
      <c r="GV22" s="59"/>
      <c r="GW22" s="59"/>
      <c r="GX22" s="59"/>
      <c r="GY22" s="59"/>
      <c r="GZ22" s="59"/>
      <c r="HA22" s="59"/>
      <c r="HB22" s="59"/>
      <c r="HC22" s="59"/>
      <c r="HD22" s="59"/>
      <c r="HE22" s="59"/>
      <c r="HF22" s="59"/>
      <c r="HG22" s="59"/>
      <c r="HH22" s="59"/>
      <c r="HI22" s="59"/>
      <c r="HJ22" s="59"/>
      <c r="HK22" s="59"/>
      <c r="HL22" s="59"/>
      <c r="HM22" s="59"/>
      <c r="HN22" s="59"/>
      <c r="HO22" s="59"/>
      <c r="HP22" s="59"/>
      <c r="HQ22" s="59"/>
      <c r="HR22" s="59"/>
      <c r="HS22" s="59"/>
      <c r="HT22" s="59"/>
      <c r="HU22" s="59"/>
      <c r="HV22" s="59"/>
      <c r="HW22" s="59"/>
      <c r="HX22" s="59"/>
      <c r="HY22" s="59"/>
      <c r="HZ22" s="59"/>
      <c r="IA22" s="59"/>
      <c r="IB22" s="59"/>
      <c r="IC22" s="59"/>
      <c r="ID22" s="59"/>
      <c r="IE22" s="59"/>
      <c r="IF22" s="59"/>
      <c r="IG22" s="59"/>
      <c r="IH22" s="59"/>
      <c r="II22" s="59"/>
      <c r="IJ22" s="59"/>
      <c r="IK22" s="59"/>
      <c r="IL22" s="59"/>
    </row>
    <row r="23" spans="1:246" s="66" customFormat="1" ht="18.75" customHeight="1">
      <c r="A23" s="84" t="s">
        <v>141</v>
      </c>
      <c r="B23" s="175">
        <v>9</v>
      </c>
      <c r="C23" s="178"/>
      <c r="D23" s="101">
        <v>6450503</v>
      </c>
      <c r="E23" s="94"/>
      <c r="F23" s="101">
        <v>27360169</v>
      </c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59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59"/>
      <c r="EY23" s="59"/>
      <c r="EZ23" s="59"/>
      <c r="FA23" s="59"/>
      <c r="FB23" s="59"/>
      <c r="FC23" s="59"/>
      <c r="FD23" s="59"/>
      <c r="FE23" s="59"/>
      <c r="FF23" s="59"/>
      <c r="FG23" s="59"/>
      <c r="FH23" s="59"/>
      <c r="FI23" s="59"/>
      <c r="FJ23" s="59"/>
      <c r="FK23" s="59"/>
      <c r="FL23" s="59"/>
      <c r="FM23" s="59"/>
      <c r="FN23" s="59"/>
      <c r="FO23" s="59"/>
      <c r="FP23" s="59"/>
      <c r="FQ23" s="59"/>
      <c r="FR23" s="59"/>
      <c r="FS23" s="59"/>
      <c r="FT23" s="59"/>
      <c r="FU23" s="59"/>
      <c r="FV23" s="59"/>
      <c r="FW23" s="59"/>
      <c r="FX23" s="59"/>
      <c r="FY23" s="59"/>
      <c r="FZ23" s="59"/>
      <c r="GA23" s="59"/>
      <c r="GB23" s="59"/>
      <c r="GC23" s="59"/>
      <c r="GD23" s="59"/>
      <c r="GE23" s="59"/>
      <c r="GF23" s="59"/>
      <c r="GG23" s="59"/>
      <c r="GH23" s="59"/>
      <c r="GI23" s="59"/>
      <c r="GJ23" s="59"/>
      <c r="GK23" s="59"/>
      <c r="GL23" s="59"/>
      <c r="GM23" s="59"/>
      <c r="GN23" s="59"/>
      <c r="GO23" s="59"/>
      <c r="GP23" s="59"/>
      <c r="GQ23" s="59"/>
      <c r="GR23" s="59"/>
      <c r="GS23" s="59"/>
      <c r="GT23" s="59"/>
      <c r="GU23" s="59"/>
      <c r="GV23" s="59"/>
      <c r="GW23" s="59"/>
      <c r="GX23" s="59"/>
      <c r="GY23" s="59"/>
      <c r="GZ23" s="59"/>
      <c r="HA23" s="59"/>
      <c r="HB23" s="59"/>
      <c r="HC23" s="59"/>
      <c r="HD23" s="59"/>
      <c r="HE23" s="59"/>
      <c r="HF23" s="59"/>
      <c r="HG23" s="59"/>
      <c r="HH23" s="59"/>
      <c r="HI23" s="59"/>
      <c r="HJ23" s="59"/>
      <c r="HK23" s="59"/>
      <c r="HL23" s="59"/>
      <c r="HM23" s="59"/>
      <c r="HN23" s="59"/>
      <c r="HO23" s="59"/>
      <c r="HP23" s="59"/>
      <c r="HQ23" s="59"/>
      <c r="HR23" s="59"/>
      <c r="HS23" s="59"/>
      <c r="HT23" s="59"/>
      <c r="HU23" s="59"/>
      <c r="HV23" s="59"/>
      <c r="HW23" s="59"/>
      <c r="HX23" s="59"/>
      <c r="HY23" s="59"/>
      <c r="HZ23" s="59"/>
      <c r="IA23" s="59"/>
      <c r="IB23" s="59"/>
      <c r="IC23" s="59"/>
      <c r="ID23" s="59"/>
      <c r="IE23" s="59"/>
      <c r="IF23" s="59"/>
      <c r="IG23" s="59"/>
      <c r="IH23" s="59"/>
      <c r="II23" s="59"/>
      <c r="IJ23" s="59"/>
      <c r="IK23" s="59"/>
      <c r="IL23" s="59"/>
    </row>
    <row r="24" spans="1:246" s="66" customFormat="1" ht="18.75" customHeight="1">
      <c r="A24" s="84" t="s">
        <v>55</v>
      </c>
      <c r="B24" s="175">
        <v>16</v>
      </c>
      <c r="C24" s="103"/>
      <c r="D24" s="94">
        <v>473476422</v>
      </c>
      <c r="E24" s="94"/>
      <c r="F24" s="94">
        <v>270795897</v>
      </c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9"/>
      <c r="EN24" s="59"/>
      <c r="EO24" s="59"/>
      <c r="EP24" s="59"/>
      <c r="EQ24" s="59"/>
      <c r="ER24" s="59"/>
      <c r="ES24" s="59"/>
      <c r="ET24" s="59"/>
      <c r="EU24" s="59"/>
      <c r="EV24" s="59"/>
      <c r="EW24" s="59"/>
      <c r="EX24" s="59"/>
      <c r="EY24" s="59"/>
      <c r="EZ24" s="59"/>
      <c r="FA24" s="59"/>
      <c r="FB24" s="59"/>
      <c r="FC24" s="59"/>
      <c r="FD24" s="59"/>
      <c r="FE24" s="59"/>
      <c r="FF24" s="59"/>
      <c r="FG24" s="59"/>
      <c r="FH24" s="59"/>
      <c r="FI24" s="59"/>
      <c r="FJ24" s="59"/>
      <c r="FK24" s="59"/>
      <c r="FL24" s="59"/>
      <c r="FM24" s="59"/>
      <c r="FN24" s="59"/>
      <c r="FO24" s="59"/>
      <c r="FP24" s="59"/>
      <c r="FQ24" s="59"/>
      <c r="FR24" s="59"/>
      <c r="FS24" s="59"/>
      <c r="FT24" s="59"/>
      <c r="FU24" s="59"/>
      <c r="FV24" s="59"/>
      <c r="FW24" s="59"/>
      <c r="FX24" s="59"/>
      <c r="FY24" s="59"/>
      <c r="FZ24" s="59"/>
      <c r="GA24" s="59"/>
      <c r="GB24" s="59"/>
      <c r="GC24" s="59"/>
      <c r="GD24" s="59"/>
      <c r="GE24" s="59"/>
      <c r="GF24" s="59"/>
      <c r="GG24" s="59"/>
      <c r="GH24" s="59"/>
      <c r="GI24" s="59"/>
      <c r="GJ24" s="59"/>
      <c r="GK24" s="59"/>
      <c r="GL24" s="59"/>
      <c r="GM24" s="59"/>
      <c r="GN24" s="59"/>
      <c r="GO24" s="59"/>
      <c r="GP24" s="59"/>
      <c r="GQ24" s="59"/>
      <c r="GR24" s="59"/>
      <c r="GS24" s="59"/>
      <c r="GT24" s="59"/>
      <c r="GU24" s="59"/>
      <c r="GV24" s="59"/>
      <c r="GW24" s="59"/>
      <c r="GX24" s="59"/>
      <c r="GY24" s="59"/>
      <c r="GZ24" s="59"/>
      <c r="HA24" s="59"/>
      <c r="HB24" s="59"/>
      <c r="HC24" s="59"/>
      <c r="HD24" s="59"/>
      <c r="HE24" s="59"/>
      <c r="HF24" s="59"/>
      <c r="HG24" s="59"/>
      <c r="HH24" s="59"/>
      <c r="HI24" s="59"/>
      <c r="HJ24" s="59"/>
      <c r="HK24" s="59"/>
      <c r="HL24" s="59"/>
      <c r="HM24" s="59"/>
      <c r="HN24" s="59"/>
      <c r="HO24" s="59"/>
      <c r="HP24" s="59"/>
      <c r="HQ24" s="59"/>
      <c r="HR24" s="59"/>
      <c r="HS24" s="59"/>
      <c r="HT24" s="59"/>
      <c r="HU24" s="59"/>
      <c r="HV24" s="59"/>
      <c r="HW24" s="59"/>
      <c r="HX24" s="59"/>
      <c r="HY24" s="59"/>
      <c r="HZ24" s="59"/>
      <c r="IA24" s="59"/>
      <c r="IB24" s="59"/>
      <c r="IC24" s="59"/>
      <c r="ID24" s="59"/>
      <c r="IE24" s="59"/>
      <c r="IF24" s="59"/>
      <c r="IG24" s="59"/>
      <c r="IH24" s="59"/>
      <c r="II24" s="59"/>
      <c r="IJ24" s="59"/>
      <c r="IK24" s="59"/>
      <c r="IL24" s="59"/>
    </row>
    <row r="25" spans="1:246" s="66" customFormat="1" ht="18.75" customHeight="1">
      <c r="A25" s="84" t="s">
        <v>56</v>
      </c>
      <c r="B25" s="176" t="s">
        <v>124</v>
      </c>
      <c r="C25" s="103"/>
      <c r="D25" s="94">
        <v>1511448</v>
      </c>
      <c r="E25" s="94"/>
      <c r="F25" s="94">
        <v>0</v>
      </c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59"/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/>
      <c r="DK25" s="59"/>
      <c r="DL25" s="59"/>
      <c r="DM25" s="59"/>
      <c r="DN25" s="59"/>
      <c r="DO25" s="59"/>
      <c r="DP25" s="59"/>
      <c r="DQ25" s="59"/>
      <c r="DR25" s="59"/>
      <c r="DS25" s="59"/>
      <c r="DT25" s="59"/>
      <c r="DU25" s="59"/>
      <c r="DV25" s="59"/>
      <c r="DW25" s="59"/>
      <c r="DX25" s="59"/>
      <c r="DY25" s="59"/>
      <c r="DZ25" s="59"/>
      <c r="EA25" s="59"/>
      <c r="EB25" s="59"/>
      <c r="EC25" s="59"/>
      <c r="ED25" s="59"/>
      <c r="EE25" s="59"/>
      <c r="EF25" s="59"/>
      <c r="EG25" s="59"/>
      <c r="EH25" s="59"/>
      <c r="EI25" s="59"/>
      <c r="EJ25" s="59"/>
      <c r="EK25" s="59"/>
      <c r="EL25" s="59"/>
      <c r="EM25" s="59"/>
      <c r="EN25" s="59"/>
      <c r="EO25" s="59"/>
      <c r="EP25" s="59"/>
      <c r="EQ25" s="59"/>
      <c r="ER25" s="59"/>
      <c r="ES25" s="59"/>
      <c r="ET25" s="59"/>
      <c r="EU25" s="59"/>
      <c r="EV25" s="59"/>
      <c r="EW25" s="59"/>
      <c r="EX25" s="59"/>
      <c r="EY25" s="59"/>
      <c r="EZ25" s="59"/>
      <c r="FA25" s="59"/>
      <c r="FB25" s="59"/>
      <c r="FC25" s="59"/>
      <c r="FD25" s="59"/>
      <c r="FE25" s="59"/>
      <c r="FF25" s="59"/>
      <c r="FG25" s="59"/>
      <c r="FH25" s="59"/>
      <c r="FI25" s="59"/>
      <c r="FJ25" s="59"/>
      <c r="FK25" s="59"/>
      <c r="FL25" s="59"/>
      <c r="FM25" s="59"/>
      <c r="FN25" s="59"/>
      <c r="FO25" s="59"/>
      <c r="FP25" s="59"/>
      <c r="FQ25" s="59"/>
      <c r="FR25" s="59"/>
      <c r="FS25" s="59"/>
      <c r="FT25" s="59"/>
      <c r="FU25" s="59"/>
      <c r="FV25" s="59"/>
      <c r="FW25" s="59"/>
      <c r="FX25" s="59"/>
      <c r="FY25" s="59"/>
      <c r="FZ25" s="59"/>
      <c r="GA25" s="59"/>
      <c r="GB25" s="59"/>
      <c r="GC25" s="59"/>
      <c r="GD25" s="59"/>
      <c r="GE25" s="59"/>
      <c r="GF25" s="59"/>
      <c r="GG25" s="59"/>
      <c r="GH25" s="59"/>
      <c r="GI25" s="59"/>
      <c r="GJ25" s="59"/>
      <c r="GK25" s="59"/>
      <c r="GL25" s="59"/>
      <c r="GM25" s="59"/>
      <c r="GN25" s="59"/>
      <c r="GO25" s="59"/>
      <c r="GP25" s="59"/>
      <c r="GQ25" s="59"/>
      <c r="GR25" s="59"/>
      <c r="GS25" s="59"/>
      <c r="GT25" s="59"/>
      <c r="GU25" s="59"/>
      <c r="GV25" s="59"/>
      <c r="GW25" s="59"/>
      <c r="GX25" s="59"/>
      <c r="GY25" s="59"/>
      <c r="GZ25" s="59"/>
      <c r="HA25" s="59"/>
      <c r="HB25" s="59"/>
      <c r="HC25" s="59"/>
      <c r="HD25" s="59"/>
      <c r="HE25" s="59"/>
      <c r="HF25" s="59"/>
      <c r="HG25" s="59"/>
      <c r="HH25" s="59"/>
      <c r="HI25" s="59"/>
      <c r="HJ25" s="59"/>
      <c r="HK25" s="59"/>
      <c r="HL25" s="59"/>
      <c r="HM25" s="59"/>
      <c r="HN25" s="59"/>
      <c r="HO25" s="59"/>
      <c r="HP25" s="59"/>
      <c r="HQ25" s="59"/>
      <c r="HR25" s="59"/>
      <c r="HS25" s="59"/>
      <c r="HT25" s="59"/>
      <c r="HU25" s="59"/>
      <c r="HV25" s="59"/>
      <c r="HW25" s="59"/>
      <c r="HX25" s="59"/>
      <c r="HY25" s="59"/>
      <c r="HZ25" s="59"/>
      <c r="IA25" s="59"/>
      <c r="IB25" s="59"/>
      <c r="IC25" s="59"/>
      <c r="ID25" s="59"/>
      <c r="IE25" s="59"/>
      <c r="IF25" s="59"/>
      <c r="IG25" s="59"/>
      <c r="IH25" s="59"/>
      <c r="II25" s="59"/>
      <c r="IJ25" s="59"/>
      <c r="IK25" s="59"/>
      <c r="IL25" s="59"/>
    </row>
    <row r="26" spans="1:246" s="66" customFormat="1" ht="18.75" customHeight="1">
      <c r="A26" s="84" t="s">
        <v>120</v>
      </c>
      <c r="B26" s="176">
        <v>17</v>
      </c>
      <c r="C26" s="103"/>
      <c r="D26" s="94">
        <v>10401111</v>
      </c>
      <c r="E26" s="94"/>
      <c r="F26" s="94">
        <v>0</v>
      </c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59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59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59"/>
      <c r="EY26" s="59"/>
      <c r="EZ26" s="59"/>
      <c r="FA26" s="59"/>
      <c r="FB26" s="59"/>
      <c r="FC26" s="59"/>
      <c r="FD26" s="59"/>
      <c r="FE26" s="59"/>
      <c r="FF26" s="59"/>
      <c r="FG26" s="59"/>
      <c r="FH26" s="59"/>
      <c r="FI26" s="59"/>
      <c r="FJ26" s="59"/>
      <c r="FK26" s="59"/>
      <c r="FL26" s="59"/>
      <c r="FM26" s="59"/>
      <c r="FN26" s="59"/>
      <c r="FO26" s="59"/>
      <c r="FP26" s="59"/>
      <c r="FQ26" s="59"/>
      <c r="FR26" s="59"/>
      <c r="FS26" s="59"/>
      <c r="FT26" s="59"/>
      <c r="FU26" s="59"/>
      <c r="FV26" s="59"/>
      <c r="FW26" s="59"/>
      <c r="FX26" s="59"/>
      <c r="FY26" s="59"/>
      <c r="FZ26" s="59"/>
      <c r="GA26" s="59"/>
      <c r="GB26" s="59"/>
      <c r="GC26" s="59"/>
      <c r="GD26" s="59"/>
      <c r="GE26" s="59"/>
      <c r="GF26" s="59"/>
      <c r="GG26" s="59"/>
      <c r="GH26" s="59"/>
      <c r="GI26" s="59"/>
      <c r="GJ26" s="59"/>
      <c r="GK26" s="59"/>
      <c r="GL26" s="59"/>
      <c r="GM26" s="59"/>
      <c r="GN26" s="59"/>
      <c r="GO26" s="59"/>
      <c r="GP26" s="59"/>
      <c r="GQ26" s="59"/>
      <c r="GR26" s="59"/>
      <c r="GS26" s="59"/>
      <c r="GT26" s="59"/>
      <c r="GU26" s="59"/>
      <c r="GV26" s="59"/>
      <c r="GW26" s="59"/>
      <c r="GX26" s="59"/>
      <c r="GY26" s="59"/>
      <c r="GZ26" s="59"/>
      <c r="HA26" s="59"/>
      <c r="HB26" s="59"/>
      <c r="HC26" s="59"/>
      <c r="HD26" s="59"/>
      <c r="HE26" s="59"/>
      <c r="HF26" s="59"/>
      <c r="HG26" s="59"/>
      <c r="HH26" s="59"/>
      <c r="HI26" s="59"/>
      <c r="HJ26" s="59"/>
      <c r="HK26" s="59"/>
      <c r="HL26" s="59"/>
      <c r="HM26" s="59"/>
      <c r="HN26" s="59"/>
      <c r="HO26" s="59"/>
      <c r="HP26" s="59"/>
      <c r="HQ26" s="59"/>
      <c r="HR26" s="59"/>
      <c r="HS26" s="59"/>
      <c r="HT26" s="59"/>
      <c r="HU26" s="59"/>
      <c r="HV26" s="59"/>
      <c r="HW26" s="59"/>
      <c r="HX26" s="59"/>
      <c r="HY26" s="59"/>
      <c r="HZ26" s="59"/>
      <c r="IA26" s="59"/>
      <c r="IB26" s="59"/>
      <c r="IC26" s="59"/>
      <c r="ID26" s="59"/>
      <c r="IE26" s="59"/>
      <c r="IF26" s="59"/>
      <c r="IG26" s="59"/>
      <c r="IH26" s="59"/>
      <c r="II26" s="59"/>
      <c r="IJ26" s="59"/>
      <c r="IK26" s="59"/>
      <c r="IL26" s="59"/>
    </row>
    <row r="27" spans="1:246" s="66" customFormat="1" ht="18.75" customHeight="1">
      <c r="A27" s="84" t="s">
        <v>81</v>
      </c>
      <c r="B27" s="175">
        <v>28</v>
      </c>
      <c r="C27" s="103"/>
      <c r="D27" s="101">
        <v>3645541</v>
      </c>
      <c r="E27" s="94"/>
      <c r="F27" s="101">
        <v>286614</v>
      </c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59"/>
      <c r="DA27" s="59"/>
      <c r="DB27" s="59"/>
      <c r="DC27" s="59"/>
      <c r="DD27" s="59"/>
      <c r="DE27" s="59"/>
      <c r="DF27" s="59"/>
      <c r="DG27" s="59"/>
      <c r="DH27" s="59"/>
      <c r="DI27" s="59"/>
      <c r="DJ27" s="59"/>
      <c r="DK27" s="59"/>
      <c r="DL27" s="59"/>
      <c r="DM27" s="59"/>
      <c r="DN27" s="59"/>
      <c r="DO27" s="59"/>
      <c r="DP27" s="59"/>
      <c r="DQ27" s="59"/>
      <c r="DR27" s="59"/>
      <c r="DS27" s="59"/>
      <c r="DT27" s="59"/>
      <c r="DU27" s="59"/>
      <c r="DV27" s="59"/>
      <c r="DW27" s="59"/>
      <c r="DX27" s="59"/>
      <c r="DY27" s="59"/>
      <c r="DZ27" s="59"/>
      <c r="EA27" s="59"/>
      <c r="EB27" s="59"/>
      <c r="EC27" s="59"/>
      <c r="ED27" s="59"/>
      <c r="EE27" s="59"/>
      <c r="EF27" s="59"/>
      <c r="EG27" s="59"/>
      <c r="EH27" s="59"/>
      <c r="EI27" s="59"/>
      <c r="EJ27" s="59"/>
      <c r="EK27" s="59"/>
      <c r="EL27" s="59"/>
      <c r="EM27" s="59"/>
      <c r="EN27" s="59"/>
      <c r="EO27" s="59"/>
      <c r="EP27" s="59"/>
      <c r="EQ27" s="59"/>
      <c r="ER27" s="59"/>
      <c r="ES27" s="59"/>
      <c r="ET27" s="59"/>
      <c r="EU27" s="59"/>
      <c r="EV27" s="59"/>
      <c r="EW27" s="59"/>
      <c r="EX27" s="59"/>
      <c r="EY27" s="59"/>
      <c r="EZ27" s="59"/>
      <c r="FA27" s="59"/>
      <c r="FB27" s="59"/>
      <c r="FC27" s="59"/>
      <c r="FD27" s="59"/>
      <c r="FE27" s="59"/>
      <c r="FF27" s="59"/>
      <c r="FG27" s="59"/>
      <c r="FH27" s="59"/>
      <c r="FI27" s="59"/>
      <c r="FJ27" s="59"/>
      <c r="FK27" s="59"/>
      <c r="FL27" s="59"/>
      <c r="FM27" s="59"/>
      <c r="FN27" s="59"/>
      <c r="FO27" s="59"/>
      <c r="FP27" s="59"/>
      <c r="FQ27" s="59"/>
      <c r="FR27" s="59"/>
      <c r="FS27" s="59"/>
      <c r="FT27" s="59"/>
      <c r="FU27" s="59"/>
      <c r="FV27" s="59"/>
      <c r="FW27" s="59"/>
      <c r="FX27" s="59"/>
      <c r="FY27" s="59"/>
      <c r="FZ27" s="59"/>
      <c r="GA27" s="59"/>
      <c r="GB27" s="59"/>
      <c r="GC27" s="59"/>
      <c r="GD27" s="59"/>
      <c r="GE27" s="59"/>
      <c r="GF27" s="59"/>
      <c r="GG27" s="59"/>
      <c r="GH27" s="59"/>
      <c r="GI27" s="59"/>
      <c r="GJ27" s="59"/>
      <c r="GK27" s="59"/>
      <c r="GL27" s="59"/>
      <c r="GM27" s="59"/>
      <c r="GN27" s="59"/>
      <c r="GO27" s="59"/>
      <c r="GP27" s="59"/>
      <c r="GQ27" s="59"/>
      <c r="GR27" s="59"/>
      <c r="GS27" s="59"/>
      <c r="GT27" s="59"/>
      <c r="GU27" s="59"/>
      <c r="GV27" s="59"/>
      <c r="GW27" s="59"/>
      <c r="GX27" s="59"/>
      <c r="GY27" s="59"/>
      <c r="GZ27" s="59"/>
      <c r="HA27" s="59"/>
      <c r="HB27" s="59"/>
      <c r="HC27" s="59"/>
      <c r="HD27" s="59"/>
      <c r="HE27" s="59"/>
      <c r="HF27" s="59"/>
      <c r="HG27" s="59"/>
      <c r="HH27" s="59"/>
      <c r="HI27" s="59"/>
      <c r="HJ27" s="59"/>
      <c r="HK27" s="59"/>
      <c r="HL27" s="59"/>
      <c r="HM27" s="59"/>
      <c r="HN27" s="59"/>
      <c r="HO27" s="59"/>
      <c r="HP27" s="59"/>
      <c r="HQ27" s="59"/>
      <c r="HR27" s="59"/>
      <c r="HS27" s="59"/>
      <c r="HT27" s="59"/>
      <c r="HU27" s="59"/>
      <c r="HV27" s="59"/>
      <c r="HW27" s="59"/>
      <c r="HX27" s="59"/>
      <c r="HY27" s="59"/>
      <c r="HZ27" s="59"/>
      <c r="IA27" s="59"/>
      <c r="IB27" s="59"/>
      <c r="IC27" s="59"/>
      <c r="ID27" s="59"/>
      <c r="IE27" s="59"/>
      <c r="IF27" s="59"/>
      <c r="IG27" s="59"/>
      <c r="IH27" s="59"/>
      <c r="II27" s="59"/>
      <c r="IJ27" s="59"/>
      <c r="IK27" s="59"/>
      <c r="IL27" s="59"/>
    </row>
    <row r="28" spans="1:246" s="66" customFormat="1" ht="18.75" customHeight="1">
      <c r="A28" s="84" t="s">
        <v>121</v>
      </c>
      <c r="B28" s="175">
        <v>23</v>
      </c>
      <c r="C28" s="103"/>
      <c r="D28" s="101">
        <v>1333463</v>
      </c>
      <c r="E28" s="94"/>
      <c r="F28" s="101">
        <v>0</v>
      </c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59"/>
      <c r="CS28" s="59"/>
      <c r="CT28" s="59"/>
      <c r="CU28" s="59"/>
      <c r="CV28" s="59"/>
      <c r="CW28" s="59"/>
      <c r="CX28" s="59"/>
      <c r="CY28" s="59"/>
      <c r="CZ28" s="59"/>
      <c r="DA28" s="59"/>
      <c r="DB28" s="59"/>
      <c r="DC28" s="59"/>
      <c r="DD28" s="59"/>
      <c r="DE28" s="59"/>
      <c r="DF28" s="59"/>
      <c r="DG28" s="59"/>
      <c r="DH28" s="59"/>
      <c r="DI28" s="59"/>
      <c r="DJ28" s="59"/>
      <c r="DK28" s="59"/>
      <c r="DL28" s="59"/>
      <c r="DM28" s="59"/>
      <c r="DN28" s="59"/>
      <c r="DO28" s="59"/>
      <c r="DP28" s="59"/>
      <c r="DQ28" s="59"/>
      <c r="DR28" s="59"/>
      <c r="DS28" s="59"/>
      <c r="DT28" s="59"/>
      <c r="DU28" s="59"/>
      <c r="DV28" s="59"/>
      <c r="DW28" s="59"/>
      <c r="DX28" s="59"/>
      <c r="DY28" s="59"/>
      <c r="DZ28" s="59"/>
      <c r="EA28" s="59"/>
      <c r="EB28" s="59"/>
      <c r="EC28" s="59"/>
      <c r="ED28" s="59"/>
      <c r="EE28" s="59"/>
      <c r="EF28" s="59"/>
      <c r="EG28" s="59"/>
      <c r="EH28" s="59"/>
      <c r="EI28" s="59"/>
      <c r="EJ28" s="59"/>
      <c r="EK28" s="59"/>
      <c r="EL28" s="59"/>
      <c r="EM28" s="59"/>
      <c r="EN28" s="59"/>
      <c r="EO28" s="59"/>
      <c r="EP28" s="59"/>
      <c r="EQ28" s="59"/>
      <c r="ER28" s="59"/>
      <c r="ES28" s="59"/>
      <c r="ET28" s="59"/>
      <c r="EU28" s="59"/>
      <c r="EV28" s="59"/>
      <c r="EW28" s="59"/>
      <c r="EX28" s="59"/>
      <c r="EY28" s="59"/>
      <c r="EZ28" s="59"/>
      <c r="FA28" s="59"/>
      <c r="FB28" s="59"/>
      <c r="FC28" s="59"/>
      <c r="FD28" s="59"/>
      <c r="FE28" s="59"/>
      <c r="FF28" s="59"/>
      <c r="FG28" s="59"/>
      <c r="FH28" s="59"/>
      <c r="FI28" s="59"/>
      <c r="FJ28" s="59"/>
      <c r="FK28" s="59"/>
      <c r="FL28" s="59"/>
      <c r="FM28" s="59"/>
      <c r="FN28" s="59"/>
      <c r="FO28" s="59"/>
      <c r="FP28" s="59"/>
      <c r="FQ28" s="59"/>
      <c r="FR28" s="59"/>
      <c r="FS28" s="59"/>
      <c r="FT28" s="59"/>
      <c r="FU28" s="59"/>
      <c r="FV28" s="59"/>
      <c r="FW28" s="59"/>
      <c r="FX28" s="59"/>
      <c r="FY28" s="59"/>
      <c r="FZ28" s="59"/>
      <c r="GA28" s="59"/>
      <c r="GB28" s="59"/>
      <c r="GC28" s="59"/>
      <c r="GD28" s="59"/>
      <c r="GE28" s="59"/>
      <c r="GF28" s="59"/>
      <c r="GG28" s="59"/>
      <c r="GH28" s="59"/>
      <c r="GI28" s="59"/>
      <c r="GJ28" s="59"/>
      <c r="GK28" s="59"/>
      <c r="GL28" s="59"/>
      <c r="GM28" s="59"/>
      <c r="GN28" s="59"/>
      <c r="GO28" s="59"/>
      <c r="GP28" s="59"/>
      <c r="GQ28" s="59"/>
      <c r="GR28" s="59"/>
      <c r="GS28" s="59"/>
      <c r="GT28" s="59"/>
      <c r="GU28" s="59"/>
      <c r="GV28" s="59"/>
      <c r="GW28" s="59"/>
      <c r="GX28" s="59"/>
      <c r="GY28" s="59"/>
      <c r="GZ28" s="59"/>
      <c r="HA28" s="59"/>
      <c r="HB28" s="59"/>
      <c r="HC28" s="59"/>
      <c r="HD28" s="59"/>
      <c r="HE28" s="59"/>
      <c r="HF28" s="59"/>
      <c r="HG28" s="59"/>
      <c r="HH28" s="59"/>
      <c r="HI28" s="59"/>
      <c r="HJ28" s="59"/>
      <c r="HK28" s="59"/>
      <c r="HL28" s="59"/>
      <c r="HM28" s="59"/>
      <c r="HN28" s="59"/>
      <c r="HO28" s="59"/>
      <c r="HP28" s="59"/>
      <c r="HQ28" s="59"/>
      <c r="HR28" s="59"/>
      <c r="HS28" s="59"/>
      <c r="HT28" s="59"/>
      <c r="HU28" s="59"/>
      <c r="HV28" s="59"/>
      <c r="HW28" s="59"/>
      <c r="HX28" s="59"/>
      <c r="HY28" s="59"/>
      <c r="HZ28" s="59"/>
      <c r="IA28" s="59"/>
      <c r="IB28" s="59"/>
      <c r="IC28" s="59"/>
      <c r="ID28" s="59"/>
      <c r="IE28" s="59"/>
      <c r="IF28" s="59"/>
      <c r="IG28" s="59"/>
      <c r="IH28" s="59"/>
      <c r="II28" s="59"/>
      <c r="IJ28" s="59"/>
      <c r="IK28" s="59"/>
      <c r="IL28" s="59"/>
    </row>
    <row r="29" spans="1:246" ht="18.75" customHeight="1">
      <c r="A29" s="84" t="s">
        <v>11</v>
      </c>
      <c r="C29" s="103"/>
      <c r="D29" s="94"/>
      <c r="E29" s="94"/>
      <c r="F29" s="94"/>
    </row>
    <row r="30" spans="1:246" ht="18.75" customHeight="1">
      <c r="A30" s="84" t="s">
        <v>57</v>
      </c>
      <c r="B30" s="175">
        <v>18</v>
      </c>
      <c r="C30" s="103"/>
      <c r="D30" s="94">
        <v>1913679</v>
      </c>
      <c r="E30" s="94"/>
      <c r="F30" s="94">
        <v>0</v>
      </c>
    </row>
    <row r="31" spans="1:246" ht="18.75" customHeight="1">
      <c r="A31" s="84" t="s">
        <v>12</v>
      </c>
      <c r="B31" s="179"/>
      <c r="C31" s="103"/>
      <c r="D31" s="100">
        <v>11784795</v>
      </c>
      <c r="E31" s="94"/>
      <c r="F31" s="100">
        <v>40373</v>
      </c>
    </row>
    <row r="32" spans="1:246" ht="18.75" customHeight="1">
      <c r="A32" s="83" t="s">
        <v>13</v>
      </c>
      <c r="B32" s="179"/>
      <c r="C32" s="103"/>
      <c r="D32" s="94">
        <f>SUM(D18:D31)</f>
        <v>568294879</v>
      </c>
      <c r="E32" s="94"/>
      <c r="F32" s="94">
        <f>SUM(F18:F31)</f>
        <v>780353928</v>
      </c>
    </row>
    <row r="33" spans="1:246" s="66" customFormat="1" ht="18.75" customHeight="1" thickBot="1">
      <c r="A33" s="83" t="s">
        <v>14</v>
      </c>
      <c r="B33" s="179"/>
      <c r="C33" s="103"/>
      <c r="D33" s="105">
        <f>SUM(D16:D31)</f>
        <v>1806119929</v>
      </c>
      <c r="E33" s="94"/>
      <c r="F33" s="105">
        <f>SUM(F16:F31)</f>
        <v>1561550572</v>
      </c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/>
      <c r="CH33" s="59"/>
      <c r="CI33" s="59"/>
      <c r="CJ33" s="59"/>
      <c r="CK33" s="59"/>
      <c r="CL33" s="59"/>
      <c r="CM33" s="59"/>
      <c r="CN33" s="59"/>
      <c r="CO33" s="59"/>
      <c r="CP33" s="59"/>
      <c r="CQ33" s="59"/>
      <c r="CR33" s="59"/>
      <c r="CS33" s="59"/>
      <c r="CT33" s="59"/>
      <c r="CU33" s="59"/>
      <c r="CV33" s="59"/>
      <c r="CW33" s="59"/>
      <c r="CX33" s="59"/>
      <c r="CY33" s="59"/>
      <c r="CZ33" s="59"/>
      <c r="DA33" s="59"/>
      <c r="DB33" s="59"/>
      <c r="DC33" s="59"/>
      <c r="DD33" s="59"/>
      <c r="DE33" s="59"/>
      <c r="DF33" s="59"/>
      <c r="DG33" s="59"/>
      <c r="DH33" s="59"/>
      <c r="DI33" s="59"/>
      <c r="DJ33" s="59"/>
      <c r="DK33" s="59"/>
      <c r="DL33" s="59"/>
      <c r="DM33" s="59"/>
      <c r="DN33" s="59"/>
      <c r="DO33" s="59"/>
      <c r="DP33" s="59"/>
      <c r="DQ33" s="59"/>
      <c r="DR33" s="59"/>
      <c r="DS33" s="59"/>
      <c r="DT33" s="59"/>
      <c r="DU33" s="59"/>
      <c r="DV33" s="59"/>
      <c r="DW33" s="59"/>
      <c r="DX33" s="59"/>
      <c r="DY33" s="59"/>
      <c r="DZ33" s="59"/>
      <c r="EA33" s="59"/>
      <c r="EB33" s="59"/>
      <c r="EC33" s="59"/>
      <c r="ED33" s="59"/>
      <c r="EE33" s="59"/>
      <c r="EF33" s="59"/>
      <c r="EG33" s="59"/>
      <c r="EH33" s="59"/>
      <c r="EI33" s="59"/>
      <c r="EJ33" s="59"/>
      <c r="EK33" s="59"/>
      <c r="EL33" s="59"/>
      <c r="EM33" s="59"/>
      <c r="EN33" s="59"/>
      <c r="EO33" s="59"/>
      <c r="EP33" s="59"/>
      <c r="EQ33" s="59"/>
      <c r="ER33" s="59"/>
      <c r="ES33" s="59"/>
      <c r="ET33" s="59"/>
      <c r="EU33" s="59"/>
      <c r="EV33" s="59"/>
      <c r="EW33" s="59"/>
      <c r="EX33" s="59"/>
      <c r="EY33" s="59"/>
      <c r="EZ33" s="59"/>
      <c r="FA33" s="59"/>
      <c r="FB33" s="59"/>
      <c r="FC33" s="59"/>
      <c r="FD33" s="59"/>
      <c r="FE33" s="59"/>
      <c r="FF33" s="59"/>
      <c r="FG33" s="59"/>
      <c r="FH33" s="59"/>
      <c r="FI33" s="59"/>
      <c r="FJ33" s="59"/>
      <c r="FK33" s="59"/>
      <c r="FL33" s="59"/>
      <c r="FM33" s="59"/>
      <c r="FN33" s="59"/>
      <c r="FO33" s="59"/>
      <c r="FP33" s="59"/>
      <c r="FQ33" s="59"/>
      <c r="FR33" s="59"/>
      <c r="FS33" s="59"/>
      <c r="FT33" s="59"/>
      <c r="FU33" s="59"/>
      <c r="FV33" s="59"/>
      <c r="FW33" s="59"/>
      <c r="FX33" s="59"/>
      <c r="FY33" s="59"/>
      <c r="FZ33" s="59"/>
      <c r="GA33" s="59"/>
      <c r="GB33" s="59"/>
      <c r="GC33" s="59"/>
      <c r="GD33" s="59"/>
      <c r="GE33" s="59"/>
      <c r="GF33" s="59"/>
      <c r="GG33" s="59"/>
      <c r="GH33" s="59"/>
      <c r="GI33" s="59"/>
      <c r="GJ33" s="59"/>
      <c r="GK33" s="59"/>
      <c r="GL33" s="59"/>
      <c r="GM33" s="59"/>
      <c r="GN33" s="59"/>
      <c r="GO33" s="59"/>
      <c r="GP33" s="59"/>
      <c r="GQ33" s="59"/>
      <c r="GR33" s="59"/>
      <c r="GS33" s="59"/>
      <c r="GT33" s="59"/>
      <c r="GU33" s="59"/>
      <c r="GV33" s="59"/>
      <c r="GW33" s="59"/>
      <c r="GX33" s="59"/>
      <c r="GY33" s="59"/>
      <c r="GZ33" s="59"/>
      <c r="HA33" s="59"/>
      <c r="HB33" s="59"/>
      <c r="HC33" s="59"/>
      <c r="HD33" s="59"/>
      <c r="HE33" s="59"/>
      <c r="HF33" s="59"/>
      <c r="HG33" s="59"/>
      <c r="HH33" s="59"/>
      <c r="HI33" s="59"/>
      <c r="HJ33" s="59"/>
      <c r="HK33" s="59"/>
      <c r="HL33" s="59"/>
      <c r="HM33" s="59"/>
      <c r="HN33" s="59"/>
      <c r="HO33" s="59"/>
      <c r="HP33" s="59"/>
      <c r="HQ33" s="59"/>
      <c r="HR33" s="59"/>
      <c r="HS33" s="59"/>
      <c r="HT33" s="59"/>
      <c r="HU33" s="59"/>
      <c r="HV33" s="59"/>
      <c r="HW33" s="59"/>
      <c r="HX33" s="59"/>
      <c r="HY33" s="59"/>
      <c r="HZ33" s="59"/>
      <c r="IA33" s="59"/>
      <c r="IB33" s="59"/>
      <c r="IC33" s="59"/>
      <c r="ID33" s="59"/>
      <c r="IE33" s="59"/>
      <c r="IF33" s="59"/>
      <c r="IG33" s="59"/>
      <c r="IH33" s="59"/>
      <c r="II33" s="59"/>
      <c r="IJ33" s="59"/>
      <c r="IK33" s="59"/>
      <c r="IL33" s="59"/>
    </row>
    <row r="34" spans="1:246" ht="18.75" customHeight="1" thickTop="1">
      <c r="A34" s="84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  <c r="BM34" s="66"/>
      <c r="BN34" s="66"/>
      <c r="BO34" s="66"/>
      <c r="BP34" s="66"/>
      <c r="BQ34" s="66"/>
      <c r="BR34" s="66"/>
      <c r="BS34" s="66"/>
      <c r="BT34" s="66"/>
      <c r="BU34" s="66"/>
      <c r="BV34" s="66"/>
      <c r="BW34" s="66"/>
      <c r="BX34" s="66"/>
      <c r="BY34" s="66"/>
      <c r="BZ34" s="66"/>
      <c r="CA34" s="66"/>
      <c r="CB34" s="66"/>
      <c r="CC34" s="66"/>
      <c r="CD34" s="66"/>
      <c r="CE34" s="66"/>
      <c r="CF34" s="66"/>
      <c r="CG34" s="66"/>
      <c r="CH34" s="66"/>
      <c r="CI34" s="66"/>
      <c r="CJ34" s="66"/>
      <c r="CK34" s="66"/>
      <c r="CL34" s="66"/>
      <c r="CM34" s="66"/>
      <c r="CN34" s="66"/>
      <c r="CO34" s="66"/>
      <c r="CP34" s="66"/>
      <c r="CQ34" s="66"/>
      <c r="CR34" s="66"/>
      <c r="CS34" s="66"/>
      <c r="CT34" s="66"/>
      <c r="CU34" s="66"/>
      <c r="CV34" s="66"/>
      <c r="CW34" s="66"/>
      <c r="CX34" s="66"/>
      <c r="CY34" s="66"/>
      <c r="CZ34" s="66"/>
      <c r="DA34" s="66"/>
      <c r="DB34" s="66"/>
      <c r="DC34" s="66"/>
      <c r="DD34" s="66"/>
      <c r="DE34" s="66"/>
      <c r="DF34" s="66"/>
      <c r="DG34" s="66"/>
      <c r="DH34" s="66"/>
      <c r="DI34" s="66"/>
      <c r="DJ34" s="66"/>
      <c r="DK34" s="66"/>
      <c r="DL34" s="66"/>
      <c r="DM34" s="66"/>
      <c r="DN34" s="66"/>
      <c r="DO34" s="66"/>
      <c r="DP34" s="66"/>
      <c r="DQ34" s="66"/>
      <c r="DR34" s="66"/>
      <c r="DS34" s="66"/>
      <c r="DT34" s="66"/>
      <c r="DU34" s="66"/>
      <c r="DV34" s="66"/>
      <c r="DW34" s="66"/>
      <c r="DX34" s="66"/>
      <c r="DY34" s="66"/>
      <c r="DZ34" s="66"/>
      <c r="EA34" s="66"/>
      <c r="EB34" s="66"/>
      <c r="EC34" s="66"/>
      <c r="ED34" s="66"/>
      <c r="EE34" s="66"/>
      <c r="EF34" s="66"/>
      <c r="EG34" s="66"/>
      <c r="EH34" s="66"/>
      <c r="EI34" s="66"/>
      <c r="EJ34" s="66"/>
      <c r="EK34" s="66"/>
      <c r="EL34" s="66"/>
      <c r="EM34" s="66"/>
      <c r="EN34" s="66"/>
      <c r="EO34" s="66"/>
      <c r="EP34" s="66"/>
      <c r="EQ34" s="66"/>
      <c r="ER34" s="66"/>
      <c r="ES34" s="66"/>
      <c r="ET34" s="66"/>
      <c r="EU34" s="66"/>
      <c r="EV34" s="66"/>
      <c r="EW34" s="66"/>
      <c r="EX34" s="66"/>
      <c r="EY34" s="66"/>
      <c r="EZ34" s="66"/>
      <c r="FA34" s="66"/>
      <c r="FB34" s="66"/>
      <c r="FC34" s="66"/>
      <c r="FD34" s="66"/>
      <c r="FE34" s="66"/>
      <c r="FF34" s="66"/>
      <c r="FG34" s="66"/>
      <c r="FH34" s="66"/>
      <c r="FI34" s="66"/>
      <c r="FJ34" s="66"/>
      <c r="FK34" s="66"/>
      <c r="FL34" s="66"/>
      <c r="FM34" s="66"/>
      <c r="FN34" s="66"/>
      <c r="FO34" s="66"/>
      <c r="FP34" s="66"/>
      <c r="FQ34" s="66"/>
      <c r="FR34" s="66"/>
      <c r="FS34" s="66"/>
      <c r="FT34" s="66"/>
      <c r="FU34" s="66"/>
      <c r="FV34" s="66"/>
      <c r="FW34" s="66"/>
      <c r="FX34" s="66"/>
      <c r="FY34" s="66"/>
      <c r="FZ34" s="66"/>
      <c r="GA34" s="66"/>
      <c r="GB34" s="66"/>
      <c r="GC34" s="66"/>
      <c r="GD34" s="66"/>
      <c r="GE34" s="66"/>
      <c r="GF34" s="66"/>
      <c r="GG34" s="66"/>
      <c r="GH34" s="66"/>
      <c r="GI34" s="66"/>
      <c r="GJ34" s="66"/>
      <c r="GK34" s="66"/>
      <c r="GL34" s="66"/>
      <c r="GM34" s="66"/>
      <c r="GN34" s="66"/>
      <c r="GO34" s="66"/>
      <c r="GP34" s="66"/>
      <c r="GQ34" s="66"/>
      <c r="GR34" s="66"/>
      <c r="GS34" s="66"/>
      <c r="GT34" s="66"/>
      <c r="GU34" s="66"/>
      <c r="GV34" s="66"/>
      <c r="GW34" s="66"/>
      <c r="GX34" s="66"/>
      <c r="GY34" s="66"/>
      <c r="GZ34" s="66"/>
      <c r="HA34" s="66"/>
      <c r="HB34" s="66"/>
      <c r="HC34" s="66"/>
      <c r="HD34" s="66"/>
      <c r="HE34" s="66"/>
      <c r="HF34" s="66"/>
      <c r="HG34" s="66"/>
      <c r="HH34" s="66"/>
      <c r="HI34" s="66"/>
      <c r="HJ34" s="66"/>
      <c r="HK34" s="66"/>
      <c r="HL34" s="66"/>
      <c r="HM34" s="66"/>
      <c r="HN34" s="66"/>
      <c r="HO34" s="66"/>
      <c r="HP34" s="66"/>
      <c r="HQ34" s="66"/>
      <c r="HR34" s="66"/>
      <c r="HS34" s="66"/>
      <c r="HT34" s="66"/>
      <c r="HU34" s="66"/>
      <c r="HV34" s="66"/>
      <c r="HW34" s="66"/>
      <c r="HX34" s="66"/>
      <c r="HY34" s="66"/>
      <c r="HZ34" s="66"/>
      <c r="IA34" s="66"/>
      <c r="IB34" s="66"/>
      <c r="IC34" s="66"/>
      <c r="ID34" s="66"/>
      <c r="IE34" s="66"/>
      <c r="IF34" s="66"/>
      <c r="IG34" s="66"/>
      <c r="IH34" s="66"/>
      <c r="II34" s="66"/>
      <c r="IJ34" s="66"/>
      <c r="IK34" s="66"/>
      <c r="IL34" s="66"/>
    </row>
    <row r="35" spans="1:246" ht="18.75" customHeight="1">
      <c r="A35" s="59" t="s">
        <v>15</v>
      </c>
    </row>
    <row r="36" spans="1:246" ht="18.75" customHeight="1">
      <c r="A36" s="80" t="s">
        <v>0</v>
      </c>
      <c r="B36" s="57"/>
      <c r="C36" s="58"/>
      <c r="D36" s="58"/>
      <c r="E36" s="58"/>
      <c r="F36" s="58"/>
    </row>
    <row r="37" spans="1:246" ht="18.75" customHeight="1">
      <c r="A37" s="81" t="s">
        <v>99</v>
      </c>
      <c r="B37" s="57"/>
      <c r="C37" s="58"/>
      <c r="D37" s="58"/>
      <c r="E37" s="58"/>
      <c r="F37" s="58"/>
    </row>
    <row r="38" spans="1:246" ht="18.75" customHeight="1">
      <c r="A38" s="81" t="s">
        <v>228</v>
      </c>
      <c r="B38" s="57"/>
      <c r="C38" s="58"/>
      <c r="D38" s="58"/>
      <c r="E38" s="58"/>
      <c r="F38" s="58"/>
    </row>
    <row r="39" spans="1:246" ht="18.75" customHeight="1">
      <c r="B39" s="60"/>
      <c r="F39" s="69" t="s">
        <v>259</v>
      </c>
    </row>
    <row r="40" spans="1:246" ht="18.75" customHeight="1">
      <c r="B40" s="60"/>
      <c r="D40" s="181" t="s">
        <v>232</v>
      </c>
      <c r="F40" s="181" t="s">
        <v>256</v>
      </c>
    </row>
    <row r="41" spans="1:246" s="64" customFormat="1" ht="18.75" customHeight="1">
      <c r="B41" s="62"/>
      <c r="C41" s="63"/>
      <c r="D41" s="185" t="s">
        <v>233</v>
      </c>
      <c r="E41" s="61"/>
      <c r="F41" s="185" t="s">
        <v>233</v>
      </c>
    </row>
    <row r="42" spans="1:246" s="66" customFormat="1" ht="18.75" customHeight="1">
      <c r="A42" s="59"/>
      <c r="B42" s="160" t="s">
        <v>4</v>
      </c>
      <c r="C42" s="61"/>
      <c r="D42" s="161" t="s">
        <v>229</v>
      </c>
      <c r="E42" s="82"/>
      <c r="F42" s="161" t="s">
        <v>229</v>
      </c>
    </row>
    <row r="43" spans="1:246" ht="18.75" customHeight="1">
      <c r="A43" s="91" t="s">
        <v>16</v>
      </c>
      <c r="B43" s="65"/>
      <c r="F43" s="65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  <c r="BM43" s="66"/>
      <c r="BN43" s="66"/>
      <c r="BO43" s="66"/>
      <c r="BP43" s="66"/>
      <c r="BQ43" s="66"/>
      <c r="BR43" s="66"/>
      <c r="BS43" s="66"/>
      <c r="BT43" s="66"/>
      <c r="BU43" s="66"/>
      <c r="BV43" s="66"/>
      <c r="BW43" s="66"/>
      <c r="BX43" s="66"/>
      <c r="BY43" s="66"/>
      <c r="BZ43" s="66"/>
      <c r="CA43" s="66"/>
      <c r="CB43" s="66"/>
      <c r="CC43" s="66"/>
      <c r="CD43" s="66"/>
      <c r="CE43" s="66"/>
      <c r="CF43" s="66"/>
      <c r="CG43" s="66"/>
      <c r="CH43" s="66"/>
      <c r="CI43" s="66"/>
      <c r="CJ43" s="66"/>
      <c r="CK43" s="66"/>
      <c r="CL43" s="66"/>
      <c r="CM43" s="66"/>
      <c r="CN43" s="66"/>
      <c r="CO43" s="66"/>
      <c r="CP43" s="66"/>
      <c r="CQ43" s="66"/>
      <c r="CR43" s="66"/>
      <c r="CS43" s="66"/>
      <c r="CT43" s="66"/>
      <c r="CU43" s="66"/>
      <c r="CV43" s="66"/>
      <c r="CW43" s="66"/>
      <c r="CX43" s="66"/>
      <c r="CY43" s="66"/>
      <c r="CZ43" s="66"/>
      <c r="DA43" s="66"/>
      <c r="DB43" s="66"/>
      <c r="DC43" s="66"/>
      <c r="DD43" s="66"/>
      <c r="DE43" s="66"/>
      <c r="DF43" s="66"/>
      <c r="DG43" s="66"/>
      <c r="DH43" s="66"/>
      <c r="DI43" s="66"/>
      <c r="DJ43" s="66"/>
      <c r="DK43" s="66"/>
      <c r="DL43" s="66"/>
      <c r="DM43" s="66"/>
      <c r="DN43" s="66"/>
      <c r="DO43" s="66"/>
      <c r="DP43" s="66"/>
      <c r="DQ43" s="66"/>
      <c r="DR43" s="66"/>
      <c r="DS43" s="66"/>
      <c r="DT43" s="66"/>
      <c r="DU43" s="66"/>
      <c r="DV43" s="66"/>
      <c r="DW43" s="66"/>
      <c r="DX43" s="66"/>
      <c r="DY43" s="66"/>
      <c r="DZ43" s="66"/>
      <c r="EA43" s="66"/>
      <c r="EB43" s="66"/>
      <c r="EC43" s="66"/>
      <c r="ED43" s="66"/>
      <c r="EE43" s="66"/>
      <c r="EF43" s="66"/>
      <c r="EG43" s="66"/>
      <c r="EH43" s="66"/>
      <c r="EI43" s="66"/>
      <c r="EJ43" s="66"/>
      <c r="EK43" s="66"/>
      <c r="EL43" s="66"/>
      <c r="EM43" s="66"/>
      <c r="EN43" s="66"/>
      <c r="EO43" s="66"/>
      <c r="EP43" s="66"/>
      <c r="EQ43" s="66"/>
      <c r="ER43" s="66"/>
      <c r="ES43" s="66"/>
      <c r="ET43" s="66"/>
      <c r="EU43" s="66"/>
      <c r="EV43" s="66"/>
      <c r="EW43" s="66"/>
      <c r="EX43" s="66"/>
      <c r="EY43" s="66"/>
      <c r="EZ43" s="66"/>
      <c r="FA43" s="66"/>
      <c r="FB43" s="66"/>
      <c r="FC43" s="66"/>
      <c r="FD43" s="66"/>
      <c r="FE43" s="66"/>
      <c r="FF43" s="66"/>
      <c r="FG43" s="66"/>
      <c r="FH43" s="66"/>
      <c r="FI43" s="66"/>
      <c r="FJ43" s="66"/>
      <c r="FK43" s="66"/>
      <c r="FL43" s="66"/>
      <c r="FM43" s="66"/>
      <c r="FN43" s="66"/>
      <c r="FO43" s="66"/>
      <c r="FP43" s="66"/>
      <c r="FQ43" s="66"/>
      <c r="FR43" s="66"/>
      <c r="FS43" s="66"/>
      <c r="FT43" s="66"/>
      <c r="FU43" s="66"/>
      <c r="FV43" s="66"/>
      <c r="FW43" s="66"/>
      <c r="FX43" s="66"/>
      <c r="FY43" s="66"/>
      <c r="FZ43" s="66"/>
      <c r="GA43" s="66"/>
      <c r="GB43" s="66"/>
      <c r="GC43" s="66"/>
      <c r="GD43" s="66"/>
      <c r="GE43" s="66"/>
      <c r="GF43" s="66"/>
      <c r="GG43" s="66"/>
      <c r="GH43" s="66"/>
      <c r="GI43" s="66"/>
      <c r="GJ43" s="66"/>
      <c r="GK43" s="66"/>
      <c r="GL43" s="66"/>
      <c r="GM43" s="66"/>
      <c r="GN43" s="66"/>
      <c r="GO43" s="66"/>
      <c r="GP43" s="66"/>
      <c r="GQ43" s="66"/>
      <c r="GR43" s="66"/>
      <c r="GS43" s="66"/>
      <c r="GT43" s="66"/>
      <c r="GU43" s="66"/>
      <c r="GV43" s="66"/>
      <c r="GW43" s="66"/>
      <c r="GX43" s="66"/>
      <c r="GY43" s="66"/>
      <c r="GZ43" s="66"/>
      <c r="HA43" s="66"/>
      <c r="HB43" s="66"/>
      <c r="HC43" s="66"/>
      <c r="HD43" s="66"/>
      <c r="HE43" s="66"/>
      <c r="HF43" s="66"/>
      <c r="HG43" s="66"/>
      <c r="HH43" s="66"/>
      <c r="HI43" s="66"/>
      <c r="HJ43" s="66"/>
      <c r="HK43" s="66"/>
      <c r="HL43" s="66"/>
      <c r="HM43" s="66"/>
      <c r="HN43" s="66"/>
      <c r="HO43" s="66"/>
      <c r="HP43" s="66"/>
      <c r="HQ43" s="66"/>
      <c r="HR43" s="66"/>
      <c r="HS43" s="66"/>
      <c r="HT43" s="66"/>
      <c r="HU43" s="66"/>
      <c r="HV43" s="66"/>
      <c r="HW43" s="66"/>
      <c r="HX43" s="66"/>
      <c r="HY43" s="66"/>
      <c r="HZ43" s="66"/>
      <c r="IA43" s="66"/>
      <c r="IB43" s="66"/>
      <c r="IC43" s="66"/>
      <c r="ID43" s="66"/>
      <c r="IE43" s="66"/>
      <c r="IF43" s="66"/>
      <c r="IG43" s="66"/>
      <c r="IH43" s="66"/>
      <c r="II43" s="66"/>
      <c r="IJ43" s="66"/>
      <c r="IK43" s="66"/>
      <c r="IL43" s="66"/>
    </row>
    <row r="44" spans="1:246" ht="18.75" customHeight="1">
      <c r="A44" s="83" t="s">
        <v>17</v>
      </c>
      <c r="B44" s="70"/>
    </row>
    <row r="45" spans="1:246" ht="18.75" customHeight="1">
      <c r="A45" s="59" t="s">
        <v>18</v>
      </c>
      <c r="B45" s="85">
        <v>19</v>
      </c>
      <c r="C45" s="86"/>
      <c r="D45" s="94">
        <v>356909221</v>
      </c>
      <c r="E45" s="94"/>
      <c r="F45" s="94">
        <v>296839745</v>
      </c>
    </row>
    <row r="46" spans="1:246" ht="18.75" customHeight="1">
      <c r="A46" s="59" t="s">
        <v>74</v>
      </c>
      <c r="B46" s="85" t="s">
        <v>238</v>
      </c>
      <c r="C46" s="86"/>
      <c r="D46" s="101">
        <v>649287179</v>
      </c>
      <c r="E46" s="94"/>
      <c r="F46" s="101">
        <v>391316362</v>
      </c>
    </row>
    <row r="47" spans="1:246" ht="18.75" customHeight="1">
      <c r="A47" s="59" t="s">
        <v>253</v>
      </c>
      <c r="B47" s="85">
        <v>22</v>
      </c>
      <c r="C47" s="86"/>
      <c r="D47" s="101">
        <v>43200000</v>
      </c>
      <c r="E47" s="94"/>
      <c r="F47" s="101">
        <v>0</v>
      </c>
    </row>
    <row r="48" spans="1:246" ht="18.75" customHeight="1">
      <c r="A48" s="59" t="s">
        <v>58</v>
      </c>
      <c r="B48" s="85"/>
      <c r="C48" s="86"/>
      <c r="D48" s="101">
        <v>1059762</v>
      </c>
      <c r="E48" s="94"/>
      <c r="F48" s="101">
        <v>91849</v>
      </c>
    </row>
    <row r="49" spans="1:246" ht="18.75" customHeight="1">
      <c r="A49" s="59" t="s">
        <v>19</v>
      </c>
      <c r="B49" s="85">
        <v>21</v>
      </c>
      <c r="C49" s="86"/>
      <c r="D49" s="97">
        <v>14179086</v>
      </c>
      <c r="E49" s="96"/>
      <c r="F49" s="97">
        <v>2898459</v>
      </c>
    </row>
    <row r="50" spans="1:246" ht="18.75" customHeight="1">
      <c r="A50" s="89" t="s">
        <v>20</v>
      </c>
      <c r="B50" s="87"/>
      <c r="C50" s="88"/>
      <c r="D50" s="100">
        <f>SUM(D45:D49)</f>
        <v>1064635248</v>
      </c>
      <c r="E50" s="96"/>
      <c r="F50" s="100">
        <f>SUM(F45:F49)</f>
        <v>691146415</v>
      </c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8"/>
      <c r="AN50" s="68"/>
      <c r="AO50" s="68"/>
      <c r="AP50" s="68"/>
      <c r="AQ50" s="68"/>
      <c r="AR50" s="68"/>
      <c r="AS50" s="68"/>
      <c r="AT50" s="68"/>
      <c r="AU50" s="68"/>
      <c r="AV50" s="68"/>
      <c r="AW50" s="68"/>
      <c r="AX50" s="68"/>
      <c r="AY50" s="68"/>
      <c r="AZ50" s="68"/>
      <c r="BA50" s="68"/>
      <c r="BB50" s="68"/>
      <c r="BC50" s="68"/>
      <c r="BD50" s="68"/>
      <c r="BE50" s="68"/>
      <c r="BF50" s="68"/>
      <c r="BG50" s="68"/>
      <c r="BH50" s="68"/>
      <c r="BI50" s="68"/>
      <c r="BJ50" s="68"/>
      <c r="BK50" s="68"/>
      <c r="BL50" s="68"/>
      <c r="BM50" s="68"/>
      <c r="BN50" s="68"/>
      <c r="BO50" s="68"/>
      <c r="BP50" s="68"/>
      <c r="BQ50" s="68"/>
      <c r="BR50" s="68"/>
      <c r="BS50" s="68"/>
      <c r="BT50" s="68"/>
      <c r="BU50" s="68"/>
      <c r="BV50" s="68"/>
      <c r="BW50" s="68"/>
      <c r="BX50" s="68"/>
      <c r="BY50" s="68"/>
      <c r="BZ50" s="68"/>
      <c r="CA50" s="68"/>
      <c r="CB50" s="68"/>
      <c r="CC50" s="68"/>
      <c r="CD50" s="68"/>
      <c r="CE50" s="68"/>
      <c r="CF50" s="68"/>
      <c r="CG50" s="68"/>
      <c r="CH50" s="68"/>
      <c r="CI50" s="68"/>
      <c r="CJ50" s="68"/>
      <c r="CK50" s="68"/>
      <c r="CL50" s="68"/>
      <c r="CM50" s="68"/>
      <c r="CN50" s="68"/>
      <c r="CO50" s="68"/>
      <c r="CP50" s="68"/>
      <c r="CQ50" s="68"/>
      <c r="CR50" s="68"/>
      <c r="CS50" s="68"/>
      <c r="CT50" s="68"/>
      <c r="CU50" s="68"/>
      <c r="CV50" s="68"/>
      <c r="CW50" s="68"/>
      <c r="CX50" s="68"/>
      <c r="CY50" s="68"/>
      <c r="CZ50" s="68"/>
      <c r="DA50" s="68"/>
      <c r="DB50" s="68"/>
      <c r="DC50" s="68"/>
      <c r="DD50" s="68"/>
      <c r="DE50" s="68"/>
      <c r="DF50" s="68"/>
      <c r="DG50" s="68"/>
      <c r="DH50" s="68"/>
      <c r="DI50" s="68"/>
      <c r="DJ50" s="68"/>
      <c r="DK50" s="68"/>
      <c r="DL50" s="68"/>
      <c r="DM50" s="68"/>
      <c r="DN50" s="68"/>
      <c r="DO50" s="68"/>
      <c r="DP50" s="68"/>
      <c r="DQ50" s="68"/>
      <c r="DR50" s="68"/>
      <c r="DS50" s="68"/>
      <c r="DT50" s="68"/>
      <c r="DU50" s="68"/>
      <c r="DV50" s="68"/>
      <c r="DW50" s="68"/>
      <c r="DX50" s="68"/>
      <c r="DY50" s="68"/>
      <c r="DZ50" s="68"/>
      <c r="EA50" s="68"/>
      <c r="EB50" s="68"/>
      <c r="EC50" s="68"/>
      <c r="ED50" s="68"/>
      <c r="EE50" s="68"/>
      <c r="EF50" s="68"/>
      <c r="EG50" s="68"/>
      <c r="EH50" s="68"/>
      <c r="EI50" s="68"/>
      <c r="EJ50" s="68"/>
      <c r="EK50" s="68"/>
      <c r="EL50" s="68"/>
      <c r="EM50" s="68"/>
      <c r="EN50" s="68"/>
      <c r="EO50" s="68"/>
      <c r="EP50" s="68"/>
      <c r="EQ50" s="68"/>
      <c r="ER50" s="68"/>
      <c r="ES50" s="68"/>
      <c r="ET50" s="68"/>
      <c r="EU50" s="68"/>
      <c r="EV50" s="68"/>
      <c r="EW50" s="68"/>
      <c r="EX50" s="68"/>
      <c r="EY50" s="68"/>
      <c r="EZ50" s="68"/>
      <c r="FA50" s="68"/>
      <c r="FB50" s="68"/>
      <c r="FC50" s="68"/>
      <c r="FD50" s="68"/>
      <c r="FE50" s="68"/>
      <c r="FF50" s="68"/>
      <c r="FG50" s="68"/>
      <c r="FH50" s="68"/>
      <c r="FI50" s="68"/>
      <c r="FJ50" s="68"/>
      <c r="FK50" s="68"/>
      <c r="FL50" s="68"/>
      <c r="FM50" s="68"/>
      <c r="FN50" s="68"/>
      <c r="FO50" s="68"/>
      <c r="FP50" s="68"/>
      <c r="FQ50" s="68"/>
      <c r="FR50" s="68"/>
      <c r="FS50" s="68"/>
      <c r="FT50" s="68"/>
      <c r="FU50" s="68"/>
      <c r="FV50" s="68"/>
      <c r="FW50" s="68"/>
      <c r="FX50" s="68"/>
      <c r="FY50" s="68"/>
      <c r="FZ50" s="68"/>
      <c r="GA50" s="68"/>
      <c r="GB50" s="68"/>
      <c r="GC50" s="68"/>
      <c r="GD50" s="68"/>
      <c r="GE50" s="68"/>
      <c r="GF50" s="68"/>
      <c r="GG50" s="68"/>
      <c r="GH50" s="68"/>
      <c r="GI50" s="68"/>
      <c r="GJ50" s="68"/>
      <c r="GK50" s="68"/>
      <c r="GL50" s="68"/>
      <c r="GM50" s="68"/>
      <c r="GN50" s="68"/>
      <c r="GO50" s="68"/>
      <c r="GP50" s="68"/>
      <c r="GQ50" s="68"/>
      <c r="GR50" s="68"/>
      <c r="GS50" s="68"/>
      <c r="GT50" s="68"/>
      <c r="GU50" s="68"/>
      <c r="GV50" s="68"/>
      <c r="GW50" s="68"/>
      <c r="GX50" s="68"/>
      <c r="GY50" s="68"/>
      <c r="GZ50" s="68"/>
      <c r="HA50" s="68"/>
      <c r="HB50" s="68"/>
      <c r="HC50" s="68"/>
      <c r="HD50" s="68"/>
      <c r="HE50" s="68"/>
      <c r="HF50" s="68"/>
      <c r="HG50" s="68"/>
      <c r="HH50" s="68"/>
      <c r="HI50" s="68"/>
      <c r="HJ50" s="68"/>
      <c r="HK50" s="68"/>
      <c r="HL50" s="68"/>
      <c r="HM50" s="68"/>
      <c r="HN50" s="68"/>
      <c r="HO50" s="68"/>
      <c r="HP50" s="68"/>
      <c r="HQ50" s="68"/>
      <c r="HR50" s="68"/>
      <c r="HS50" s="68"/>
      <c r="HT50" s="68"/>
      <c r="HU50" s="68"/>
      <c r="HV50" s="68"/>
      <c r="HW50" s="68"/>
      <c r="HX50" s="68"/>
      <c r="HY50" s="68"/>
      <c r="HZ50" s="68"/>
      <c r="IA50" s="68"/>
      <c r="IB50" s="68"/>
      <c r="IC50" s="68"/>
      <c r="ID50" s="68"/>
      <c r="IE50" s="68"/>
      <c r="IF50" s="68"/>
      <c r="IG50" s="68"/>
      <c r="IH50" s="68"/>
      <c r="II50" s="68"/>
      <c r="IJ50" s="68"/>
      <c r="IK50" s="68"/>
      <c r="IL50" s="68"/>
    </row>
    <row r="51" spans="1:246" ht="18.75" customHeight="1">
      <c r="A51" s="89" t="s">
        <v>59</v>
      </c>
      <c r="B51" s="87"/>
      <c r="C51" s="88"/>
      <c r="D51" s="96"/>
      <c r="E51" s="96"/>
      <c r="F51" s="96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68"/>
      <c r="BA51" s="68"/>
      <c r="BB51" s="68"/>
      <c r="BC51" s="68"/>
      <c r="BD51" s="68"/>
      <c r="BE51" s="68"/>
      <c r="BF51" s="68"/>
      <c r="BG51" s="68"/>
      <c r="BH51" s="68"/>
      <c r="BI51" s="68"/>
      <c r="BJ51" s="68"/>
      <c r="BK51" s="68"/>
      <c r="BL51" s="68"/>
      <c r="BM51" s="68"/>
      <c r="BN51" s="68"/>
      <c r="BO51" s="68"/>
      <c r="BP51" s="68"/>
      <c r="BQ51" s="68"/>
      <c r="BR51" s="68"/>
      <c r="BS51" s="68"/>
      <c r="BT51" s="68"/>
      <c r="BU51" s="68"/>
      <c r="BV51" s="68"/>
      <c r="BW51" s="68"/>
      <c r="BX51" s="68"/>
      <c r="BY51" s="68"/>
      <c r="BZ51" s="68"/>
      <c r="CA51" s="68"/>
      <c r="CB51" s="68"/>
      <c r="CC51" s="68"/>
      <c r="CD51" s="68"/>
      <c r="CE51" s="68"/>
      <c r="CF51" s="68"/>
      <c r="CG51" s="68"/>
      <c r="CH51" s="68"/>
      <c r="CI51" s="68"/>
      <c r="CJ51" s="68"/>
      <c r="CK51" s="68"/>
      <c r="CL51" s="68"/>
      <c r="CM51" s="68"/>
      <c r="CN51" s="68"/>
      <c r="CO51" s="68"/>
      <c r="CP51" s="68"/>
      <c r="CQ51" s="68"/>
      <c r="CR51" s="68"/>
      <c r="CS51" s="68"/>
      <c r="CT51" s="68"/>
      <c r="CU51" s="68"/>
      <c r="CV51" s="68"/>
      <c r="CW51" s="68"/>
      <c r="CX51" s="68"/>
      <c r="CY51" s="68"/>
      <c r="CZ51" s="68"/>
      <c r="DA51" s="68"/>
      <c r="DB51" s="68"/>
      <c r="DC51" s="68"/>
      <c r="DD51" s="68"/>
      <c r="DE51" s="68"/>
      <c r="DF51" s="68"/>
      <c r="DG51" s="68"/>
      <c r="DH51" s="68"/>
      <c r="DI51" s="68"/>
      <c r="DJ51" s="68"/>
      <c r="DK51" s="68"/>
      <c r="DL51" s="68"/>
      <c r="DM51" s="68"/>
      <c r="DN51" s="68"/>
      <c r="DO51" s="68"/>
      <c r="DP51" s="68"/>
      <c r="DQ51" s="68"/>
      <c r="DR51" s="68"/>
      <c r="DS51" s="68"/>
      <c r="DT51" s="68"/>
      <c r="DU51" s="68"/>
      <c r="DV51" s="68"/>
      <c r="DW51" s="68"/>
      <c r="DX51" s="68"/>
      <c r="DY51" s="68"/>
      <c r="DZ51" s="68"/>
      <c r="EA51" s="68"/>
      <c r="EB51" s="68"/>
      <c r="EC51" s="68"/>
      <c r="ED51" s="68"/>
      <c r="EE51" s="68"/>
      <c r="EF51" s="68"/>
      <c r="EG51" s="68"/>
      <c r="EH51" s="68"/>
      <c r="EI51" s="68"/>
      <c r="EJ51" s="68"/>
      <c r="EK51" s="68"/>
      <c r="EL51" s="68"/>
      <c r="EM51" s="68"/>
      <c r="EN51" s="68"/>
      <c r="EO51" s="68"/>
      <c r="EP51" s="68"/>
      <c r="EQ51" s="68"/>
      <c r="ER51" s="68"/>
      <c r="ES51" s="68"/>
      <c r="ET51" s="68"/>
      <c r="EU51" s="68"/>
      <c r="EV51" s="68"/>
      <c r="EW51" s="68"/>
      <c r="EX51" s="68"/>
      <c r="EY51" s="68"/>
      <c r="EZ51" s="68"/>
      <c r="FA51" s="68"/>
      <c r="FB51" s="68"/>
      <c r="FC51" s="68"/>
      <c r="FD51" s="68"/>
      <c r="FE51" s="68"/>
      <c r="FF51" s="68"/>
      <c r="FG51" s="68"/>
      <c r="FH51" s="68"/>
      <c r="FI51" s="68"/>
      <c r="FJ51" s="68"/>
      <c r="FK51" s="68"/>
      <c r="FL51" s="68"/>
      <c r="FM51" s="68"/>
      <c r="FN51" s="68"/>
      <c r="FO51" s="68"/>
      <c r="FP51" s="68"/>
      <c r="FQ51" s="68"/>
      <c r="FR51" s="68"/>
      <c r="FS51" s="68"/>
      <c r="FT51" s="68"/>
      <c r="FU51" s="68"/>
      <c r="FV51" s="68"/>
      <c r="FW51" s="68"/>
      <c r="FX51" s="68"/>
      <c r="FY51" s="68"/>
      <c r="FZ51" s="68"/>
      <c r="GA51" s="68"/>
      <c r="GB51" s="68"/>
      <c r="GC51" s="68"/>
      <c r="GD51" s="68"/>
      <c r="GE51" s="68"/>
      <c r="GF51" s="68"/>
      <c r="GG51" s="68"/>
      <c r="GH51" s="68"/>
      <c r="GI51" s="68"/>
      <c r="GJ51" s="68"/>
      <c r="GK51" s="68"/>
      <c r="GL51" s="68"/>
      <c r="GM51" s="68"/>
      <c r="GN51" s="68"/>
      <c r="GO51" s="68"/>
      <c r="GP51" s="68"/>
      <c r="GQ51" s="68"/>
      <c r="GR51" s="68"/>
      <c r="GS51" s="68"/>
      <c r="GT51" s="68"/>
      <c r="GU51" s="68"/>
      <c r="GV51" s="68"/>
      <c r="GW51" s="68"/>
      <c r="GX51" s="68"/>
      <c r="GY51" s="68"/>
      <c r="GZ51" s="68"/>
      <c r="HA51" s="68"/>
      <c r="HB51" s="68"/>
      <c r="HC51" s="68"/>
      <c r="HD51" s="68"/>
      <c r="HE51" s="68"/>
      <c r="HF51" s="68"/>
      <c r="HG51" s="68"/>
      <c r="HH51" s="68"/>
      <c r="HI51" s="68"/>
      <c r="HJ51" s="68"/>
      <c r="HK51" s="68"/>
      <c r="HL51" s="68"/>
      <c r="HM51" s="68"/>
      <c r="HN51" s="68"/>
      <c r="HO51" s="68"/>
      <c r="HP51" s="68"/>
      <c r="HQ51" s="68"/>
      <c r="HR51" s="68"/>
      <c r="HS51" s="68"/>
      <c r="HT51" s="68"/>
      <c r="HU51" s="68"/>
      <c r="HV51" s="68"/>
      <c r="HW51" s="68"/>
      <c r="HX51" s="68"/>
      <c r="HY51" s="68"/>
      <c r="HZ51" s="68"/>
      <c r="IA51" s="68"/>
      <c r="IB51" s="68"/>
      <c r="IC51" s="68"/>
      <c r="ID51" s="68"/>
      <c r="IE51" s="68"/>
      <c r="IF51" s="68"/>
      <c r="IG51" s="68"/>
      <c r="IH51" s="68"/>
      <c r="II51" s="68"/>
      <c r="IJ51" s="68"/>
      <c r="IK51" s="68"/>
      <c r="IL51" s="68"/>
    </row>
    <row r="52" spans="1:246" ht="18.75" customHeight="1">
      <c r="A52" s="90" t="s">
        <v>257</v>
      </c>
      <c r="B52" s="85">
        <v>22</v>
      </c>
      <c r="C52" s="86"/>
      <c r="D52" s="95">
        <v>177800000</v>
      </c>
      <c r="E52" s="96"/>
      <c r="F52" s="95">
        <v>0</v>
      </c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68"/>
      <c r="BB52" s="68"/>
      <c r="BC52" s="68"/>
      <c r="BD52" s="68"/>
      <c r="BE52" s="68"/>
      <c r="BF52" s="68"/>
      <c r="BG52" s="68"/>
      <c r="BH52" s="68"/>
      <c r="BI52" s="68"/>
      <c r="BJ52" s="68"/>
      <c r="BK52" s="68"/>
      <c r="BL52" s="68"/>
      <c r="BM52" s="68"/>
      <c r="BN52" s="68"/>
      <c r="BO52" s="68"/>
      <c r="BP52" s="68"/>
      <c r="BQ52" s="68"/>
      <c r="BR52" s="68"/>
      <c r="BS52" s="68"/>
      <c r="BT52" s="68"/>
      <c r="BU52" s="68"/>
      <c r="BV52" s="68"/>
      <c r="BW52" s="68"/>
      <c r="BX52" s="68"/>
      <c r="BY52" s="68"/>
      <c r="BZ52" s="68"/>
      <c r="CA52" s="68"/>
      <c r="CB52" s="68"/>
      <c r="CC52" s="68"/>
      <c r="CD52" s="68"/>
      <c r="CE52" s="68"/>
      <c r="CF52" s="68"/>
      <c r="CG52" s="68"/>
      <c r="CH52" s="68"/>
      <c r="CI52" s="68"/>
      <c r="CJ52" s="68"/>
      <c r="CK52" s="68"/>
      <c r="CL52" s="68"/>
      <c r="CM52" s="68"/>
      <c r="CN52" s="68"/>
      <c r="CO52" s="68"/>
      <c r="CP52" s="68"/>
      <c r="CQ52" s="68"/>
      <c r="CR52" s="68"/>
      <c r="CS52" s="68"/>
      <c r="CT52" s="68"/>
      <c r="CU52" s="68"/>
      <c r="CV52" s="68"/>
      <c r="CW52" s="68"/>
      <c r="CX52" s="68"/>
      <c r="CY52" s="68"/>
      <c r="CZ52" s="68"/>
      <c r="DA52" s="68"/>
      <c r="DB52" s="68"/>
      <c r="DC52" s="68"/>
      <c r="DD52" s="68"/>
      <c r="DE52" s="68"/>
      <c r="DF52" s="68"/>
      <c r="DG52" s="68"/>
      <c r="DH52" s="68"/>
      <c r="DI52" s="68"/>
      <c r="DJ52" s="68"/>
      <c r="DK52" s="68"/>
      <c r="DL52" s="68"/>
      <c r="DM52" s="68"/>
      <c r="DN52" s="68"/>
      <c r="DO52" s="68"/>
      <c r="DP52" s="68"/>
      <c r="DQ52" s="68"/>
      <c r="DR52" s="68"/>
      <c r="DS52" s="68"/>
      <c r="DT52" s="68"/>
      <c r="DU52" s="68"/>
      <c r="DV52" s="68"/>
      <c r="DW52" s="68"/>
      <c r="DX52" s="68"/>
      <c r="DY52" s="68"/>
      <c r="DZ52" s="68"/>
      <c r="EA52" s="68"/>
      <c r="EB52" s="68"/>
      <c r="EC52" s="68"/>
      <c r="ED52" s="68"/>
      <c r="EE52" s="68"/>
      <c r="EF52" s="68"/>
      <c r="EG52" s="68"/>
      <c r="EH52" s="68"/>
      <c r="EI52" s="68"/>
      <c r="EJ52" s="68"/>
      <c r="EK52" s="68"/>
      <c r="EL52" s="68"/>
      <c r="EM52" s="68"/>
      <c r="EN52" s="68"/>
      <c r="EO52" s="68"/>
      <c r="EP52" s="68"/>
      <c r="EQ52" s="68"/>
      <c r="ER52" s="68"/>
      <c r="ES52" s="68"/>
      <c r="ET52" s="68"/>
      <c r="EU52" s="68"/>
      <c r="EV52" s="68"/>
      <c r="EW52" s="68"/>
      <c r="EX52" s="68"/>
      <c r="EY52" s="68"/>
      <c r="EZ52" s="68"/>
      <c r="FA52" s="68"/>
      <c r="FB52" s="68"/>
      <c r="FC52" s="68"/>
      <c r="FD52" s="68"/>
      <c r="FE52" s="68"/>
      <c r="FF52" s="68"/>
      <c r="FG52" s="68"/>
      <c r="FH52" s="68"/>
      <c r="FI52" s="68"/>
      <c r="FJ52" s="68"/>
      <c r="FK52" s="68"/>
      <c r="FL52" s="68"/>
      <c r="FM52" s="68"/>
      <c r="FN52" s="68"/>
      <c r="FO52" s="68"/>
      <c r="FP52" s="68"/>
      <c r="FQ52" s="68"/>
      <c r="FR52" s="68"/>
      <c r="FS52" s="68"/>
      <c r="FT52" s="68"/>
      <c r="FU52" s="68"/>
      <c r="FV52" s="68"/>
      <c r="FW52" s="68"/>
      <c r="FX52" s="68"/>
      <c r="FY52" s="68"/>
      <c r="FZ52" s="68"/>
      <c r="GA52" s="68"/>
      <c r="GB52" s="68"/>
      <c r="GC52" s="68"/>
      <c r="GD52" s="68"/>
      <c r="GE52" s="68"/>
      <c r="GF52" s="68"/>
      <c r="GG52" s="68"/>
      <c r="GH52" s="68"/>
      <c r="GI52" s="68"/>
      <c r="GJ52" s="68"/>
      <c r="GK52" s="68"/>
      <c r="GL52" s="68"/>
      <c r="GM52" s="68"/>
      <c r="GN52" s="68"/>
      <c r="GO52" s="68"/>
      <c r="GP52" s="68"/>
      <c r="GQ52" s="68"/>
      <c r="GR52" s="68"/>
      <c r="GS52" s="68"/>
      <c r="GT52" s="68"/>
      <c r="GU52" s="68"/>
      <c r="GV52" s="68"/>
      <c r="GW52" s="68"/>
      <c r="GX52" s="68"/>
      <c r="GY52" s="68"/>
      <c r="GZ52" s="68"/>
      <c r="HA52" s="68"/>
      <c r="HB52" s="68"/>
      <c r="HC52" s="68"/>
      <c r="HD52" s="68"/>
      <c r="HE52" s="68"/>
      <c r="HF52" s="68"/>
      <c r="HG52" s="68"/>
      <c r="HH52" s="68"/>
      <c r="HI52" s="68"/>
      <c r="HJ52" s="68"/>
      <c r="HK52" s="68"/>
      <c r="HL52" s="68"/>
      <c r="HM52" s="68"/>
      <c r="HN52" s="68"/>
      <c r="HO52" s="68"/>
      <c r="HP52" s="68"/>
      <c r="HQ52" s="68"/>
      <c r="HR52" s="68"/>
      <c r="HS52" s="68"/>
      <c r="HT52" s="68"/>
      <c r="HU52" s="68"/>
      <c r="HV52" s="68"/>
      <c r="HW52" s="68"/>
      <c r="HX52" s="68"/>
      <c r="HY52" s="68"/>
      <c r="HZ52" s="68"/>
      <c r="IA52" s="68"/>
      <c r="IB52" s="68"/>
      <c r="IC52" s="68"/>
      <c r="ID52" s="68"/>
      <c r="IE52" s="68"/>
      <c r="IF52" s="68"/>
      <c r="IG52" s="68"/>
      <c r="IH52" s="68"/>
      <c r="II52" s="68"/>
      <c r="IJ52" s="68"/>
      <c r="IK52" s="68"/>
      <c r="IL52" s="68"/>
    </row>
    <row r="53" spans="1:246" ht="18.75" customHeight="1">
      <c r="A53" s="90" t="s">
        <v>60</v>
      </c>
      <c r="B53" s="87">
        <v>23</v>
      </c>
      <c r="C53" s="88"/>
      <c r="D53" s="96">
        <v>12208699</v>
      </c>
      <c r="E53" s="96"/>
      <c r="F53" s="96">
        <v>10616786</v>
      </c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8"/>
      <c r="AU53" s="68"/>
      <c r="AV53" s="68"/>
      <c r="AW53" s="68"/>
      <c r="AX53" s="68"/>
      <c r="AY53" s="68"/>
      <c r="AZ53" s="68"/>
      <c r="BA53" s="68"/>
      <c r="BB53" s="68"/>
      <c r="BC53" s="68"/>
      <c r="BD53" s="68"/>
      <c r="BE53" s="68"/>
      <c r="BF53" s="68"/>
      <c r="BG53" s="68"/>
      <c r="BH53" s="68"/>
      <c r="BI53" s="68"/>
      <c r="BJ53" s="68"/>
      <c r="BK53" s="68"/>
      <c r="BL53" s="68"/>
      <c r="BM53" s="68"/>
      <c r="BN53" s="68"/>
      <c r="BO53" s="68"/>
      <c r="BP53" s="68"/>
      <c r="BQ53" s="68"/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8"/>
      <c r="CW53" s="68"/>
      <c r="CX53" s="68"/>
      <c r="CY53" s="68"/>
      <c r="CZ53" s="68"/>
      <c r="DA53" s="68"/>
      <c r="DB53" s="68"/>
      <c r="DC53" s="68"/>
      <c r="DD53" s="68"/>
      <c r="DE53" s="68"/>
      <c r="DF53" s="68"/>
      <c r="DG53" s="68"/>
      <c r="DH53" s="68"/>
      <c r="DI53" s="68"/>
      <c r="DJ53" s="68"/>
      <c r="DK53" s="68"/>
      <c r="DL53" s="68"/>
      <c r="DM53" s="68"/>
      <c r="DN53" s="68"/>
      <c r="DO53" s="68"/>
      <c r="DP53" s="68"/>
      <c r="DQ53" s="68"/>
      <c r="DR53" s="68"/>
      <c r="DS53" s="68"/>
      <c r="DT53" s="68"/>
      <c r="DU53" s="68"/>
      <c r="DV53" s="68"/>
      <c r="DW53" s="68"/>
      <c r="DX53" s="68"/>
      <c r="DY53" s="68"/>
      <c r="DZ53" s="68"/>
      <c r="EA53" s="68"/>
      <c r="EB53" s="68"/>
      <c r="EC53" s="68"/>
      <c r="ED53" s="68"/>
      <c r="EE53" s="68"/>
      <c r="EF53" s="68"/>
      <c r="EG53" s="68"/>
      <c r="EH53" s="68"/>
      <c r="EI53" s="68"/>
      <c r="EJ53" s="68"/>
      <c r="EK53" s="68"/>
      <c r="EL53" s="68"/>
      <c r="EM53" s="68"/>
      <c r="EN53" s="68"/>
      <c r="EO53" s="68"/>
      <c r="EP53" s="68"/>
      <c r="EQ53" s="68"/>
      <c r="ER53" s="68"/>
      <c r="ES53" s="68"/>
      <c r="ET53" s="68"/>
      <c r="EU53" s="68"/>
      <c r="EV53" s="68"/>
      <c r="EW53" s="68"/>
      <c r="EX53" s="68"/>
      <c r="EY53" s="68"/>
      <c r="EZ53" s="68"/>
      <c r="FA53" s="68"/>
      <c r="FB53" s="68"/>
      <c r="FC53" s="68"/>
      <c r="FD53" s="68"/>
      <c r="FE53" s="68"/>
      <c r="FF53" s="68"/>
      <c r="FG53" s="68"/>
      <c r="FH53" s="68"/>
      <c r="FI53" s="68"/>
      <c r="FJ53" s="68"/>
      <c r="FK53" s="68"/>
      <c r="FL53" s="68"/>
      <c r="FM53" s="68"/>
      <c r="FN53" s="68"/>
      <c r="FO53" s="68"/>
      <c r="FP53" s="68"/>
      <c r="FQ53" s="68"/>
      <c r="FR53" s="68"/>
      <c r="FS53" s="68"/>
      <c r="FT53" s="68"/>
      <c r="FU53" s="68"/>
      <c r="FV53" s="68"/>
      <c r="FW53" s="68"/>
      <c r="FX53" s="68"/>
      <c r="FY53" s="68"/>
      <c r="FZ53" s="68"/>
      <c r="GA53" s="68"/>
      <c r="GB53" s="68"/>
      <c r="GC53" s="68"/>
      <c r="GD53" s="68"/>
      <c r="GE53" s="68"/>
      <c r="GF53" s="68"/>
      <c r="GG53" s="68"/>
      <c r="GH53" s="68"/>
      <c r="GI53" s="68"/>
      <c r="GJ53" s="68"/>
      <c r="GK53" s="68"/>
      <c r="GL53" s="68"/>
      <c r="GM53" s="68"/>
      <c r="GN53" s="68"/>
      <c r="GO53" s="68"/>
      <c r="GP53" s="68"/>
      <c r="GQ53" s="68"/>
      <c r="GR53" s="68"/>
      <c r="GS53" s="68"/>
      <c r="GT53" s="68"/>
      <c r="GU53" s="68"/>
      <c r="GV53" s="68"/>
      <c r="GW53" s="68"/>
      <c r="GX53" s="68"/>
      <c r="GY53" s="68"/>
      <c r="GZ53" s="68"/>
      <c r="HA53" s="68"/>
      <c r="HB53" s="68"/>
      <c r="HC53" s="68"/>
      <c r="HD53" s="68"/>
      <c r="HE53" s="68"/>
      <c r="HF53" s="68"/>
      <c r="HG53" s="68"/>
      <c r="HH53" s="68"/>
      <c r="HI53" s="68"/>
      <c r="HJ53" s="68"/>
      <c r="HK53" s="68"/>
      <c r="HL53" s="68"/>
      <c r="HM53" s="68"/>
      <c r="HN53" s="68"/>
      <c r="HO53" s="68"/>
      <c r="HP53" s="68"/>
      <c r="HQ53" s="68"/>
      <c r="HR53" s="68"/>
      <c r="HS53" s="68"/>
      <c r="HT53" s="68"/>
      <c r="HU53" s="68"/>
      <c r="HV53" s="68"/>
      <c r="HW53" s="68"/>
      <c r="HX53" s="68"/>
      <c r="HY53" s="68"/>
      <c r="HZ53" s="68"/>
      <c r="IA53" s="68"/>
      <c r="IB53" s="68"/>
      <c r="IC53" s="68"/>
      <c r="ID53" s="68"/>
      <c r="IE53" s="68"/>
      <c r="IF53" s="68"/>
      <c r="IG53" s="68"/>
      <c r="IH53" s="68"/>
      <c r="II53" s="68"/>
      <c r="IJ53" s="68"/>
      <c r="IK53" s="68"/>
      <c r="IL53" s="68"/>
    </row>
    <row r="54" spans="1:246" ht="18.75" customHeight="1">
      <c r="A54" s="90" t="s">
        <v>80</v>
      </c>
      <c r="B54" s="87">
        <v>28</v>
      </c>
      <c r="C54" s="88"/>
      <c r="D54" s="96">
        <v>351627</v>
      </c>
      <c r="E54" s="96"/>
      <c r="F54" s="96">
        <v>0</v>
      </c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8"/>
      <c r="AO54" s="68"/>
      <c r="AP54" s="68"/>
      <c r="AQ54" s="68"/>
      <c r="AR54" s="68"/>
      <c r="AS54" s="68"/>
      <c r="AT54" s="68"/>
      <c r="AU54" s="68"/>
      <c r="AV54" s="68"/>
      <c r="AW54" s="68"/>
      <c r="AX54" s="68"/>
      <c r="AY54" s="68"/>
      <c r="AZ54" s="68"/>
      <c r="BA54" s="68"/>
      <c r="BB54" s="68"/>
      <c r="BC54" s="68"/>
      <c r="BD54" s="68"/>
      <c r="BE54" s="68"/>
      <c r="BF54" s="68"/>
      <c r="BG54" s="68"/>
      <c r="BH54" s="68"/>
      <c r="BI54" s="68"/>
      <c r="BJ54" s="68"/>
      <c r="BK54" s="68"/>
      <c r="BL54" s="68"/>
      <c r="BM54" s="68"/>
      <c r="BN54" s="68"/>
      <c r="BO54" s="68"/>
      <c r="BP54" s="68"/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8"/>
      <c r="CW54" s="68"/>
      <c r="CX54" s="68"/>
      <c r="CY54" s="68"/>
      <c r="CZ54" s="68"/>
      <c r="DA54" s="68"/>
      <c r="DB54" s="68"/>
      <c r="DC54" s="68"/>
      <c r="DD54" s="68"/>
      <c r="DE54" s="68"/>
      <c r="DF54" s="68"/>
      <c r="DG54" s="68"/>
      <c r="DH54" s="68"/>
      <c r="DI54" s="68"/>
      <c r="DJ54" s="68"/>
      <c r="DK54" s="68"/>
      <c r="DL54" s="68"/>
      <c r="DM54" s="68"/>
      <c r="DN54" s="68"/>
      <c r="DO54" s="68"/>
      <c r="DP54" s="68"/>
      <c r="DQ54" s="68"/>
      <c r="DR54" s="68"/>
      <c r="DS54" s="68"/>
      <c r="DT54" s="68"/>
      <c r="DU54" s="68"/>
      <c r="DV54" s="68"/>
      <c r="DW54" s="68"/>
      <c r="DX54" s="68"/>
      <c r="DY54" s="68"/>
      <c r="DZ54" s="68"/>
      <c r="EA54" s="68"/>
      <c r="EB54" s="68"/>
      <c r="EC54" s="68"/>
      <c r="ED54" s="68"/>
      <c r="EE54" s="68"/>
      <c r="EF54" s="68"/>
      <c r="EG54" s="68"/>
      <c r="EH54" s="68"/>
      <c r="EI54" s="68"/>
      <c r="EJ54" s="68"/>
      <c r="EK54" s="68"/>
      <c r="EL54" s="68"/>
      <c r="EM54" s="68"/>
      <c r="EN54" s="68"/>
      <c r="EO54" s="68"/>
      <c r="EP54" s="68"/>
      <c r="EQ54" s="68"/>
      <c r="ER54" s="68"/>
      <c r="ES54" s="68"/>
      <c r="ET54" s="68"/>
      <c r="EU54" s="68"/>
      <c r="EV54" s="68"/>
      <c r="EW54" s="68"/>
      <c r="EX54" s="68"/>
      <c r="EY54" s="68"/>
      <c r="EZ54" s="68"/>
      <c r="FA54" s="68"/>
      <c r="FB54" s="68"/>
      <c r="FC54" s="68"/>
      <c r="FD54" s="68"/>
      <c r="FE54" s="68"/>
      <c r="FF54" s="68"/>
      <c r="FG54" s="68"/>
      <c r="FH54" s="68"/>
      <c r="FI54" s="68"/>
      <c r="FJ54" s="68"/>
      <c r="FK54" s="68"/>
      <c r="FL54" s="68"/>
      <c r="FM54" s="68"/>
      <c r="FN54" s="68"/>
      <c r="FO54" s="68"/>
      <c r="FP54" s="68"/>
      <c r="FQ54" s="68"/>
      <c r="FR54" s="68"/>
      <c r="FS54" s="68"/>
      <c r="FT54" s="68"/>
      <c r="FU54" s="68"/>
      <c r="FV54" s="68"/>
      <c r="FW54" s="68"/>
      <c r="FX54" s="68"/>
      <c r="FY54" s="68"/>
      <c r="FZ54" s="68"/>
      <c r="GA54" s="68"/>
      <c r="GB54" s="68"/>
      <c r="GC54" s="68"/>
      <c r="GD54" s="68"/>
      <c r="GE54" s="68"/>
      <c r="GF54" s="68"/>
      <c r="GG54" s="68"/>
      <c r="GH54" s="68"/>
      <c r="GI54" s="68"/>
      <c r="GJ54" s="68"/>
      <c r="GK54" s="68"/>
      <c r="GL54" s="68"/>
      <c r="GM54" s="68"/>
      <c r="GN54" s="68"/>
      <c r="GO54" s="68"/>
      <c r="GP54" s="68"/>
      <c r="GQ54" s="68"/>
      <c r="GR54" s="68"/>
      <c r="GS54" s="68"/>
      <c r="GT54" s="68"/>
      <c r="GU54" s="68"/>
      <c r="GV54" s="68"/>
      <c r="GW54" s="68"/>
      <c r="GX54" s="68"/>
      <c r="GY54" s="68"/>
      <c r="GZ54" s="68"/>
      <c r="HA54" s="68"/>
      <c r="HB54" s="68"/>
      <c r="HC54" s="68"/>
      <c r="HD54" s="68"/>
      <c r="HE54" s="68"/>
      <c r="HF54" s="68"/>
      <c r="HG54" s="68"/>
      <c r="HH54" s="68"/>
      <c r="HI54" s="68"/>
      <c r="HJ54" s="68"/>
      <c r="HK54" s="68"/>
      <c r="HL54" s="68"/>
      <c r="HM54" s="68"/>
      <c r="HN54" s="68"/>
      <c r="HO54" s="68"/>
      <c r="HP54" s="68"/>
      <c r="HQ54" s="68"/>
      <c r="HR54" s="68"/>
      <c r="HS54" s="68"/>
      <c r="HT54" s="68"/>
      <c r="HU54" s="68"/>
      <c r="HV54" s="68"/>
      <c r="HW54" s="68"/>
      <c r="HX54" s="68"/>
      <c r="HY54" s="68"/>
      <c r="HZ54" s="68"/>
      <c r="IA54" s="68"/>
      <c r="IB54" s="68"/>
      <c r="IC54" s="68"/>
      <c r="ID54" s="68"/>
      <c r="IE54" s="68"/>
      <c r="IF54" s="68"/>
      <c r="IG54" s="68"/>
      <c r="IH54" s="68"/>
      <c r="II54" s="68"/>
      <c r="IJ54" s="68"/>
      <c r="IK54" s="68"/>
      <c r="IL54" s="68"/>
    </row>
    <row r="55" spans="1:246" ht="18.75" customHeight="1">
      <c r="A55" s="90" t="s">
        <v>202</v>
      </c>
      <c r="B55" s="87"/>
      <c r="C55" s="88"/>
      <c r="D55" s="96">
        <v>5182327</v>
      </c>
      <c r="E55" s="96"/>
      <c r="F55" s="96">
        <v>0</v>
      </c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8"/>
      <c r="AN55" s="68"/>
      <c r="AO55" s="68"/>
      <c r="AP55" s="68"/>
      <c r="AQ55" s="68"/>
      <c r="AR55" s="68"/>
      <c r="AS55" s="68"/>
      <c r="AT55" s="68"/>
      <c r="AU55" s="68"/>
      <c r="AV55" s="68"/>
      <c r="AW55" s="68"/>
      <c r="AX55" s="68"/>
      <c r="AY55" s="68"/>
      <c r="AZ55" s="68"/>
      <c r="BA55" s="68"/>
      <c r="BB55" s="68"/>
      <c r="BC55" s="68"/>
      <c r="BD55" s="68"/>
      <c r="BE55" s="68"/>
      <c r="BF55" s="68"/>
      <c r="BG55" s="68"/>
      <c r="BH55" s="68"/>
      <c r="BI55" s="68"/>
      <c r="BJ55" s="68"/>
      <c r="BK55" s="68"/>
      <c r="BL55" s="68"/>
      <c r="BM55" s="68"/>
      <c r="BN55" s="68"/>
      <c r="BO55" s="68"/>
      <c r="BP55" s="68"/>
      <c r="BQ55" s="68"/>
      <c r="BR55" s="68"/>
      <c r="BS55" s="68"/>
      <c r="BT55" s="68"/>
      <c r="BU55" s="68"/>
      <c r="BV55" s="68"/>
      <c r="BW55" s="68"/>
      <c r="BX55" s="68"/>
      <c r="BY55" s="68"/>
      <c r="BZ55" s="68"/>
      <c r="CA55" s="68"/>
      <c r="CB55" s="68"/>
      <c r="CC55" s="68"/>
      <c r="CD55" s="68"/>
      <c r="CE55" s="68"/>
      <c r="CF55" s="68"/>
      <c r="CG55" s="68"/>
      <c r="CH55" s="68"/>
      <c r="CI55" s="68"/>
      <c r="CJ55" s="68"/>
      <c r="CK55" s="68"/>
      <c r="CL55" s="68"/>
      <c r="CM55" s="68"/>
      <c r="CN55" s="68"/>
      <c r="CO55" s="68"/>
      <c r="CP55" s="68"/>
      <c r="CQ55" s="68"/>
      <c r="CR55" s="68"/>
      <c r="CS55" s="68"/>
      <c r="CT55" s="68"/>
      <c r="CU55" s="68"/>
      <c r="CV55" s="68"/>
      <c r="CW55" s="68"/>
      <c r="CX55" s="68"/>
      <c r="CY55" s="68"/>
      <c r="CZ55" s="68"/>
      <c r="DA55" s="68"/>
      <c r="DB55" s="68"/>
      <c r="DC55" s="68"/>
      <c r="DD55" s="68"/>
      <c r="DE55" s="68"/>
      <c r="DF55" s="68"/>
      <c r="DG55" s="68"/>
      <c r="DH55" s="68"/>
      <c r="DI55" s="68"/>
      <c r="DJ55" s="68"/>
      <c r="DK55" s="68"/>
      <c r="DL55" s="68"/>
      <c r="DM55" s="68"/>
      <c r="DN55" s="68"/>
      <c r="DO55" s="68"/>
      <c r="DP55" s="68"/>
      <c r="DQ55" s="68"/>
      <c r="DR55" s="68"/>
      <c r="DS55" s="68"/>
      <c r="DT55" s="68"/>
      <c r="DU55" s="68"/>
      <c r="DV55" s="68"/>
      <c r="DW55" s="68"/>
      <c r="DX55" s="68"/>
      <c r="DY55" s="68"/>
      <c r="DZ55" s="68"/>
      <c r="EA55" s="68"/>
      <c r="EB55" s="68"/>
      <c r="EC55" s="68"/>
      <c r="ED55" s="68"/>
      <c r="EE55" s="68"/>
      <c r="EF55" s="68"/>
      <c r="EG55" s="68"/>
      <c r="EH55" s="68"/>
      <c r="EI55" s="68"/>
      <c r="EJ55" s="68"/>
      <c r="EK55" s="68"/>
      <c r="EL55" s="68"/>
      <c r="EM55" s="68"/>
      <c r="EN55" s="68"/>
      <c r="EO55" s="68"/>
      <c r="EP55" s="68"/>
      <c r="EQ55" s="68"/>
      <c r="ER55" s="68"/>
      <c r="ES55" s="68"/>
      <c r="ET55" s="68"/>
      <c r="EU55" s="68"/>
      <c r="EV55" s="68"/>
      <c r="EW55" s="68"/>
      <c r="EX55" s="68"/>
      <c r="EY55" s="68"/>
      <c r="EZ55" s="68"/>
      <c r="FA55" s="68"/>
      <c r="FB55" s="68"/>
      <c r="FC55" s="68"/>
      <c r="FD55" s="68"/>
      <c r="FE55" s="68"/>
      <c r="FF55" s="68"/>
      <c r="FG55" s="68"/>
      <c r="FH55" s="68"/>
      <c r="FI55" s="68"/>
      <c r="FJ55" s="68"/>
      <c r="FK55" s="68"/>
      <c r="FL55" s="68"/>
      <c r="FM55" s="68"/>
      <c r="FN55" s="68"/>
      <c r="FO55" s="68"/>
      <c r="FP55" s="68"/>
      <c r="FQ55" s="68"/>
      <c r="FR55" s="68"/>
      <c r="FS55" s="68"/>
      <c r="FT55" s="68"/>
      <c r="FU55" s="68"/>
      <c r="FV55" s="68"/>
      <c r="FW55" s="68"/>
      <c r="FX55" s="68"/>
      <c r="FY55" s="68"/>
      <c r="FZ55" s="68"/>
      <c r="GA55" s="68"/>
      <c r="GB55" s="68"/>
      <c r="GC55" s="68"/>
      <c r="GD55" s="68"/>
      <c r="GE55" s="68"/>
      <c r="GF55" s="68"/>
      <c r="GG55" s="68"/>
      <c r="GH55" s="68"/>
      <c r="GI55" s="68"/>
      <c r="GJ55" s="68"/>
      <c r="GK55" s="68"/>
      <c r="GL55" s="68"/>
      <c r="GM55" s="68"/>
      <c r="GN55" s="68"/>
      <c r="GO55" s="68"/>
      <c r="GP55" s="68"/>
      <c r="GQ55" s="68"/>
      <c r="GR55" s="68"/>
      <c r="GS55" s="68"/>
      <c r="GT55" s="68"/>
      <c r="GU55" s="68"/>
      <c r="GV55" s="68"/>
      <c r="GW55" s="68"/>
      <c r="GX55" s="68"/>
      <c r="GY55" s="68"/>
      <c r="GZ55" s="68"/>
      <c r="HA55" s="68"/>
      <c r="HB55" s="68"/>
      <c r="HC55" s="68"/>
      <c r="HD55" s="68"/>
      <c r="HE55" s="68"/>
      <c r="HF55" s="68"/>
      <c r="HG55" s="68"/>
      <c r="HH55" s="68"/>
      <c r="HI55" s="68"/>
      <c r="HJ55" s="68"/>
      <c r="HK55" s="68"/>
      <c r="HL55" s="68"/>
      <c r="HM55" s="68"/>
      <c r="HN55" s="68"/>
      <c r="HO55" s="68"/>
      <c r="HP55" s="68"/>
      <c r="HQ55" s="68"/>
      <c r="HR55" s="68"/>
      <c r="HS55" s="68"/>
      <c r="HT55" s="68"/>
      <c r="HU55" s="68"/>
      <c r="HV55" s="68"/>
      <c r="HW55" s="68"/>
      <c r="HX55" s="68"/>
      <c r="HY55" s="68"/>
      <c r="HZ55" s="68"/>
      <c r="IA55" s="68"/>
      <c r="IB55" s="68"/>
      <c r="IC55" s="68"/>
      <c r="ID55" s="68"/>
      <c r="IE55" s="68"/>
      <c r="IF55" s="68"/>
      <c r="IG55" s="68"/>
      <c r="IH55" s="68"/>
      <c r="II55" s="68"/>
      <c r="IJ55" s="68"/>
      <c r="IK55" s="68"/>
      <c r="IL55" s="68"/>
    </row>
    <row r="56" spans="1:246" ht="18.75" customHeight="1">
      <c r="A56" s="90" t="s">
        <v>200</v>
      </c>
      <c r="B56" s="87"/>
      <c r="C56" s="88"/>
      <c r="D56" s="96"/>
      <c r="E56" s="96"/>
      <c r="F56" s="96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8"/>
      <c r="AT56" s="68"/>
      <c r="AU56" s="68"/>
      <c r="AV56" s="68"/>
      <c r="AW56" s="68"/>
      <c r="AX56" s="68"/>
      <c r="AY56" s="68"/>
      <c r="AZ56" s="68"/>
      <c r="BA56" s="68"/>
      <c r="BB56" s="68"/>
      <c r="BC56" s="68"/>
      <c r="BD56" s="68"/>
      <c r="BE56" s="68"/>
      <c r="BF56" s="68"/>
      <c r="BG56" s="68"/>
      <c r="BH56" s="68"/>
      <c r="BI56" s="68"/>
      <c r="BJ56" s="68"/>
      <c r="BK56" s="68"/>
      <c r="BL56" s="68"/>
      <c r="BM56" s="68"/>
      <c r="BN56" s="68"/>
      <c r="BO56" s="68"/>
      <c r="BP56" s="68"/>
      <c r="BQ56" s="68"/>
      <c r="BR56" s="68"/>
      <c r="BS56" s="68"/>
      <c r="BT56" s="68"/>
      <c r="BU56" s="68"/>
      <c r="BV56" s="68"/>
      <c r="BW56" s="68"/>
      <c r="BX56" s="68"/>
      <c r="BY56" s="68"/>
      <c r="BZ56" s="68"/>
      <c r="CA56" s="68"/>
      <c r="CB56" s="68"/>
      <c r="CC56" s="68"/>
      <c r="CD56" s="68"/>
      <c r="CE56" s="68"/>
      <c r="CF56" s="68"/>
      <c r="CG56" s="68"/>
      <c r="CH56" s="68"/>
      <c r="CI56" s="68"/>
      <c r="CJ56" s="68"/>
      <c r="CK56" s="68"/>
      <c r="CL56" s="68"/>
      <c r="CM56" s="68"/>
      <c r="CN56" s="68"/>
      <c r="CO56" s="68"/>
      <c r="CP56" s="68"/>
      <c r="CQ56" s="68"/>
      <c r="CR56" s="68"/>
      <c r="CS56" s="68"/>
      <c r="CT56" s="68"/>
      <c r="CU56" s="68"/>
      <c r="CV56" s="68"/>
      <c r="CW56" s="68"/>
      <c r="CX56" s="68"/>
      <c r="CY56" s="68"/>
      <c r="CZ56" s="68"/>
      <c r="DA56" s="68"/>
      <c r="DB56" s="68"/>
      <c r="DC56" s="68"/>
      <c r="DD56" s="68"/>
      <c r="DE56" s="68"/>
      <c r="DF56" s="68"/>
      <c r="DG56" s="68"/>
      <c r="DH56" s="68"/>
      <c r="DI56" s="68"/>
      <c r="DJ56" s="68"/>
      <c r="DK56" s="68"/>
      <c r="DL56" s="68"/>
      <c r="DM56" s="68"/>
      <c r="DN56" s="68"/>
      <c r="DO56" s="68"/>
      <c r="DP56" s="68"/>
      <c r="DQ56" s="68"/>
      <c r="DR56" s="68"/>
      <c r="DS56" s="68"/>
      <c r="DT56" s="68"/>
      <c r="DU56" s="68"/>
      <c r="DV56" s="68"/>
      <c r="DW56" s="68"/>
      <c r="DX56" s="68"/>
      <c r="DY56" s="68"/>
      <c r="DZ56" s="68"/>
      <c r="EA56" s="68"/>
      <c r="EB56" s="68"/>
      <c r="EC56" s="68"/>
      <c r="ED56" s="68"/>
      <c r="EE56" s="68"/>
      <c r="EF56" s="68"/>
      <c r="EG56" s="68"/>
      <c r="EH56" s="68"/>
      <c r="EI56" s="68"/>
      <c r="EJ56" s="68"/>
      <c r="EK56" s="68"/>
      <c r="EL56" s="68"/>
      <c r="EM56" s="68"/>
      <c r="EN56" s="68"/>
      <c r="EO56" s="68"/>
      <c r="EP56" s="68"/>
      <c r="EQ56" s="68"/>
      <c r="ER56" s="68"/>
      <c r="ES56" s="68"/>
      <c r="ET56" s="68"/>
      <c r="EU56" s="68"/>
      <c r="EV56" s="68"/>
      <c r="EW56" s="68"/>
      <c r="EX56" s="68"/>
      <c r="EY56" s="68"/>
      <c r="EZ56" s="68"/>
      <c r="FA56" s="68"/>
      <c r="FB56" s="68"/>
      <c r="FC56" s="68"/>
      <c r="FD56" s="68"/>
      <c r="FE56" s="68"/>
      <c r="FF56" s="68"/>
      <c r="FG56" s="68"/>
      <c r="FH56" s="68"/>
      <c r="FI56" s="68"/>
      <c r="FJ56" s="68"/>
      <c r="FK56" s="68"/>
      <c r="FL56" s="68"/>
      <c r="FM56" s="68"/>
      <c r="FN56" s="68"/>
      <c r="FO56" s="68"/>
      <c r="FP56" s="68"/>
      <c r="FQ56" s="68"/>
      <c r="FR56" s="68"/>
      <c r="FS56" s="68"/>
      <c r="FT56" s="68"/>
      <c r="FU56" s="68"/>
      <c r="FV56" s="68"/>
      <c r="FW56" s="68"/>
      <c r="FX56" s="68"/>
      <c r="FY56" s="68"/>
      <c r="FZ56" s="68"/>
      <c r="GA56" s="68"/>
      <c r="GB56" s="68"/>
      <c r="GC56" s="68"/>
      <c r="GD56" s="68"/>
      <c r="GE56" s="68"/>
      <c r="GF56" s="68"/>
      <c r="GG56" s="68"/>
      <c r="GH56" s="68"/>
      <c r="GI56" s="68"/>
      <c r="GJ56" s="68"/>
      <c r="GK56" s="68"/>
      <c r="GL56" s="68"/>
      <c r="GM56" s="68"/>
      <c r="GN56" s="68"/>
      <c r="GO56" s="68"/>
      <c r="GP56" s="68"/>
      <c r="GQ56" s="68"/>
      <c r="GR56" s="68"/>
      <c r="GS56" s="68"/>
      <c r="GT56" s="68"/>
      <c r="GU56" s="68"/>
      <c r="GV56" s="68"/>
      <c r="GW56" s="68"/>
      <c r="GX56" s="68"/>
      <c r="GY56" s="68"/>
      <c r="GZ56" s="68"/>
      <c r="HA56" s="68"/>
      <c r="HB56" s="68"/>
      <c r="HC56" s="68"/>
      <c r="HD56" s="68"/>
      <c r="HE56" s="68"/>
      <c r="HF56" s="68"/>
      <c r="HG56" s="68"/>
      <c r="HH56" s="68"/>
      <c r="HI56" s="68"/>
      <c r="HJ56" s="68"/>
      <c r="HK56" s="68"/>
      <c r="HL56" s="68"/>
      <c r="HM56" s="68"/>
      <c r="HN56" s="68"/>
      <c r="HO56" s="68"/>
      <c r="HP56" s="68"/>
      <c r="HQ56" s="68"/>
      <c r="HR56" s="68"/>
      <c r="HS56" s="68"/>
      <c r="HT56" s="68"/>
      <c r="HU56" s="68"/>
      <c r="HV56" s="68"/>
      <c r="HW56" s="68"/>
      <c r="HX56" s="68"/>
      <c r="HY56" s="68"/>
      <c r="HZ56" s="68"/>
      <c r="IA56" s="68"/>
      <c r="IB56" s="68"/>
      <c r="IC56" s="68"/>
      <c r="ID56" s="68"/>
      <c r="IE56" s="68"/>
      <c r="IF56" s="68"/>
      <c r="IG56" s="68"/>
      <c r="IH56" s="68"/>
      <c r="II56" s="68"/>
      <c r="IJ56" s="68"/>
      <c r="IK56" s="68"/>
      <c r="IL56" s="68"/>
    </row>
    <row r="57" spans="1:246" ht="18.75" customHeight="1">
      <c r="A57" s="90" t="s">
        <v>205</v>
      </c>
      <c r="B57" s="87">
        <v>13</v>
      </c>
      <c r="C57" s="88"/>
      <c r="D57" s="96">
        <v>11050613</v>
      </c>
      <c r="E57" s="96"/>
      <c r="F57" s="96">
        <v>11050613</v>
      </c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68"/>
      <c r="AN57" s="68"/>
      <c r="AO57" s="68"/>
      <c r="AP57" s="68"/>
      <c r="AQ57" s="68"/>
      <c r="AR57" s="68"/>
      <c r="AS57" s="68"/>
      <c r="AT57" s="68"/>
      <c r="AU57" s="68"/>
      <c r="AV57" s="68"/>
      <c r="AW57" s="68"/>
      <c r="AX57" s="68"/>
      <c r="AY57" s="68"/>
      <c r="AZ57" s="68"/>
      <c r="BA57" s="68"/>
      <c r="BB57" s="68"/>
      <c r="BC57" s="68"/>
      <c r="BD57" s="68"/>
      <c r="BE57" s="68"/>
      <c r="BF57" s="68"/>
      <c r="BG57" s="68"/>
      <c r="BH57" s="68"/>
      <c r="BI57" s="68"/>
      <c r="BJ57" s="68"/>
      <c r="BK57" s="68"/>
      <c r="BL57" s="68"/>
      <c r="BM57" s="68"/>
      <c r="BN57" s="68"/>
      <c r="BO57" s="68"/>
      <c r="BP57" s="68"/>
      <c r="BQ57" s="68"/>
      <c r="BR57" s="68"/>
      <c r="BS57" s="68"/>
      <c r="BT57" s="68"/>
      <c r="BU57" s="68"/>
      <c r="BV57" s="68"/>
      <c r="BW57" s="68"/>
      <c r="BX57" s="68"/>
      <c r="BY57" s="68"/>
      <c r="BZ57" s="68"/>
      <c r="CA57" s="68"/>
      <c r="CB57" s="68"/>
      <c r="CC57" s="68"/>
      <c r="CD57" s="68"/>
      <c r="CE57" s="68"/>
      <c r="CF57" s="68"/>
      <c r="CG57" s="68"/>
      <c r="CH57" s="68"/>
      <c r="CI57" s="68"/>
      <c r="CJ57" s="68"/>
      <c r="CK57" s="68"/>
      <c r="CL57" s="68"/>
      <c r="CM57" s="68"/>
      <c r="CN57" s="68"/>
      <c r="CO57" s="68"/>
      <c r="CP57" s="68"/>
      <c r="CQ57" s="68"/>
      <c r="CR57" s="68"/>
      <c r="CS57" s="68"/>
      <c r="CT57" s="68"/>
      <c r="CU57" s="68"/>
      <c r="CV57" s="68"/>
      <c r="CW57" s="68"/>
      <c r="CX57" s="68"/>
      <c r="CY57" s="68"/>
      <c r="CZ57" s="68"/>
      <c r="DA57" s="68"/>
      <c r="DB57" s="68"/>
      <c r="DC57" s="68"/>
      <c r="DD57" s="68"/>
      <c r="DE57" s="68"/>
      <c r="DF57" s="68"/>
      <c r="DG57" s="68"/>
      <c r="DH57" s="68"/>
      <c r="DI57" s="68"/>
      <c r="DJ57" s="68"/>
      <c r="DK57" s="68"/>
      <c r="DL57" s="68"/>
      <c r="DM57" s="68"/>
      <c r="DN57" s="68"/>
      <c r="DO57" s="68"/>
      <c r="DP57" s="68"/>
      <c r="DQ57" s="68"/>
      <c r="DR57" s="68"/>
      <c r="DS57" s="68"/>
      <c r="DT57" s="68"/>
      <c r="DU57" s="68"/>
      <c r="DV57" s="68"/>
      <c r="DW57" s="68"/>
      <c r="DX57" s="68"/>
      <c r="DY57" s="68"/>
      <c r="DZ57" s="68"/>
      <c r="EA57" s="68"/>
      <c r="EB57" s="68"/>
      <c r="EC57" s="68"/>
      <c r="ED57" s="68"/>
      <c r="EE57" s="68"/>
      <c r="EF57" s="68"/>
      <c r="EG57" s="68"/>
      <c r="EH57" s="68"/>
      <c r="EI57" s="68"/>
      <c r="EJ57" s="68"/>
      <c r="EK57" s="68"/>
      <c r="EL57" s="68"/>
      <c r="EM57" s="68"/>
      <c r="EN57" s="68"/>
      <c r="EO57" s="68"/>
      <c r="EP57" s="68"/>
      <c r="EQ57" s="68"/>
      <c r="ER57" s="68"/>
      <c r="ES57" s="68"/>
      <c r="ET57" s="68"/>
      <c r="EU57" s="68"/>
      <c r="EV57" s="68"/>
      <c r="EW57" s="68"/>
      <c r="EX57" s="68"/>
      <c r="EY57" s="68"/>
      <c r="EZ57" s="68"/>
      <c r="FA57" s="68"/>
      <c r="FB57" s="68"/>
      <c r="FC57" s="68"/>
      <c r="FD57" s="68"/>
      <c r="FE57" s="68"/>
      <c r="FF57" s="68"/>
      <c r="FG57" s="68"/>
      <c r="FH57" s="68"/>
      <c r="FI57" s="68"/>
      <c r="FJ57" s="68"/>
      <c r="FK57" s="68"/>
      <c r="FL57" s="68"/>
      <c r="FM57" s="68"/>
      <c r="FN57" s="68"/>
      <c r="FO57" s="68"/>
      <c r="FP57" s="68"/>
      <c r="FQ57" s="68"/>
      <c r="FR57" s="68"/>
      <c r="FS57" s="68"/>
      <c r="FT57" s="68"/>
      <c r="FU57" s="68"/>
      <c r="FV57" s="68"/>
      <c r="FW57" s="68"/>
      <c r="FX57" s="68"/>
      <c r="FY57" s="68"/>
      <c r="FZ57" s="68"/>
      <c r="GA57" s="68"/>
      <c r="GB57" s="68"/>
      <c r="GC57" s="68"/>
      <c r="GD57" s="68"/>
      <c r="GE57" s="68"/>
      <c r="GF57" s="68"/>
      <c r="GG57" s="68"/>
      <c r="GH57" s="68"/>
      <c r="GI57" s="68"/>
      <c r="GJ57" s="68"/>
      <c r="GK57" s="68"/>
      <c r="GL57" s="68"/>
      <c r="GM57" s="68"/>
      <c r="GN57" s="68"/>
      <c r="GO57" s="68"/>
      <c r="GP57" s="68"/>
      <c r="GQ57" s="68"/>
      <c r="GR57" s="68"/>
      <c r="GS57" s="68"/>
      <c r="GT57" s="68"/>
      <c r="GU57" s="68"/>
      <c r="GV57" s="68"/>
      <c r="GW57" s="68"/>
      <c r="GX57" s="68"/>
      <c r="GY57" s="68"/>
      <c r="GZ57" s="68"/>
      <c r="HA57" s="68"/>
      <c r="HB57" s="68"/>
      <c r="HC57" s="68"/>
      <c r="HD57" s="68"/>
      <c r="HE57" s="68"/>
      <c r="HF57" s="68"/>
      <c r="HG57" s="68"/>
      <c r="HH57" s="68"/>
      <c r="HI57" s="68"/>
      <c r="HJ57" s="68"/>
      <c r="HK57" s="68"/>
      <c r="HL57" s="68"/>
      <c r="HM57" s="68"/>
      <c r="HN57" s="68"/>
      <c r="HO57" s="68"/>
      <c r="HP57" s="68"/>
      <c r="HQ57" s="68"/>
      <c r="HR57" s="68"/>
      <c r="HS57" s="68"/>
      <c r="HT57" s="68"/>
      <c r="HU57" s="68"/>
      <c r="HV57" s="68"/>
      <c r="HW57" s="68"/>
      <c r="HX57" s="68"/>
      <c r="HY57" s="68"/>
      <c r="HZ57" s="68"/>
      <c r="IA57" s="68"/>
      <c r="IB57" s="68"/>
      <c r="IC57" s="68"/>
      <c r="ID57" s="68"/>
      <c r="IE57" s="68"/>
      <c r="IF57" s="68"/>
      <c r="IG57" s="68"/>
      <c r="IH57" s="68"/>
      <c r="II57" s="68"/>
      <c r="IJ57" s="68"/>
      <c r="IK57" s="68"/>
      <c r="IL57" s="68"/>
    </row>
    <row r="58" spans="1:246" ht="18.75" customHeight="1">
      <c r="A58" s="90" t="s">
        <v>133</v>
      </c>
      <c r="B58" s="87"/>
      <c r="C58" s="88"/>
      <c r="D58" s="96"/>
      <c r="E58" s="96"/>
      <c r="F58" s="96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8"/>
      <c r="AB58" s="68"/>
      <c r="AC58" s="68"/>
      <c r="AD58" s="68"/>
      <c r="AE58" s="68"/>
      <c r="AF58" s="68"/>
      <c r="AG58" s="68"/>
      <c r="AH58" s="68"/>
      <c r="AI58" s="68"/>
      <c r="AJ58" s="68"/>
      <c r="AK58" s="68"/>
      <c r="AL58" s="68"/>
      <c r="AM58" s="68"/>
      <c r="AN58" s="68"/>
      <c r="AO58" s="68"/>
      <c r="AP58" s="68"/>
      <c r="AQ58" s="68"/>
      <c r="AR58" s="68"/>
      <c r="AS58" s="68"/>
      <c r="AT58" s="68"/>
      <c r="AU58" s="68"/>
      <c r="AV58" s="68"/>
      <c r="AW58" s="68"/>
      <c r="AX58" s="68"/>
      <c r="AY58" s="68"/>
      <c r="AZ58" s="68"/>
      <c r="BA58" s="68"/>
      <c r="BB58" s="68"/>
      <c r="BC58" s="68"/>
      <c r="BD58" s="68"/>
      <c r="BE58" s="68"/>
      <c r="BF58" s="68"/>
      <c r="BG58" s="68"/>
      <c r="BH58" s="68"/>
      <c r="BI58" s="68"/>
      <c r="BJ58" s="68"/>
      <c r="BK58" s="68"/>
      <c r="BL58" s="68"/>
      <c r="BM58" s="68"/>
      <c r="BN58" s="68"/>
      <c r="BO58" s="68"/>
      <c r="BP58" s="68"/>
      <c r="BQ58" s="68"/>
      <c r="BR58" s="68"/>
      <c r="BS58" s="68"/>
      <c r="BT58" s="68"/>
      <c r="BU58" s="68"/>
      <c r="BV58" s="68"/>
      <c r="BW58" s="68"/>
      <c r="BX58" s="68"/>
      <c r="BY58" s="68"/>
      <c r="BZ58" s="68"/>
      <c r="CA58" s="68"/>
      <c r="CB58" s="68"/>
      <c r="CC58" s="68"/>
      <c r="CD58" s="68"/>
      <c r="CE58" s="68"/>
      <c r="CF58" s="68"/>
      <c r="CG58" s="68"/>
      <c r="CH58" s="68"/>
      <c r="CI58" s="68"/>
      <c r="CJ58" s="68"/>
      <c r="CK58" s="68"/>
      <c r="CL58" s="68"/>
      <c r="CM58" s="68"/>
      <c r="CN58" s="68"/>
      <c r="CO58" s="68"/>
      <c r="CP58" s="68"/>
      <c r="CQ58" s="68"/>
      <c r="CR58" s="68"/>
      <c r="CS58" s="68"/>
      <c r="CT58" s="68"/>
      <c r="CU58" s="68"/>
      <c r="CV58" s="68"/>
      <c r="CW58" s="68"/>
      <c r="CX58" s="68"/>
      <c r="CY58" s="68"/>
      <c r="CZ58" s="68"/>
      <c r="DA58" s="68"/>
      <c r="DB58" s="68"/>
      <c r="DC58" s="68"/>
      <c r="DD58" s="68"/>
      <c r="DE58" s="68"/>
      <c r="DF58" s="68"/>
      <c r="DG58" s="68"/>
      <c r="DH58" s="68"/>
      <c r="DI58" s="68"/>
      <c r="DJ58" s="68"/>
      <c r="DK58" s="68"/>
      <c r="DL58" s="68"/>
      <c r="DM58" s="68"/>
      <c r="DN58" s="68"/>
      <c r="DO58" s="68"/>
      <c r="DP58" s="68"/>
      <c r="DQ58" s="68"/>
      <c r="DR58" s="68"/>
      <c r="DS58" s="68"/>
      <c r="DT58" s="68"/>
      <c r="DU58" s="68"/>
      <c r="DV58" s="68"/>
      <c r="DW58" s="68"/>
      <c r="DX58" s="68"/>
      <c r="DY58" s="68"/>
      <c r="DZ58" s="68"/>
      <c r="EA58" s="68"/>
      <c r="EB58" s="68"/>
      <c r="EC58" s="68"/>
      <c r="ED58" s="68"/>
      <c r="EE58" s="68"/>
      <c r="EF58" s="68"/>
      <c r="EG58" s="68"/>
      <c r="EH58" s="68"/>
      <c r="EI58" s="68"/>
      <c r="EJ58" s="68"/>
      <c r="EK58" s="68"/>
      <c r="EL58" s="68"/>
      <c r="EM58" s="68"/>
      <c r="EN58" s="68"/>
      <c r="EO58" s="68"/>
      <c r="EP58" s="68"/>
      <c r="EQ58" s="68"/>
      <c r="ER58" s="68"/>
      <c r="ES58" s="68"/>
      <c r="ET58" s="68"/>
      <c r="EU58" s="68"/>
      <c r="EV58" s="68"/>
      <c r="EW58" s="68"/>
      <c r="EX58" s="68"/>
      <c r="EY58" s="68"/>
      <c r="EZ58" s="68"/>
      <c r="FA58" s="68"/>
      <c r="FB58" s="68"/>
      <c r="FC58" s="68"/>
      <c r="FD58" s="68"/>
      <c r="FE58" s="68"/>
      <c r="FF58" s="68"/>
      <c r="FG58" s="68"/>
      <c r="FH58" s="68"/>
      <c r="FI58" s="68"/>
      <c r="FJ58" s="68"/>
      <c r="FK58" s="68"/>
      <c r="FL58" s="68"/>
      <c r="FM58" s="68"/>
      <c r="FN58" s="68"/>
      <c r="FO58" s="68"/>
      <c r="FP58" s="68"/>
      <c r="FQ58" s="68"/>
      <c r="FR58" s="68"/>
      <c r="FS58" s="68"/>
      <c r="FT58" s="68"/>
      <c r="FU58" s="68"/>
      <c r="FV58" s="68"/>
      <c r="FW58" s="68"/>
      <c r="FX58" s="68"/>
      <c r="FY58" s="68"/>
      <c r="FZ58" s="68"/>
      <c r="GA58" s="68"/>
      <c r="GB58" s="68"/>
      <c r="GC58" s="68"/>
      <c r="GD58" s="68"/>
      <c r="GE58" s="68"/>
      <c r="GF58" s="68"/>
      <c r="GG58" s="68"/>
      <c r="GH58" s="68"/>
      <c r="GI58" s="68"/>
      <c r="GJ58" s="68"/>
      <c r="GK58" s="68"/>
      <c r="GL58" s="68"/>
      <c r="GM58" s="68"/>
      <c r="GN58" s="68"/>
      <c r="GO58" s="68"/>
      <c r="GP58" s="68"/>
      <c r="GQ58" s="68"/>
      <c r="GR58" s="68"/>
      <c r="GS58" s="68"/>
      <c r="GT58" s="68"/>
      <c r="GU58" s="68"/>
      <c r="GV58" s="68"/>
      <c r="GW58" s="68"/>
      <c r="GX58" s="68"/>
      <c r="GY58" s="68"/>
      <c r="GZ58" s="68"/>
      <c r="HA58" s="68"/>
      <c r="HB58" s="68"/>
      <c r="HC58" s="68"/>
      <c r="HD58" s="68"/>
      <c r="HE58" s="68"/>
      <c r="HF58" s="68"/>
      <c r="HG58" s="68"/>
      <c r="HH58" s="68"/>
      <c r="HI58" s="68"/>
      <c r="HJ58" s="68"/>
      <c r="HK58" s="68"/>
      <c r="HL58" s="68"/>
      <c r="HM58" s="68"/>
      <c r="HN58" s="68"/>
      <c r="HO58" s="68"/>
      <c r="HP58" s="68"/>
      <c r="HQ58" s="68"/>
      <c r="HR58" s="68"/>
      <c r="HS58" s="68"/>
      <c r="HT58" s="68"/>
      <c r="HU58" s="68"/>
      <c r="HV58" s="68"/>
      <c r="HW58" s="68"/>
      <c r="HX58" s="68"/>
      <c r="HY58" s="68"/>
      <c r="HZ58" s="68"/>
      <c r="IA58" s="68"/>
      <c r="IB58" s="68"/>
      <c r="IC58" s="68"/>
      <c r="ID58" s="68"/>
      <c r="IE58" s="68"/>
      <c r="IF58" s="68"/>
      <c r="IG58" s="68"/>
      <c r="IH58" s="68"/>
      <c r="II58" s="68"/>
      <c r="IJ58" s="68"/>
      <c r="IK58" s="68"/>
      <c r="IL58" s="68"/>
    </row>
    <row r="59" spans="1:246" ht="18.75" customHeight="1">
      <c r="A59" s="90" t="s">
        <v>206</v>
      </c>
      <c r="B59" s="87">
        <v>14</v>
      </c>
      <c r="C59" s="88"/>
      <c r="D59" s="100">
        <v>0</v>
      </c>
      <c r="E59" s="96"/>
      <c r="F59" s="100">
        <v>315912096</v>
      </c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  <c r="AA59" s="68"/>
      <c r="AB59" s="68"/>
      <c r="AC59" s="68"/>
      <c r="AD59" s="68"/>
      <c r="AE59" s="68"/>
      <c r="AF59" s="68"/>
      <c r="AG59" s="68"/>
      <c r="AH59" s="68"/>
      <c r="AI59" s="68"/>
      <c r="AJ59" s="68"/>
      <c r="AK59" s="68"/>
      <c r="AL59" s="68"/>
      <c r="AM59" s="68"/>
      <c r="AN59" s="68"/>
      <c r="AO59" s="68"/>
      <c r="AP59" s="68"/>
      <c r="AQ59" s="68"/>
      <c r="AR59" s="68"/>
      <c r="AS59" s="68"/>
      <c r="AT59" s="68"/>
      <c r="AU59" s="68"/>
      <c r="AV59" s="68"/>
      <c r="AW59" s="68"/>
      <c r="AX59" s="68"/>
      <c r="AY59" s="68"/>
      <c r="AZ59" s="68"/>
      <c r="BA59" s="68"/>
      <c r="BB59" s="68"/>
      <c r="BC59" s="68"/>
      <c r="BD59" s="68"/>
      <c r="BE59" s="68"/>
      <c r="BF59" s="68"/>
      <c r="BG59" s="68"/>
      <c r="BH59" s="68"/>
      <c r="BI59" s="68"/>
      <c r="BJ59" s="68"/>
      <c r="BK59" s="68"/>
      <c r="BL59" s="68"/>
      <c r="BM59" s="68"/>
      <c r="BN59" s="68"/>
      <c r="BO59" s="68"/>
      <c r="BP59" s="68"/>
      <c r="BQ59" s="68"/>
      <c r="BR59" s="68"/>
      <c r="BS59" s="68"/>
      <c r="BT59" s="68"/>
      <c r="BU59" s="68"/>
      <c r="BV59" s="68"/>
      <c r="BW59" s="68"/>
      <c r="BX59" s="68"/>
      <c r="BY59" s="68"/>
      <c r="BZ59" s="68"/>
      <c r="CA59" s="68"/>
      <c r="CB59" s="68"/>
      <c r="CC59" s="68"/>
      <c r="CD59" s="68"/>
      <c r="CE59" s="68"/>
      <c r="CF59" s="68"/>
      <c r="CG59" s="68"/>
      <c r="CH59" s="68"/>
      <c r="CI59" s="68"/>
      <c r="CJ59" s="68"/>
      <c r="CK59" s="68"/>
      <c r="CL59" s="68"/>
      <c r="CM59" s="68"/>
      <c r="CN59" s="68"/>
      <c r="CO59" s="68"/>
      <c r="CP59" s="68"/>
      <c r="CQ59" s="68"/>
      <c r="CR59" s="68"/>
      <c r="CS59" s="68"/>
      <c r="CT59" s="68"/>
      <c r="CU59" s="68"/>
      <c r="CV59" s="68"/>
      <c r="CW59" s="68"/>
      <c r="CX59" s="68"/>
      <c r="CY59" s="68"/>
      <c r="CZ59" s="68"/>
      <c r="DA59" s="68"/>
      <c r="DB59" s="68"/>
      <c r="DC59" s="68"/>
      <c r="DD59" s="68"/>
      <c r="DE59" s="68"/>
      <c r="DF59" s="68"/>
      <c r="DG59" s="68"/>
      <c r="DH59" s="68"/>
      <c r="DI59" s="68"/>
      <c r="DJ59" s="68"/>
      <c r="DK59" s="68"/>
      <c r="DL59" s="68"/>
      <c r="DM59" s="68"/>
      <c r="DN59" s="68"/>
      <c r="DO59" s="68"/>
      <c r="DP59" s="68"/>
      <c r="DQ59" s="68"/>
      <c r="DR59" s="68"/>
      <c r="DS59" s="68"/>
      <c r="DT59" s="68"/>
      <c r="DU59" s="68"/>
      <c r="DV59" s="68"/>
      <c r="DW59" s="68"/>
      <c r="DX59" s="68"/>
      <c r="DY59" s="68"/>
      <c r="DZ59" s="68"/>
      <c r="EA59" s="68"/>
      <c r="EB59" s="68"/>
      <c r="EC59" s="68"/>
      <c r="ED59" s="68"/>
      <c r="EE59" s="68"/>
      <c r="EF59" s="68"/>
      <c r="EG59" s="68"/>
      <c r="EH59" s="68"/>
      <c r="EI59" s="68"/>
      <c r="EJ59" s="68"/>
      <c r="EK59" s="68"/>
      <c r="EL59" s="68"/>
      <c r="EM59" s="68"/>
      <c r="EN59" s="68"/>
      <c r="EO59" s="68"/>
      <c r="EP59" s="68"/>
      <c r="EQ59" s="68"/>
      <c r="ER59" s="68"/>
      <c r="ES59" s="68"/>
      <c r="ET59" s="68"/>
      <c r="EU59" s="68"/>
      <c r="EV59" s="68"/>
      <c r="EW59" s="68"/>
      <c r="EX59" s="68"/>
      <c r="EY59" s="68"/>
      <c r="EZ59" s="68"/>
      <c r="FA59" s="68"/>
      <c r="FB59" s="68"/>
      <c r="FC59" s="68"/>
      <c r="FD59" s="68"/>
      <c r="FE59" s="68"/>
      <c r="FF59" s="68"/>
      <c r="FG59" s="68"/>
      <c r="FH59" s="68"/>
      <c r="FI59" s="68"/>
      <c r="FJ59" s="68"/>
      <c r="FK59" s="68"/>
      <c r="FL59" s="68"/>
      <c r="FM59" s="68"/>
      <c r="FN59" s="68"/>
      <c r="FO59" s="68"/>
      <c r="FP59" s="68"/>
      <c r="FQ59" s="68"/>
      <c r="FR59" s="68"/>
      <c r="FS59" s="68"/>
      <c r="FT59" s="68"/>
      <c r="FU59" s="68"/>
      <c r="FV59" s="68"/>
      <c r="FW59" s="68"/>
      <c r="FX59" s="68"/>
      <c r="FY59" s="68"/>
      <c r="FZ59" s="68"/>
      <c r="GA59" s="68"/>
      <c r="GB59" s="68"/>
      <c r="GC59" s="68"/>
      <c r="GD59" s="68"/>
      <c r="GE59" s="68"/>
      <c r="GF59" s="68"/>
      <c r="GG59" s="68"/>
      <c r="GH59" s="68"/>
      <c r="GI59" s="68"/>
      <c r="GJ59" s="68"/>
      <c r="GK59" s="68"/>
      <c r="GL59" s="68"/>
      <c r="GM59" s="68"/>
      <c r="GN59" s="68"/>
      <c r="GO59" s="68"/>
      <c r="GP59" s="68"/>
      <c r="GQ59" s="68"/>
      <c r="GR59" s="68"/>
      <c r="GS59" s="68"/>
      <c r="GT59" s="68"/>
      <c r="GU59" s="68"/>
      <c r="GV59" s="68"/>
      <c r="GW59" s="68"/>
      <c r="GX59" s="68"/>
      <c r="GY59" s="68"/>
      <c r="GZ59" s="68"/>
      <c r="HA59" s="68"/>
      <c r="HB59" s="68"/>
      <c r="HC59" s="68"/>
      <c r="HD59" s="68"/>
      <c r="HE59" s="68"/>
      <c r="HF59" s="68"/>
      <c r="HG59" s="68"/>
      <c r="HH59" s="68"/>
      <c r="HI59" s="68"/>
      <c r="HJ59" s="68"/>
      <c r="HK59" s="68"/>
      <c r="HL59" s="68"/>
      <c r="HM59" s="68"/>
      <c r="HN59" s="68"/>
      <c r="HO59" s="68"/>
      <c r="HP59" s="68"/>
      <c r="HQ59" s="68"/>
      <c r="HR59" s="68"/>
      <c r="HS59" s="68"/>
      <c r="HT59" s="68"/>
      <c r="HU59" s="68"/>
      <c r="HV59" s="68"/>
      <c r="HW59" s="68"/>
      <c r="HX59" s="68"/>
      <c r="HY59" s="68"/>
      <c r="HZ59" s="68"/>
      <c r="IA59" s="68"/>
      <c r="IB59" s="68"/>
      <c r="IC59" s="68"/>
      <c r="ID59" s="68"/>
      <c r="IE59" s="68"/>
      <c r="IF59" s="68"/>
      <c r="IG59" s="68"/>
      <c r="IH59" s="68"/>
      <c r="II59" s="68"/>
      <c r="IJ59" s="68"/>
      <c r="IK59" s="68"/>
      <c r="IL59" s="68"/>
    </row>
    <row r="60" spans="1:246" s="64" customFormat="1" ht="18.75" customHeight="1">
      <c r="A60" s="89" t="s">
        <v>61</v>
      </c>
      <c r="B60" s="87"/>
      <c r="C60" s="88"/>
      <c r="D60" s="100">
        <f>SUM(D52:D59)</f>
        <v>206593266</v>
      </c>
      <c r="E60" s="96"/>
      <c r="F60" s="100">
        <f>SUM(F52:F59)</f>
        <v>337579495</v>
      </c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8"/>
      <c r="AM60" s="68"/>
      <c r="AN60" s="68"/>
      <c r="AO60" s="68"/>
      <c r="AP60" s="68"/>
      <c r="AQ60" s="68"/>
      <c r="AR60" s="68"/>
      <c r="AS60" s="68"/>
      <c r="AT60" s="68"/>
      <c r="AU60" s="68"/>
      <c r="AV60" s="68"/>
      <c r="AW60" s="68"/>
      <c r="AX60" s="68"/>
      <c r="AY60" s="68"/>
      <c r="AZ60" s="68"/>
      <c r="BA60" s="68"/>
      <c r="BB60" s="68"/>
      <c r="BC60" s="68"/>
      <c r="BD60" s="68"/>
      <c r="BE60" s="68"/>
      <c r="BF60" s="68"/>
      <c r="BG60" s="68"/>
      <c r="BH60" s="68"/>
      <c r="BI60" s="68"/>
      <c r="BJ60" s="68"/>
      <c r="BK60" s="68"/>
      <c r="BL60" s="68"/>
      <c r="BM60" s="68"/>
      <c r="BN60" s="68"/>
      <c r="BO60" s="68"/>
      <c r="BP60" s="68"/>
      <c r="BQ60" s="68"/>
      <c r="BR60" s="68"/>
      <c r="BS60" s="68"/>
      <c r="BT60" s="68"/>
      <c r="BU60" s="68"/>
      <c r="BV60" s="68"/>
      <c r="BW60" s="68"/>
      <c r="BX60" s="68"/>
      <c r="BY60" s="68"/>
      <c r="BZ60" s="68"/>
      <c r="CA60" s="68"/>
      <c r="CB60" s="68"/>
      <c r="CC60" s="68"/>
      <c r="CD60" s="68"/>
      <c r="CE60" s="68"/>
      <c r="CF60" s="68"/>
      <c r="CG60" s="68"/>
      <c r="CH60" s="68"/>
      <c r="CI60" s="68"/>
      <c r="CJ60" s="68"/>
      <c r="CK60" s="68"/>
      <c r="CL60" s="68"/>
      <c r="CM60" s="68"/>
      <c r="CN60" s="68"/>
      <c r="CO60" s="68"/>
      <c r="CP60" s="68"/>
      <c r="CQ60" s="68"/>
      <c r="CR60" s="68"/>
      <c r="CS60" s="68"/>
      <c r="CT60" s="68"/>
      <c r="CU60" s="68"/>
      <c r="CV60" s="68"/>
      <c r="CW60" s="68"/>
      <c r="CX60" s="68"/>
      <c r="CY60" s="68"/>
      <c r="CZ60" s="68"/>
      <c r="DA60" s="68"/>
      <c r="DB60" s="68"/>
      <c r="DC60" s="68"/>
      <c r="DD60" s="68"/>
      <c r="DE60" s="68"/>
      <c r="DF60" s="68"/>
      <c r="DG60" s="68"/>
      <c r="DH60" s="68"/>
      <c r="DI60" s="68"/>
      <c r="DJ60" s="68"/>
      <c r="DK60" s="68"/>
      <c r="DL60" s="68"/>
      <c r="DM60" s="68"/>
      <c r="DN60" s="68"/>
      <c r="DO60" s="68"/>
      <c r="DP60" s="68"/>
      <c r="DQ60" s="68"/>
      <c r="DR60" s="68"/>
      <c r="DS60" s="68"/>
      <c r="DT60" s="68"/>
      <c r="DU60" s="68"/>
      <c r="DV60" s="68"/>
      <c r="DW60" s="68"/>
      <c r="DX60" s="68"/>
      <c r="DY60" s="68"/>
      <c r="DZ60" s="68"/>
      <c r="EA60" s="68"/>
      <c r="EB60" s="68"/>
      <c r="EC60" s="68"/>
      <c r="ED60" s="68"/>
      <c r="EE60" s="68"/>
      <c r="EF60" s="68"/>
      <c r="EG60" s="68"/>
      <c r="EH60" s="68"/>
      <c r="EI60" s="68"/>
      <c r="EJ60" s="68"/>
      <c r="EK60" s="68"/>
      <c r="EL60" s="68"/>
      <c r="EM60" s="68"/>
      <c r="EN60" s="68"/>
      <c r="EO60" s="68"/>
      <c r="EP60" s="68"/>
      <c r="EQ60" s="68"/>
      <c r="ER60" s="68"/>
      <c r="ES60" s="68"/>
      <c r="ET60" s="68"/>
      <c r="EU60" s="68"/>
      <c r="EV60" s="68"/>
      <c r="EW60" s="68"/>
      <c r="EX60" s="68"/>
      <c r="EY60" s="68"/>
      <c r="EZ60" s="68"/>
      <c r="FA60" s="68"/>
      <c r="FB60" s="68"/>
      <c r="FC60" s="68"/>
      <c r="FD60" s="68"/>
      <c r="FE60" s="68"/>
      <c r="FF60" s="68"/>
      <c r="FG60" s="68"/>
      <c r="FH60" s="68"/>
      <c r="FI60" s="68"/>
      <c r="FJ60" s="68"/>
      <c r="FK60" s="68"/>
      <c r="FL60" s="68"/>
      <c r="FM60" s="68"/>
      <c r="FN60" s="68"/>
      <c r="FO60" s="68"/>
      <c r="FP60" s="68"/>
      <c r="FQ60" s="68"/>
      <c r="FR60" s="68"/>
      <c r="FS60" s="68"/>
      <c r="FT60" s="68"/>
      <c r="FU60" s="68"/>
      <c r="FV60" s="68"/>
      <c r="FW60" s="68"/>
      <c r="FX60" s="68"/>
      <c r="FY60" s="68"/>
      <c r="FZ60" s="68"/>
      <c r="GA60" s="68"/>
      <c r="GB60" s="68"/>
      <c r="GC60" s="68"/>
      <c r="GD60" s="68"/>
      <c r="GE60" s="68"/>
      <c r="GF60" s="68"/>
      <c r="GG60" s="68"/>
      <c r="GH60" s="68"/>
      <c r="GI60" s="68"/>
      <c r="GJ60" s="68"/>
      <c r="GK60" s="68"/>
      <c r="GL60" s="68"/>
      <c r="GM60" s="68"/>
      <c r="GN60" s="68"/>
      <c r="GO60" s="68"/>
      <c r="GP60" s="68"/>
      <c r="GQ60" s="68"/>
      <c r="GR60" s="68"/>
      <c r="GS60" s="68"/>
      <c r="GT60" s="68"/>
      <c r="GU60" s="68"/>
      <c r="GV60" s="68"/>
      <c r="GW60" s="68"/>
      <c r="GX60" s="68"/>
      <c r="GY60" s="68"/>
      <c r="GZ60" s="68"/>
      <c r="HA60" s="68"/>
      <c r="HB60" s="68"/>
      <c r="HC60" s="68"/>
      <c r="HD60" s="68"/>
      <c r="HE60" s="68"/>
      <c r="HF60" s="68"/>
      <c r="HG60" s="68"/>
      <c r="HH60" s="68"/>
      <c r="HI60" s="68"/>
      <c r="HJ60" s="68"/>
      <c r="HK60" s="68"/>
      <c r="HL60" s="68"/>
      <c r="HM60" s="68"/>
      <c r="HN60" s="68"/>
      <c r="HO60" s="68"/>
      <c r="HP60" s="68"/>
      <c r="HQ60" s="68"/>
      <c r="HR60" s="68"/>
      <c r="HS60" s="68"/>
      <c r="HT60" s="68"/>
      <c r="HU60" s="68"/>
      <c r="HV60" s="68"/>
      <c r="HW60" s="68"/>
      <c r="HX60" s="68"/>
      <c r="HY60" s="68"/>
      <c r="HZ60" s="68"/>
      <c r="IA60" s="68"/>
      <c r="IB60" s="68"/>
      <c r="IC60" s="68"/>
      <c r="ID60" s="68"/>
      <c r="IE60" s="68"/>
      <c r="IF60" s="68"/>
      <c r="IG60" s="68"/>
      <c r="IH60" s="68"/>
      <c r="II60" s="68"/>
      <c r="IJ60" s="68"/>
      <c r="IK60" s="68"/>
      <c r="IL60" s="68"/>
    </row>
    <row r="61" spans="1:246" s="66" customFormat="1" ht="18.75" customHeight="1">
      <c r="A61" s="89" t="s">
        <v>62</v>
      </c>
      <c r="B61" s="87"/>
      <c r="C61" s="88"/>
      <c r="D61" s="100">
        <f>SUM(D50,D60)</f>
        <v>1271228514</v>
      </c>
      <c r="E61" s="96"/>
      <c r="F61" s="100">
        <f>SUM(F50,F60)</f>
        <v>1028725910</v>
      </c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8"/>
      <c r="AB61" s="68"/>
      <c r="AC61" s="68"/>
      <c r="AD61" s="68"/>
      <c r="AE61" s="68"/>
      <c r="AF61" s="68"/>
      <c r="AG61" s="68"/>
      <c r="AH61" s="68"/>
      <c r="AI61" s="68"/>
      <c r="AJ61" s="68"/>
      <c r="AK61" s="68"/>
      <c r="AL61" s="68"/>
      <c r="AM61" s="68"/>
      <c r="AN61" s="68"/>
      <c r="AO61" s="68"/>
      <c r="AP61" s="68"/>
      <c r="AQ61" s="68"/>
      <c r="AR61" s="68"/>
      <c r="AS61" s="68"/>
      <c r="AT61" s="68"/>
      <c r="AU61" s="68"/>
      <c r="AV61" s="68"/>
      <c r="AW61" s="68"/>
      <c r="AX61" s="68"/>
      <c r="AY61" s="68"/>
      <c r="AZ61" s="68"/>
      <c r="BA61" s="68"/>
      <c r="BB61" s="68"/>
      <c r="BC61" s="68"/>
      <c r="BD61" s="68"/>
      <c r="BE61" s="68"/>
      <c r="BF61" s="68"/>
      <c r="BG61" s="68"/>
      <c r="BH61" s="68"/>
      <c r="BI61" s="68"/>
      <c r="BJ61" s="68"/>
      <c r="BK61" s="68"/>
      <c r="BL61" s="68"/>
      <c r="BM61" s="68"/>
      <c r="BN61" s="68"/>
      <c r="BO61" s="68"/>
      <c r="BP61" s="68"/>
      <c r="BQ61" s="68"/>
      <c r="BR61" s="68"/>
      <c r="BS61" s="68"/>
      <c r="BT61" s="68"/>
      <c r="BU61" s="68"/>
      <c r="BV61" s="68"/>
      <c r="BW61" s="68"/>
      <c r="BX61" s="68"/>
      <c r="BY61" s="68"/>
      <c r="BZ61" s="68"/>
      <c r="CA61" s="68"/>
      <c r="CB61" s="68"/>
      <c r="CC61" s="68"/>
      <c r="CD61" s="68"/>
      <c r="CE61" s="68"/>
      <c r="CF61" s="68"/>
      <c r="CG61" s="68"/>
      <c r="CH61" s="68"/>
      <c r="CI61" s="68"/>
      <c r="CJ61" s="68"/>
      <c r="CK61" s="68"/>
      <c r="CL61" s="68"/>
      <c r="CM61" s="68"/>
      <c r="CN61" s="68"/>
      <c r="CO61" s="68"/>
      <c r="CP61" s="68"/>
      <c r="CQ61" s="68"/>
      <c r="CR61" s="68"/>
      <c r="CS61" s="68"/>
      <c r="CT61" s="68"/>
      <c r="CU61" s="68"/>
      <c r="CV61" s="68"/>
      <c r="CW61" s="68"/>
      <c r="CX61" s="68"/>
      <c r="CY61" s="68"/>
      <c r="CZ61" s="68"/>
      <c r="DA61" s="68"/>
      <c r="DB61" s="68"/>
      <c r="DC61" s="68"/>
      <c r="DD61" s="68"/>
      <c r="DE61" s="68"/>
      <c r="DF61" s="68"/>
      <c r="DG61" s="68"/>
      <c r="DH61" s="68"/>
      <c r="DI61" s="68"/>
      <c r="DJ61" s="68"/>
      <c r="DK61" s="68"/>
      <c r="DL61" s="68"/>
      <c r="DM61" s="68"/>
      <c r="DN61" s="68"/>
      <c r="DO61" s="68"/>
      <c r="DP61" s="68"/>
      <c r="DQ61" s="68"/>
      <c r="DR61" s="68"/>
      <c r="DS61" s="68"/>
      <c r="DT61" s="68"/>
      <c r="DU61" s="68"/>
      <c r="DV61" s="68"/>
      <c r="DW61" s="68"/>
      <c r="DX61" s="68"/>
      <c r="DY61" s="68"/>
      <c r="DZ61" s="68"/>
      <c r="EA61" s="68"/>
      <c r="EB61" s="68"/>
      <c r="EC61" s="68"/>
      <c r="ED61" s="68"/>
      <c r="EE61" s="68"/>
      <c r="EF61" s="68"/>
      <c r="EG61" s="68"/>
      <c r="EH61" s="68"/>
      <c r="EI61" s="68"/>
      <c r="EJ61" s="68"/>
      <c r="EK61" s="68"/>
      <c r="EL61" s="68"/>
      <c r="EM61" s="68"/>
      <c r="EN61" s="68"/>
      <c r="EO61" s="68"/>
      <c r="EP61" s="68"/>
      <c r="EQ61" s="68"/>
      <c r="ER61" s="68"/>
      <c r="ES61" s="68"/>
      <c r="ET61" s="68"/>
      <c r="EU61" s="68"/>
      <c r="EV61" s="68"/>
      <c r="EW61" s="68"/>
      <c r="EX61" s="68"/>
      <c r="EY61" s="68"/>
      <c r="EZ61" s="68"/>
      <c r="FA61" s="68"/>
      <c r="FB61" s="68"/>
      <c r="FC61" s="68"/>
      <c r="FD61" s="68"/>
      <c r="FE61" s="68"/>
      <c r="FF61" s="68"/>
      <c r="FG61" s="68"/>
      <c r="FH61" s="68"/>
      <c r="FI61" s="68"/>
      <c r="FJ61" s="68"/>
      <c r="FK61" s="68"/>
      <c r="FL61" s="68"/>
      <c r="FM61" s="68"/>
      <c r="FN61" s="68"/>
      <c r="FO61" s="68"/>
      <c r="FP61" s="68"/>
      <c r="FQ61" s="68"/>
      <c r="FR61" s="68"/>
      <c r="FS61" s="68"/>
      <c r="FT61" s="68"/>
      <c r="FU61" s="68"/>
      <c r="FV61" s="68"/>
      <c r="FW61" s="68"/>
      <c r="FX61" s="68"/>
      <c r="FY61" s="68"/>
      <c r="FZ61" s="68"/>
      <c r="GA61" s="68"/>
      <c r="GB61" s="68"/>
      <c r="GC61" s="68"/>
      <c r="GD61" s="68"/>
      <c r="GE61" s="68"/>
      <c r="GF61" s="68"/>
      <c r="GG61" s="68"/>
      <c r="GH61" s="68"/>
      <c r="GI61" s="68"/>
      <c r="GJ61" s="68"/>
      <c r="GK61" s="68"/>
      <c r="GL61" s="68"/>
      <c r="GM61" s="68"/>
      <c r="GN61" s="68"/>
      <c r="GO61" s="68"/>
      <c r="GP61" s="68"/>
      <c r="GQ61" s="68"/>
      <c r="GR61" s="68"/>
      <c r="GS61" s="68"/>
      <c r="GT61" s="68"/>
      <c r="GU61" s="68"/>
      <c r="GV61" s="68"/>
      <c r="GW61" s="68"/>
      <c r="GX61" s="68"/>
      <c r="GY61" s="68"/>
      <c r="GZ61" s="68"/>
      <c r="HA61" s="68"/>
      <c r="HB61" s="68"/>
      <c r="HC61" s="68"/>
      <c r="HD61" s="68"/>
      <c r="HE61" s="68"/>
      <c r="HF61" s="68"/>
      <c r="HG61" s="68"/>
      <c r="HH61" s="68"/>
      <c r="HI61" s="68"/>
      <c r="HJ61" s="68"/>
      <c r="HK61" s="68"/>
      <c r="HL61" s="68"/>
      <c r="HM61" s="68"/>
      <c r="HN61" s="68"/>
      <c r="HO61" s="68"/>
      <c r="HP61" s="68"/>
      <c r="HQ61" s="68"/>
      <c r="HR61" s="68"/>
      <c r="HS61" s="68"/>
      <c r="HT61" s="68"/>
      <c r="HU61" s="68"/>
      <c r="HV61" s="68"/>
      <c r="HW61" s="68"/>
      <c r="HX61" s="68"/>
      <c r="HY61" s="68"/>
      <c r="HZ61" s="68"/>
      <c r="IA61" s="68"/>
      <c r="IB61" s="68"/>
      <c r="IC61" s="68"/>
      <c r="ID61" s="68"/>
      <c r="IE61" s="68"/>
      <c r="IF61" s="68"/>
      <c r="IG61" s="68"/>
      <c r="IH61" s="68"/>
      <c r="II61" s="68"/>
      <c r="IJ61" s="68"/>
      <c r="IK61" s="68"/>
      <c r="IL61" s="68"/>
    </row>
    <row r="62" spans="1:246" s="66" customFormat="1" ht="18.75" customHeight="1">
      <c r="A62" s="64" t="s">
        <v>21</v>
      </c>
      <c r="B62" s="85"/>
      <c r="C62" s="92"/>
      <c r="D62" s="102"/>
      <c r="E62" s="102"/>
      <c r="F62" s="102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59"/>
      <c r="AZ62" s="59"/>
      <c r="BA62" s="59"/>
      <c r="BB62" s="59"/>
      <c r="BC62" s="59"/>
      <c r="BD62" s="59"/>
      <c r="BE62" s="59"/>
      <c r="BF62" s="59"/>
      <c r="BG62" s="59"/>
      <c r="BH62" s="59"/>
      <c r="BI62" s="59"/>
      <c r="BJ62" s="59"/>
      <c r="BK62" s="59"/>
      <c r="BL62" s="59"/>
      <c r="BM62" s="59"/>
      <c r="BN62" s="59"/>
      <c r="BO62" s="59"/>
      <c r="BP62" s="59"/>
      <c r="BQ62" s="59"/>
      <c r="BR62" s="59"/>
      <c r="BS62" s="59"/>
      <c r="BT62" s="59"/>
      <c r="BU62" s="59"/>
      <c r="BV62" s="59"/>
      <c r="BW62" s="59"/>
      <c r="BX62" s="59"/>
      <c r="BY62" s="59"/>
      <c r="BZ62" s="59"/>
      <c r="CA62" s="59"/>
      <c r="CB62" s="59"/>
      <c r="CC62" s="59"/>
      <c r="CD62" s="59"/>
      <c r="CE62" s="59"/>
      <c r="CF62" s="59"/>
      <c r="CG62" s="59"/>
      <c r="CH62" s="59"/>
      <c r="CI62" s="59"/>
      <c r="CJ62" s="59"/>
      <c r="CK62" s="59"/>
      <c r="CL62" s="59"/>
      <c r="CM62" s="59"/>
      <c r="CN62" s="59"/>
      <c r="CO62" s="59"/>
      <c r="CP62" s="59"/>
      <c r="CQ62" s="59"/>
      <c r="CR62" s="59"/>
      <c r="CS62" s="59"/>
      <c r="CT62" s="59"/>
      <c r="CU62" s="59"/>
      <c r="CV62" s="59"/>
      <c r="CW62" s="59"/>
      <c r="CX62" s="59"/>
      <c r="CY62" s="59"/>
      <c r="CZ62" s="59"/>
      <c r="DA62" s="59"/>
      <c r="DB62" s="59"/>
      <c r="DC62" s="59"/>
      <c r="DD62" s="59"/>
      <c r="DE62" s="59"/>
      <c r="DF62" s="59"/>
      <c r="DG62" s="59"/>
      <c r="DH62" s="59"/>
      <c r="DI62" s="59"/>
      <c r="DJ62" s="59"/>
      <c r="DK62" s="59"/>
      <c r="DL62" s="59"/>
      <c r="DM62" s="59"/>
      <c r="DN62" s="59"/>
      <c r="DO62" s="59"/>
      <c r="DP62" s="59"/>
      <c r="DQ62" s="59"/>
      <c r="DR62" s="59"/>
      <c r="DS62" s="59"/>
      <c r="DT62" s="59"/>
      <c r="DU62" s="59"/>
      <c r="DV62" s="59"/>
      <c r="DW62" s="59"/>
      <c r="DX62" s="59"/>
      <c r="DY62" s="59"/>
      <c r="DZ62" s="59"/>
      <c r="EA62" s="59"/>
      <c r="EB62" s="59"/>
      <c r="EC62" s="59"/>
      <c r="ED62" s="59"/>
      <c r="EE62" s="59"/>
      <c r="EF62" s="59"/>
      <c r="EG62" s="59"/>
      <c r="EH62" s="59"/>
      <c r="EI62" s="59"/>
      <c r="EJ62" s="59"/>
      <c r="EK62" s="59"/>
      <c r="EL62" s="59"/>
      <c r="EM62" s="59"/>
      <c r="EN62" s="59"/>
      <c r="EO62" s="59"/>
      <c r="EP62" s="59"/>
      <c r="EQ62" s="59"/>
      <c r="ER62" s="59"/>
      <c r="ES62" s="59"/>
      <c r="ET62" s="59"/>
      <c r="EU62" s="59"/>
      <c r="EV62" s="59"/>
      <c r="EW62" s="59"/>
      <c r="EX62" s="59"/>
      <c r="EY62" s="59"/>
      <c r="EZ62" s="59"/>
      <c r="FA62" s="59"/>
      <c r="FB62" s="59"/>
      <c r="FC62" s="59"/>
      <c r="FD62" s="59"/>
      <c r="FE62" s="59"/>
      <c r="FF62" s="59"/>
      <c r="FG62" s="59"/>
      <c r="FH62" s="59"/>
      <c r="FI62" s="59"/>
      <c r="FJ62" s="59"/>
      <c r="FK62" s="59"/>
      <c r="FL62" s="59"/>
      <c r="FM62" s="59"/>
      <c r="FN62" s="59"/>
      <c r="FO62" s="59"/>
      <c r="FP62" s="59"/>
      <c r="FQ62" s="59"/>
      <c r="FR62" s="59"/>
      <c r="FS62" s="59"/>
      <c r="FT62" s="59"/>
      <c r="FU62" s="59"/>
      <c r="FV62" s="59"/>
      <c r="FW62" s="59"/>
      <c r="FX62" s="59"/>
      <c r="FY62" s="59"/>
      <c r="FZ62" s="59"/>
      <c r="GA62" s="59"/>
      <c r="GB62" s="59"/>
      <c r="GC62" s="59"/>
      <c r="GD62" s="59"/>
      <c r="GE62" s="59"/>
      <c r="GF62" s="59"/>
      <c r="GG62" s="59"/>
      <c r="GH62" s="59"/>
      <c r="GI62" s="59"/>
      <c r="GJ62" s="59"/>
      <c r="GK62" s="59"/>
      <c r="GL62" s="59"/>
      <c r="GM62" s="59"/>
      <c r="GN62" s="59"/>
      <c r="GO62" s="59"/>
      <c r="GP62" s="59"/>
      <c r="GQ62" s="59"/>
      <c r="GR62" s="59"/>
      <c r="GS62" s="59"/>
      <c r="GT62" s="59"/>
      <c r="GU62" s="59"/>
      <c r="GV62" s="59"/>
      <c r="GW62" s="59"/>
      <c r="GX62" s="59"/>
      <c r="GY62" s="59"/>
      <c r="GZ62" s="59"/>
      <c r="HA62" s="59"/>
      <c r="HB62" s="59"/>
      <c r="HC62" s="59"/>
      <c r="HD62" s="59"/>
      <c r="HE62" s="59"/>
      <c r="HF62" s="59"/>
      <c r="HG62" s="59"/>
      <c r="HH62" s="59"/>
      <c r="HI62" s="59"/>
      <c r="HJ62" s="59"/>
      <c r="HK62" s="59"/>
      <c r="HL62" s="59"/>
      <c r="HM62" s="59"/>
      <c r="HN62" s="59"/>
      <c r="HO62" s="59"/>
      <c r="HP62" s="59"/>
      <c r="HQ62" s="59"/>
      <c r="HR62" s="59"/>
      <c r="HS62" s="59"/>
      <c r="HT62" s="59"/>
      <c r="HU62" s="59"/>
      <c r="HV62" s="59"/>
      <c r="HW62" s="59"/>
      <c r="HX62" s="59"/>
      <c r="HY62" s="59"/>
      <c r="HZ62" s="59"/>
      <c r="IA62" s="59"/>
      <c r="IB62" s="59"/>
      <c r="IC62" s="59"/>
      <c r="ID62" s="59"/>
      <c r="IE62" s="59"/>
      <c r="IF62" s="59"/>
      <c r="IG62" s="59"/>
      <c r="IH62" s="59"/>
      <c r="II62" s="59"/>
      <c r="IJ62" s="59"/>
      <c r="IK62" s="59"/>
      <c r="IL62" s="59"/>
    </row>
    <row r="63" spans="1:246" s="66" customFormat="1" ht="18.75" customHeight="1">
      <c r="A63" s="59" t="s">
        <v>22</v>
      </c>
      <c r="B63" s="85"/>
      <c r="C63" s="86"/>
      <c r="D63" s="103"/>
      <c r="E63" s="103"/>
      <c r="F63" s="103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59"/>
      <c r="AX63" s="59"/>
      <c r="AY63" s="59"/>
      <c r="AZ63" s="59"/>
      <c r="BA63" s="59"/>
      <c r="BB63" s="59"/>
      <c r="BC63" s="59"/>
      <c r="BD63" s="59"/>
      <c r="BE63" s="59"/>
      <c r="BF63" s="59"/>
      <c r="BG63" s="59"/>
      <c r="BH63" s="59"/>
      <c r="BI63" s="59"/>
      <c r="BJ63" s="59"/>
      <c r="BK63" s="59"/>
      <c r="BL63" s="59"/>
      <c r="BM63" s="59"/>
      <c r="BN63" s="59"/>
      <c r="BO63" s="59"/>
      <c r="BP63" s="59"/>
      <c r="BQ63" s="59"/>
      <c r="BR63" s="59"/>
      <c r="BS63" s="59"/>
      <c r="BT63" s="59"/>
      <c r="BU63" s="59"/>
      <c r="BV63" s="59"/>
      <c r="BW63" s="59"/>
      <c r="BX63" s="59"/>
      <c r="BY63" s="59"/>
      <c r="BZ63" s="59"/>
      <c r="CA63" s="59"/>
      <c r="CB63" s="59"/>
      <c r="CC63" s="59"/>
      <c r="CD63" s="59"/>
      <c r="CE63" s="59"/>
      <c r="CF63" s="59"/>
      <c r="CG63" s="59"/>
      <c r="CH63" s="59"/>
      <c r="CI63" s="59"/>
      <c r="CJ63" s="59"/>
      <c r="CK63" s="59"/>
      <c r="CL63" s="59"/>
      <c r="CM63" s="59"/>
      <c r="CN63" s="59"/>
      <c r="CO63" s="59"/>
      <c r="CP63" s="59"/>
      <c r="CQ63" s="59"/>
      <c r="CR63" s="59"/>
      <c r="CS63" s="59"/>
      <c r="CT63" s="59"/>
      <c r="CU63" s="59"/>
      <c r="CV63" s="59"/>
      <c r="CW63" s="59"/>
      <c r="CX63" s="59"/>
      <c r="CY63" s="59"/>
      <c r="CZ63" s="59"/>
      <c r="DA63" s="59"/>
      <c r="DB63" s="59"/>
      <c r="DC63" s="59"/>
      <c r="DD63" s="59"/>
      <c r="DE63" s="59"/>
      <c r="DF63" s="59"/>
      <c r="DG63" s="59"/>
      <c r="DH63" s="59"/>
      <c r="DI63" s="59"/>
      <c r="DJ63" s="59"/>
      <c r="DK63" s="59"/>
      <c r="DL63" s="59"/>
      <c r="DM63" s="59"/>
      <c r="DN63" s="59"/>
      <c r="DO63" s="59"/>
      <c r="DP63" s="59"/>
      <c r="DQ63" s="59"/>
      <c r="DR63" s="59"/>
      <c r="DS63" s="59"/>
      <c r="DT63" s="59"/>
      <c r="DU63" s="59"/>
      <c r="DV63" s="59"/>
      <c r="DW63" s="59"/>
      <c r="DX63" s="59"/>
      <c r="DY63" s="59"/>
      <c r="DZ63" s="59"/>
      <c r="EA63" s="59"/>
      <c r="EB63" s="59"/>
      <c r="EC63" s="59"/>
      <c r="ED63" s="59"/>
      <c r="EE63" s="59"/>
      <c r="EF63" s="59"/>
      <c r="EG63" s="59"/>
      <c r="EH63" s="59"/>
      <c r="EI63" s="59"/>
      <c r="EJ63" s="59"/>
      <c r="EK63" s="59"/>
      <c r="EL63" s="59"/>
      <c r="EM63" s="59"/>
      <c r="EN63" s="59"/>
      <c r="EO63" s="59"/>
      <c r="EP63" s="59"/>
      <c r="EQ63" s="59"/>
      <c r="ER63" s="59"/>
      <c r="ES63" s="59"/>
      <c r="ET63" s="59"/>
      <c r="EU63" s="59"/>
      <c r="EV63" s="59"/>
      <c r="EW63" s="59"/>
      <c r="EX63" s="59"/>
      <c r="EY63" s="59"/>
      <c r="EZ63" s="59"/>
      <c r="FA63" s="59"/>
      <c r="FB63" s="59"/>
      <c r="FC63" s="59"/>
      <c r="FD63" s="59"/>
      <c r="FE63" s="59"/>
      <c r="FF63" s="59"/>
      <c r="FG63" s="59"/>
      <c r="FH63" s="59"/>
      <c r="FI63" s="59"/>
      <c r="FJ63" s="59"/>
      <c r="FK63" s="59"/>
      <c r="FL63" s="59"/>
      <c r="FM63" s="59"/>
      <c r="FN63" s="59"/>
      <c r="FO63" s="59"/>
      <c r="FP63" s="59"/>
      <c r="FQ63" s="59"/>
      <c r="FR63" s="59"/>
      <c r="FS63" s="59"/>
      <c r="FT63" s="59"/>
      <c r="FU63" s="59"/>
      <c r="FV63" s="59"/>
      <c r="FW63" s="59"/>
      <c r="FX63" s="59"/>
      <c r="FY63" s="59"/>
      <c r="FZ63" s="59"/>
      <c r="GA63" s="59"/>
      <c r="GB63" s="59"/>
      <c r="GC63" s="59"/>
      <c r="GD63" s="59"/>
      <c r="GE63" s="59"/>
      <c r="GF63" s="59"/>
      <c r="GG63" s="59"/>
      <c r="GH63" s="59"/>
      <c r="GI63" s="59"/>
      <c r="GJ63" s="59"/>
      <c r="GK63" s="59"/>
      <c r="GL63" s="59"/>
      <c r="GM63" s="59"/>
      <c r="GN63" s="59"/>
      <c r="GO63" s="59"/>
      <c r="GP63" s="59"/>
      <c r="GQ63" s="59"/>
      <c r="GR63" s="59"/>
      <c r="GS63" s="59"/>
      <c r="GT63" s="59"/>
      <c r="GU63" s="59"/>
      <c r="GV63" s="59"/>
      <c r="GW63" s="59"/>
      <c r="GX63" s="59"/>
      <c r="GY63" s="59"/>
      <c r="GZ63" s="59"/>
      <c r="HA63" s="59"/>
      <c r="HB63" s="59"/>
      <c r="HC63" s="59"/>
      <c r="HD63" s="59"/>
      <c r="HE63" s="59"/>
      <c r="HF63" s="59"/>
      <c r="HG63" s="59"/>
      <c r="HH63" s="59"/>
      <c r="HI63" s="59"/>
      <c r="HJ63" s="59"/>
      <c r="HK63" s="59"/>
      <c r="HL63" s="59"/>
      <c r="HM63" s="59"/>
      <c r="HN63" s="59"/>
      <c r="HO63" s="59"/>
      <c r="HP63" s="59"/>
      <c r="HQ63" s="59"/>
      <c r="HR63" s="59"/>
      <c r="HS63" s="59"/>
      <c r="HT63" s="59"/>
      <c r="HU63" s="59"/>
      <c r="HV63" s="59"/>
      <c r="HW63" s="59"/>
      <c r="HX63" s="59"/>
      <c r="HY63" s="59"/>
      <c r="HZ63" s="59"/>
      <c r="IA63" s="59"/>
      <c r="IB63" s="59"/>
      <c r="IC63" s="59"/>
      <c r="ID63" s="59"/>
      <c r="IE63" s="59"/>
      <c r="IF63" s="59"/>
      <c r="IG63" s="59"/>
      <c r="IH63" s="59"/>
      <c r="II63" s="59"/>
      <c r="IJ63" s="59"/>
      <c r="IK63" s="59"/>
      <c r="IL63" s="59"/>
    </row>
    <row r="64" spans="1:246" s="66" customFormat="1" ht="18.75" customHeight="1">
      <c r="A64" s="61" t="s">
        <v>258</v>
      </c>
      <c r="B64" s="92"/>
      <c r="C64" s="86"/>
      <c r="D64" s="103"/>
      <c r="E64" s="103"/>
      <c r="F64" s="103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  <c r="BI64" s="59"/>
      <c r="BJ64" s="59"/>
      <c r="BK64" s="59"/>
      <c r="BL64" s="59"/>
      <c r="BM64" s="59"/>
      <c r="BN64" s="59"/>
      <c r="BO64" s="59"/>
      <c r="BP64" s="59"/>
      <c r="BQ64" s="59"/>
      <c r="BR64" s="59"/>
      <c r="BS64" s="59"/>
      <c r="BT64" s="59"/>
      <c r="BU64" s="59"/>
      <c r="BV64" s="59"/>
      <c r="BW64" s="59"/>
      <c r="BX64" s="59"/>
      <c r="BY64" s="59"/>
      <c r="BZ64" s="59"/>
      <c r="CA64" s="59"/>
      <c r="CB64" s="59"/>
      <c r="CC64" s="59"/>
      <c r="CD64" s="59"/>
      <c r="CE64" s="59"/>
      <c r="CF64" s="59"/>
      <c r="CG64" s="59"/>
      <c r="CH64" s="59"/>
      <c r="CI64" s="59"/>
      <c r="CJ64" s="59"/>
      <c r="CK64" s="59"/>
      <c r="CL64" s="59"/>
      <c r="CM64" s="59"/>
      <c r="CN64" s="59"/>
      <c r="CO64" s="59"/>
      <c r="CP64" s="59"/>
      <c r="CQ64" s="59"/>
      <c r="CR64" s="59"/>
      <c r="CS64" s="59"/>
      <c r="CT64" s="59"/>
      <c r="CU64" s="59"/>
      <c r="CV64" s="59"/>
      <c r="CW64" s="59"/>
      <c r="CX64" s="59"/>
      <c r="CY64" s="59"/>
      <c r="CZ64" s="59"/>
      <c r="DA64" s="59"/>
      <c r="DB64" s="59"/>
      <c r="DC64" s="59"/>
      <c r="DD64" s="59"/>
      <c r="DE64" s="59"/>
      <c r="DF64" s="59"/>
      <c r="DG64" s="59"/>
      <c r="DH64" s="59"/>
      <c r="DI64" s="59"/>
      <c r="DJ64" s="59"/>
      <c r="DK64" s="59"/>
      <c r="DL64" s="59"/>
      <c r="DM64" s="59"/>
      <c r="DN64" s="59"/>
      <c r="DO64" s="59"/>
      <c r="DP64" s="59"/>
      <c r="DQ64" s="59"/>
      <c r="DR64" s="59"/>
      <c r="DS64" s="59"/>
      <c r="DT64" s="59"/>
      <c r="DU64" s="59"/>
      <c r="DV64" s="59"/>
      <c r="DW64" s="59"/>
      <c r="DX64" s="59"/>
      <c r="DY64" s="59"/>
      <c r="DZ64" s="59"/>
      <c r="EA64" s="59"/>
      <c r="EB64" s="59"/>
      <c r="EC64" s="59"/>
      <c r="ED64" s="59"/>
      <c r="EE64" s="59"/>
      <c r="EF64" s="59"/>
      <c r="EG64" s="59"/>
      <c r="EH64" s="59"/>
      <c r="EI64" s="59"/>
      <c r="EJ64" s="59"/>
      <c r="EK64" s="59"/>
      <c r="EL64" s="59"/>
      <c r="EM64" s="59"/>
      <c r="EN64" s="59"/>
      <c r="EO64" s="59"/>
      <c r="EP64" s="59"/>
      <c r="EQ64" s="59"/>
      <c r="ER64" s="59"/>
      <c r="ES64" s="59"/>
      <c r="ET64" s="59"/>
      <c r="EU64" s="59"/>
      <c r="EV64" s="59"/>
      <c r="EW64" s="59"/>
      <c r="EX64" s="59"/>
      <c r="EY64" s="59"/>
      <c r="EZ64" s="59"/>
      <c r="FA64" s="59"/>
      <c r="FB64" s="59"/>
      <c r="FC64" s="59"/>
      <c r="FD64" s="59"/>
      <c r="FE64" s="59"/>
      <c r="FF64" s="59"/>
      <c r="FG64" s="59"/>
      <c r="FH64" s="59"/>
      <c r="FI64" s="59"/>
      <c r="FJ64" s="59"/>
      <c r="FK64" s="59"/>
      <c r="FL64" s="59"/>
      <c r="FM64" s="59"/>
      <c r="FN64" s="59"/>
      <c r="FO64" s="59"/>
      <c r="FP64" s="59"/>
      <c r="FQ64" s="59"/>
      <c r="FR64" s="59"/>
      <c r="FS64" s="59"/>
      <c r="FT64" s="59"/>
      <c r="FU64" s="59"/>
      <c r="FV64" s="59"/>
      <c r="FW64" s="59"/>
      <c r="FX64" s="59"/>
      <c r="FY64" s="59"/>
      <c r="FZ64" s="59"/>
      <c r="GA64" s="59"/>
      <c r="GB64" s="59"/>
      <c r="GC64" s="59"/>
      <c r="GD64" s="59"/>
      <c r="GE64" s="59"/>
      <c r="GF64" s="59"/>
      <c r="GG64" s="59"/>
      <c r="GH64" s="59"/>
      <c r="GI64" s="59"/>
      <c r="GJ64" s="59"/>
      <c r="GK64" s="59"/>
      <c r="GL64" s="59"/>
      <c r="GM64" s="59"/>
      <c r="GN64" s="59"/>
      <c r="GO64" s="59"/>
      <c r="GP64" s="59"/>
      <c r="GQ64" s="59"/>
      <c r="GR64" s="59"/>
      <c r="GS64" s="59"/>
      <c r="GT64" s="59"/>
      <c r="GU64" s="59"/>
      <c r="GV64" s="59"/>
      <c r="GW64" s="59"/>
      <c r="GX64" s="59"/>
      <c r="GY64" s="59"/>
      <c r="GZ64" s="59"/>
      <c r="HA64" s="59"/>
      <c r="HB64" s="59"/>
      <c r="HC64" s="59"/>
      <c r="HD64" s="59"/>
      <c r="HE64" s="59"/>
      <c r="HF64" s="59"/>
      <c r="HG64" s="59"/>
      <c r="HH64" s="59"/>
      <c r="HI64" s="59"/>
      <c r="HJ64" s="59"/>
      <c r="HK64" s="59"/>
      <c r="HL64" s="59"/>
      <c r="HM64" s="59"/>
      <c r="HN64" s="59"/>
      <c r="HO64" s="59"/>
      <c r="HP64" s="59"/>
      <c r="HQ64" s="59"/>
      <c r="HR64" s="59"/>
      <c r="HS64" s="59"/>
      <c r="HT64" s="59"/>
      <c r="HU64" s="59"/>
      <c r="HV64" s="59"/>
      <c r="HW64" s="59"/>
      <c r="HX64" s="59"/>
      <c r="HY64" s="59"/>
      <c r="HZ64" s="59"/>
      <c r="IA64" s="59"/>
      <c r="IB64" s="59"/>
      <c r="IC64" s="59"/>
      <c r="ID64" s="59"/>
      <c r="IE64" s="59"/>
      <c r="IF64" s="59"/>
      <c r="IG64" s="59"/>
      <c r="IH64" s="59"/>
      <c r="II64" s="59"/>
      <c r="IJ64" s="59"/>
      <c r="IK64" s="59"/>
      <c r="IL64" s="59"/>
    </row>
    <row r="65" spans="1:246" s="66" customFormat="1" ht="18.75" customHeight="1" thickBot="1">
      <c r="A65" s="61" t="s">
        <v>142</v>
      </c>
      <c r="B65" s="92"/>
      <c r="C65" s="86"/>
      <c r="D65" s="104">
        <v>153439099</v>
      </c>
      <c r="E65" s="94"/>
      <c r="F65" s="104">
        <v>153439099</v>
      </c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59"/>
      <c r="BP65" s="59"/>
      <c r="BQ65" s="59"/>
      <c r="BR65" s="59"/>
      <c r="BS65" s="59"/>
      <c r="BT65" s="59"/>
      <c r="BU65" s="59"/>
      <c r="BV65" s="59"/>
      <c r="BW65" s="59"/>
      <c r="BX65" s="59"/>
      <c r="BY65" s="59"/>
      <c r="BZ65" s="59"/>
      <c r="CA65" s="59"/>
      <c r="CB65" s="59"/>
      <c r="CC65" s="59"/>
      <c r="CD65" s="59"/>
      <c r="CE65" s="59"/>
      <c r="CF65" s="59"/>
      <c r="CG65" s="59"/>
      <c r="CH65" s="59"/>
      <c r="CI65" s="59"/>
      <c r="CJ65" s="59"/>
      <c r="CK65" s="59"/>
      <c r="CL65" s="59"/>
      <c r="CM65" s="59"/>
      <c r="CN65" s="59"/>
      <c r="CO65" s="59"/>
      <c r="CP65" s="59"/>
      <c r="CQ65" s="59"/>
      <c r="CR65" s="59"/>
      <c r="CS65" s="59"/>
      <c r="CT65" s="59"/>
      <c r="CU65" s="59"/>
      <c r="CV65" s="59"/>
      <c r="CW65" s="59"/>
      <c r="CX65" s="59"/>
      <c r="CY65" s="59"/>
      <c r="CZ65" s="59"/>
      <c r="DA65" s="59"/>
      <c r="DB65" s="59"/>
      <c r="DC65" s="59"/>
      <c r="DD65" s="59"/>
      <c r="DE65" s="59"/>
      <c r="DF65" s="59"/>
      <c r="DG65" s="59"/>
      <c r="DH65" s="59"/>
      <c r="DI65" s="59"/>
      <c r="DJ65" s="59"/>
      <c r="DK65" s="59"/>
      <c r="DL65" s="59"/>
      <c r="DM65" s="59"/>
      <c r="DN65" s="59"/>
      <c r="DO65" s="59"/>
      <c r="DP65" s="59"/>
      <c r="DQ65" s="59"/>
      <c r="DR65" s="59"/>
      <c r="DS65" s="59"/>
      <c r="DT65" s="59"/>
      <c r="DU65" s="59"/>
      <c r="DV65" s="59"/>
      <c r="DW65" s="59"/>
      <c r="DX65" s="59"/>
      <c r="DY65" s="59"/>
      <c r="DZ65" s="59"/>
      <c r="EA65" s="59"/>
      <c r="EB65" s="59"/>
      <c r="EC65" s="59"/>
      <c r="ED65" s="59"/>
      <c r="EE65" s="59"/>
      <c r="EF65" s="59"/>
      <c r="EG65" s="59"/>
      <c r="EH65" s="59"/>
      <c r="EI65" s="59"/>
      <c r="EJ65" s="59"/>
      <c r="EK65" s="59"/>
      <c r="EL65" s="59"/>
      <c r="EM65" s="59"/>
      <c r="EN65" s="59"/>
      <c r="EO65" s="59"/>
      <c r="EP65" s="59"/>
      <c r="EQ65" s="59"/>
      <c r="ER65" s="59"/>
      <c r="ES65" s="59"/>
      <c r="ET65" s="59"/>
      <c r="EU65" s="59"/>
      <c r="EV65" s="59"/>
      <c r="EW65" s="59"/>
      <c r="EX65" s="59"/>
      <c r="EY65" s="59"/>
      <c r="EZ65" s="59"/>
      <c r="FA65" s="59"/>
      <c r="FB65" s="59"/>
      <c r="FC65" s="59"/>
      <c r="FD65" s="59"/>
      <c r="FE65" s="59"/>
      <c r="FF65" s="59"/>
      <c r="FG65" s="59"/>
      <c r="FH65" s="59"/>
      <c r="FI65" s="59"/>
      <c r="FJ65" s="59"/>
      <c r="FK65" s="59"/>
      <c r="FL65" s="59"/>
      <c r="FM65" s="59"/>
      <c r="FN65" s="59"/>
      <c r="FO65" s="59"/>
      <c r="FP65" s="59"/>
      <c r="FQ65" s="59"/>
      <c r="FR65" s="59"/>
      <c r="FS65" s="59"/>
      <c r="FT65" s="59"/>
      <c r="FU65" s="59"/>
      <c r="FV65" s="59"/>
      <c r="FW65" s="59"/>
      <c r="FX65" s="59"/>
      <c r="FY65" s="59"/>
      <c r="FZ65" s="59"/>
      <c r="GA65" s="59"/>
      <c r="GB65" s="59"/>
      <c r="GC65" s="59"/>
      <c r="GD65" s="59"/>
      <c r="GE65" s="59"/>
      <c r="GF65" s="59"/>
      <c r="GG65" s="59"/>
      <c r="GH65" s="59"/>
      <c r="GI65" s="59"/>
      <c r="GJ65" s="59"/>
      <c r="GK65" s="59"/>
      <c r="GL65" s="59"/>
      <c r="GM65" s="59"/>
      <c r="GN65" s="59"/>
      <c r="GO65" s="59"/>
      <c r="GP65" s="59"/>
      <c r="GQ65" s="59"/>
      <c r="GR65" s="59"/>
      <c r="GS65" s="59"/>
      <c r="GT65" s="59"/>
      <c r="GU65" s="59"/>
      <c r="GV65" s="59"/>
      <c r="GW65" s="59"/>
      <c r="GX65" s="59"/>
      <c r="GY65" s="59"/>
      <c r="GZ65" s="59"/>
      <c r="HA65" s="59"/>
      <c r="HB65" s="59"/>
      <c r="HC65" s="59"/>
      <c r="HD65" s="59"/>
      <c r="HE65" s="59"/>
      <c r="HF65" s="59"/>
      <c r="HG65" s="59"/>
      <c r="HH65" s="59"/>
      <c r="HI65" s="59"/>
      <c r="HJ65" s="59"/>
      <c r="HK65" s="59"/>
      <c r="HL65" s="59"/>
      <c r="HM65" s="59"/>
      <c r="HN65" s="59"/>
      <c r="HO65" s="59"/>
      <c r="HP65" s="59"/>
      <c r="HQ65" s="59"/>
      <c r="HR65" s="59"/>
      <c r="HS65" s="59"/>
      <c r="HT65" s="59"/>
      <c r="HU65" s="59"/>
      <c r="HV65" s="59"/>
      <c r="HW65" s="59"/>
      <c r="HX65" s="59"/>
      <c r="HY65" s="59"/>
      <c r="HZ65" s="59"/>
      <c r="IA65" s="59"/>
      <c r="IB65" s="59"/>
      <c r="IC65" s="59"/>
      <c r="ID65" s="59"/>
      <c r="IE65" s="59"/>
      <c r="IF65" s="59"/>
      <c r="IG65" s="59"/>
      <c r="IH65" s="59"/>
      <c r="II65" s="59"/>
      <c r="IJ65" s="59"/>
      <c r="IK65" s="59"/>
      <c r="IL65" s="59"/>
    </row>
    <row r="66" spans="1:246" s="66" customFormat="1" ht="18.75" customHeight="1" thickTop="1">
      <c r="A66" s="61" t="s">
        <v>209</v>
      </c>
      <c r="B66" s="85"/>
      <c r="C66" s="86"/>
      <c r="D66" s="96"/>
      <c r="E66" s="94"/>
      <c r="F66" s="96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59"/>
      <c r="AR66" s="59"/>
      <c r="AS66" s="59"/>
      <c r="AT66" s="59"/>
      <c r="AU66" s="59"/>
      <c r="AV66" s="59"/>
      <c r="AW66" s="59"/>
      <c r="AX66" s="59"/>
      <c r="AY66" s="59"/>
      <c r="AZ66" s="59"/>
      <c r="BA66" s="59"/>
      <c r="BB66" s="59"/>
      <c r="BC66" s="59"/>
      <c r="BD66" s="59"/>
      <c r="BE66" s="59"/>
      <c r="BF66" s="59"/>
      <c r="BG66" s="59"/>
      <c r="BH66" s="59"/>
      <c r="BI66" s="59"/>
      <c r="BJ66" s="59"/>
      <c r="BK66" s="59"/>
      <c r="BL66" s="59"/>
      <c r="BM66" s="59"/>
      <c r="BN66" s="59"/>
      <c r="BO66" s="59"/>
      <c r="BP66" s="59"/>
      <c r="BQ66" s="59"/>
      <c r="BR66" s="59"/>
      <c r="BS66" s="59"/>
      <c r="BT66" s="59"/>
      <c r="BU66" s="59"/>
      <c r="BV66" s="59"/>
      <c r="BW66" s="59"/>
      <c r="BX66" s="59"/>
      <c r="BY66" s="59"/>
      <c r="BZ66" s="59"/>
      <c r="CA66" s="59"/>
      <c r="CB66" s="59"/>
      <c r="CC66" s="59"/>
      <c r="CD66" s="59"/>
      <c r="CE66" s="59"/>
      <c r="CF66" s="59"/>
      <c r="CG66" s="59"/>
      <c r="CH66" s="59"/>
      <c r="CI66" s="59"/>
      <c r="CJ66" s="59"/>
      <c r="CK66" s="59"/>
      <c r="CL66" s="59"/>
      <c r="CM66" s="59"/>
      <c r="CN66" s="59"/>
      <c r="CO66" s="59"/>
      <c r="CP66" s="59"/>
      <c r="CQ66" s="59"/>
      <c r="CR66" s="59"/>
      <c r="CS66" s="59"/>
      <c r="CT66" s="59"/>
      <c r="CU66" s="59"/>
      <c r="CV66" s="59"/>
      <c r="CW66" s="59"/>
      <c r="CX66" s="59"/>
      <c r="CY66" s="59"/>
      <c r="CZ66" s="59"/>
      <c r="DA66" s="59"/>
      <c r="DB66" s="59"/>
      <c r="DC66" s="59"/>
      <c r="DD66" s="59"/>
      <c r="DE66" s="59"/>
      <c r="DF66" s="59"/>
      <c r="DG66" s="59"/>
      <c r="DH66" s="59"/>
      <c r="DI66" s="59"/>
      <c r="DJ66" s="59"/>
      <c r="DK66" s="59"/>
      <c r="DL66" s="59"/>
      <c r="DM66" s="59"/>
      <c r="DN66" s="59"/>
      <c r="DO66" s="59"/>
      <c r="DP66" s="59"/>
      <c r="DQ66" s="59"/>
      <c r="DR66" s="59"/>
      <c r="DS66" s="59"/>
      <c r="DT66" s="59"/>
      <c r="DU66" s="59"/>
      <c r="DV66" s="59"/>
      <c r="DW66" s="59"/>
      <c r="DX66" s="59"/>
      <c r="DY66" s="59"/>
      <c r="DZ66" s="59"/>
      <c r="EA66" s="59"/>
      <c r="EB66" s="59"/>
      <c r="EC66" s="59"/>
      <c r="ED66" s="59"/>
      <c r="EE66" s="59"/>
      <c r="EF66" s="59"/>
      <c r="EG66" s="59"/>
      <c r="EH66" s="59"/>
      <c r="EI66" s="59"/>
      <c r="EJ66" s="59"/>
      <c r="EK66" s="59"/>
      <c r="EL66" s="59"/>
      <c r="EM66" s="59"/>
      <c r="EN66" s="59"/>
      <c r="EO66" s="59"/>
      <c r="EP66" s="59"/>
      <c r="EQ66" s="59"/>
      <c r="ER66" s="59"/>
      <c r="ES66" s="59"/>
      <c r="ET66" s="59"/>
      <c r="EU66" s="59"/>
      <c r="EV66" s="59"/>
      <c r="EW66" s="59"/>
      <c r="EX66" s="59"/>
      <c r="EY66" s="59"/>
      <c r="EZ66" s="59"/>
      <c r="FA66" s="59"/>
      <c r="FB66" s="59"/>
      <c r="FC66" s="59"/>
      <c r="FD66" s="59"/>
      <c r="FE66" s="59"/>
      <c r="FF66" s="59"/>
      <c r="FG66" s="59"/>
      <c r="FH66" s="59"/>
      <c r="FI66" s="59"/>
      <c r="FJ66" s="59"/>
      <c r="FK66" s="59"/>
      <c r="FL66" s="59"/>
      <c r="FM66" s="59"/>
      <c r="FN66" s="59"/>
      <c r="FO66" s="59"/>
      <c r="FP66" s="59"/>
      <c r="FQ66" s="59"/>
      <c r="FR66" s="59"/>
      <c r="FS66" s="59"/>
      <c r="FT66" s="59"/>
      <c r="FU66" s="59"/>
      <c r="FV66" s="59"/>
      <c r="FW66" s="59"/>
      <c r="FX66" s="59"/>
      <c r="FY66" s="59"/>
      <c r="FZ66" s="59"/>
      <c r="GA66" s="59"/>
      <c r="GB66" s="59"/>
      <c r="GC66" s="59"/>
      <c r="GD66" s="59"/>
      <c r="GE66" s="59"/>
      <c r="GF66" s="59"/>
      <c r="GG66" s="59"/>
      <c r="GH66" s="59"/>
      <c r="GI66" s="59"/>
      <c r="GJ66" s="59"/>
      <c r="GK66" s="59"/>
      <c r="GL66" s="59"/>
      <c r="GM66" s="59"/>
      <c r="GN66" s="59"/>
      <c r="GO66" s="59"/>
      <c r="GP66" s="59"/>
      <c r="GQ66" s="59"/>
      <c r="GR66" s="59"/>
      <c r="GS66" s="59"/>
      <c r="GT66" s="59"/>
      <c r="GU66" s="59"/>
      <c r="GV66" s="59"/>
      <c r="GW66" s="59"/>
      <c r="GX66" s="59"/>
      <c r="GY66" s="59"/>
      <c r="GZ66" s="59"/>
      <c r="HA66" s="59"/>
      <c r="HB66" s="59"/>
      <c r="HC66" s="59"/>
      <c r="HD66" s="59"/>
      <c r="HE66" s="59"/>
      <c r="HF66" s="59"/>
      <c r="HG66" s="59"/>
      <c r="HH66" s="59"/>
      <c r="HI66" s="59"/>
      <c r="HJ66" s="59"/>
      <c r="HK66" s="59"/>
      <c r="HL66" s="59"/>
      <c r="HM66" s="59"/>
      <c r="HN66" s="59"/>
      <c r="HO66" s="59"/>
      <c r="HP66" s="59"/>
      <c r="HQ66" s="59"/>
      <c r="HR66" s="59"/>
      <c r="HS66" s="59"/>
      <c r="HT66" s="59"/>
      <c r="HU66" s="59"/>
      <c r="HV66" s="59"/>
      <c r="HW66" s="59"/>
      <c r="HX66" s="59"/>
      <c r="HY66" s="59"/>
      <c r="HZ66" s="59"/>
      <c r="IA66" s="59"/>
      <c r="IB66" s="59"/>
      <c r="IC66" s="59"/>
      <c r="ID66" s="59"/>
      <c r="IE66" s="59"/>
      <c r="IF66" s="59"/>
      <c r="IG66" s="59"/>
      <c r="IH66" s="59"/>
      <c r="II66" s="59"/>
      <c r="IJ66" s="59"/>
      <c r="IK66" s="59"/>
      <c r="IL66" s="59"/>
    </row>
    <row r="67" spans="1:246" s="66" customFormat="1" ht="18.75" customHeight="1">
      <c r="A67" s="61" t="s">
        <v>131</v>
      </c>
      <c r="B67" s="85"/>
      <c r="C67" s="86"/>
      <c r="D67" s="94">
        <v>140359681</v>
      </c>
      <c r="E67" s="94"/>
      <c r="F67" s="94">
        <v>140359681</v>
      </c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  <c r="AN67" s="59"/>
      <c r="AO67" s="59"/>
      <c r="AP67" s="59"/>
      <c r="AQ67" s="59"/>
      <c r="AR67" s="59"/>
      <c r="AS67" s="59"/>
      <c r="AT67" s="59"/>
      <c r="AU67" s="59"/>
      <c r="AV67" s="59"/>
      <c r="AW67" s="59"/>
      <c r="AX67" s="59"/>
      <c r="AY67" s="59"/>
      <c r="AZ67" s="59"/>
      <c r="BA67" s="59"/>
      <c r="BB67" s="59"/>
      <c r="BC67" s="59"/>
      <c r="BD67" s="59"/>
      <c r="BE67" s="59"/>
      <c r="BF67" s="59"/>
      <c r="BG67" s="59"/>
      <c r="BH67" s="59"/>
      <c r="BI67" s="59"/>
      <c r="BJ67" s="59"/>
      <c r="BK67" s="59"/>
      <c r="BL67" s="59"/>
      <c r="BM67" s="59"/>
      <c r="BN67" s="59"/>
      <c r="BO67" s="59"/>
      <c r="BP67" s="59"/>
      <c r="BQ67" s="59"/>
      <c r="BR67" s="59"/>
      <c r="BS67" s="59"/>
      <c r="BT67" s="59"/>
      <c r="BU67" s="59"/>
      <c r="BV67" s="59"/>
      <c r="BW67" s="59"/>
      <c r="BX67" s="59"/>
      <c r="BY67" s="59"/>
      <c r="BZ67" s="59"/>
      <c r="CA67" s="59"/>
      <c r="CB67" s="59"/>
      <c r="CC67" s="59"/>
      <c r="CD67" s="59"/>
      <c r="CE67" s="59"/>
      <c r="CF67" s="59"/>
      <c r="CG67" s="59"/>
      <c r="CH67" s="59"/>
      <c r="CI67" s="59"/>
      <c r="CJ67" s="59"/>
      <c r="CK67" s="59"/>
      <c r="CL67" s="59"/>
      <c r="CM67" s="59"/>
      <c r="CN67" s="59"/>
      <c r="CO67" s="59"/>
      <c r="CP67" s="59"/>
      <c r="CQ67" s="59"/>
      <c r="CR67" s="59"/>
      <c r="CS67" s="59"/>
      <c r="CT67" s="59"/>
      <c r="CU67" s="59"/>
      <c r="CV67" s="59"/>
      <c r="CW67" s="59"/>
      <c r="CX67" s="59"/>
      <c r="CY67" s="59"/>
      <c r="CZ67" s="59"/>
      <c r="DA67" s="59"/>
      <c r="DB67" s="59"/>
      <c r="DC67" s="59"/>
      <c r="DD67" s="59"/>
      <c r="DE67" s="59"/>
      <c r="DF67" s="59"/>
      <c r="DG67" s="59"/>
      <c r="DH67" s="59"/>
      <c r="DI67" s="59"/>
      <c r="DJ67" s="59"/>
      <c r="DK67" s="59"/>
      <c r="DL67" s="59"/>
      <c r="DM67" s="59"/>
      <c r="DN67" s="59"/>
      <c r="DO67" s="59"/>
      <c r="DP67" s="59"/>
      <c r="DQ67" s="59"/>
      <c r="DR67" s="59"/>
      <c r="DS67" s="59"/>
      <c r="DT67" s="59"/>
      <c r="DU67" s="59"/>
      <c r="DV67" s="59"/>
      <c r="DW67" s="59"/>
      <c r="DX67" s="59"/>
      <c r="DY67" s="59"/>
      <c r="DZ67" s="59"/>
      <c r="EA67" s="59"/>
      <c r="EB67" s="59"/>
      <c r="EC67" s="59"/>
      <c r="ED67" s="59"/>
      <c r="EE67" s="59"/>
      <c r="EF67" s="59"/>
      <c r="EG67" s="59"/>
      <c r="EH67" s="59"/>
      <c r="EI67" s="59"/>
      <c r="EJ67" s="59"/>
      <c r="EK67" s="59"/>
      <c r="EL67" s="59"/>
      <c r="EM67" s="59"/>
      <c r="EN67" s="59"/>
      <c r="EO67" s="59"/>
      <c r="EP67" s="59"/>
      <c r="EQ67" s="59"/>
      <c r="ER67" s="59"/>
      <c r="ES67" s="59"/>
      <c r="ET67" s="59"/>
      <c r="EU67" s="59"/>
      <c r="EV67" s="59"/>
      <c r="EW67" s="59"/>
      <c r="EX67" s="59"/>
      <c r="EY67" s="59"/>
      <c r="EZ67" s="59"/>
      <c r="FA67" s="59"/>
      <c r="FB67" s="59"/>
      <c r="FC67" s="59"/>
      <c r="FD67" s="59"/>
      <c r="FE67" s="59"/>
      <c r="FF67" s="59"/>
      <c r="FG67" s="59"/>
      <c r="FH67" s="59"/>
      <c r="FI67" s="59"/>
      <c r="FJ67" s="59"/>
      <c r="FK67" s="59"/>
      <c r="FL67" s="59"/>
      <c r="FM67" s="59"/>
      <c r="FN67" s="59"/>
      <c r="FO67" s="59"/>
      <c r="FP67" s="59"/>
      <c r="FQ67" s="59"/>
      <c r="FR67" s="59"/>
      <c r="FS67" s="59"/>
      <c r="FT67" s="59"/>
      <c r="FU67" s="59"/>
      <c r="FV67" s="59"/>
      <c r="FW67" s="59"/>
      <c r="FX67" s="59"/>
      <c r="FY67" s="59"/>
      <c r="FZ67" s="59"/>
      <c r="GA67" s="59"/>
      <c r="GB67" s="59"/>
      <c r="GC67" s="59"/>
      <c r="GD67" s="59"/>
      <c r="GE67" s="59"/>
      <c r="GF67" s="59"/>
      <c r="GG67" s="59"/>
      <c r="GH67" s="59"/>
      <c r="GI67" s="59"/>
      <c r="GJ67" s="59"/>
      <c r="GK67" s="59"/>
      <c r="GL67" s="59"/>
      <c r="GM67" s="59"/>
      <c r="GN67" s="59"/>
      <c r="GO67" s="59"/>
      <c r="GP67" s="59"/>
      <c r="GQ67" s="59"/>
      <c r="GR67" s="59"/>
      <c r="GS67" s="59"/>
      <c r="GT67" s="59"/>
      <c r="GU67" s="59"/>
      <c r="GV67" s="59"/>
      <c r="GW67" s="59"/>
      <c r="GX67" s="59"/>
      <c r="GY67" s="59"/>
      <c r="GZ67" s="59"/>
      <c r="HA67" s="59"/>
      <c r="HB67" s="59"/>
      <c r="HC67" s="59"/>
      <c r="HD67" s="59"/>
      <c r="HE67" s="59"/>
      <c r="HF67" s="59"/>
      <c r="HG67" s="59"/>
      <c r="HH67" s="59"/>
      <c r="HI67" s="59"/>
      <c r="HJ67" s="59"/>
      <c r="HK67" s="59"/>
      <c r="HL67" s="59"/>
      <c r="HM67" s="59"/>
      <c r="HN67" s="59"/>
      <c r="HO67" s="59"/>
      <c r="HP67" s="59"/>
      <c r="HQ67" s="59"/>
      <c r="HR67" s="59"/>
      <c r="HS67" s="59"/>
      <c r="HT67" s="59"/>
      <c r="HU67" s="59"/>
      <c r="HV67" s="59"/>
      <c r="HW67" s="59"/>
      <c r="HX67" s="59"/>
      <c r="HY67" s="59"/>
      <c r="HZ67" s="59"/>
      <c r="IA67" s="59"/>
      <c r="IB67" s="59"/>
      <c r="IC67" s="59"/>
      <c r="ID67" s="59"/>
      <c r="IE67" s="59"/>
      <c r="IF67" s="59"/>
      <c r="IG67" s="59"/>
      <c r="IH67" s="59"/>
      <c r="II67" s="59"/>
      <c r="IJ67" s="59"/>
      <c r="IK67" s="59"/>
      <c r="IL67" s="59"/>
    </row>
    <row r="68" spans="1:246" s="66" customFormat="1" ht="18.75" customHeight="1">
      <c r="A68" s="59" t="s">
        <v>23</v>
      </c>
      <c r="B68" s="85"/>
      <c r="C68" s="92"/>
      <c r="D68" s="94">
        <v>104358133</v>
      </c>
      <c r="E68" s="94"/>
      <c r="F68" s="94">
        <v>104358133</v>
      </c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59"/>
      <c r="AR68" s="59"/>
      <c r="AS68" s="59"/>
      <c r="AT68" s="59"/>
      <c r="AU68" s="59"/>
      <c r="AV68" s="59"/>
      <c r="AW68" s="59"/>
      <c r="AX68" s="59"/>
      <c r="AY68" s="59"/>
      <c r="AZ68" s="59"/>
      <c r="BA68" s="59"/>
      <c r="BB68" s="59"/>
      <c r="BC68" s="59"/>
      <c r="BD68" s="59"/>
      <c r="BE68" s="59"/>
      <c r="BF68" s="59"/>
      <c r="BG68" s="59"/>
      <c r="BH68" s="59"/>
      <c r="BI68" s="59"/>
      <c r="BJ68" s="59"/>
      <c r="BK68" s="59"/>
      <c r="BL68" s="59"/>
      <c r="BM68" s="59"/>
      <c r="BN68" s="59"/>
      <c r="BO68" s="59"/>
      <c r="BP68" s="59"/>
      <c r="BQ68" s="59"/>
      <c r="BR68" s="59"/>
      <c r="BS68" s="59"/>
      <c r="BT68" s="59"/>
      <c r="BU68" s="59"/>
      <c r="BV68" s="59"/>
      <c r="BW68" s="59"/>
      <c r="BX68" s="59"/>
      <c r="BY68" s="59"/>
      <c r="BZ68" s="59"/>
      <c r="CA68" s="59"/>
      <c r="CB68" s="59"/>
      <c r="CC68" s="59"/>
      <c r="CD68" s="59"/>
      <c r="CE68" s="59"/>
      <c r="CF68" s="59"/>
      <c r="CG68" s="59"/>
      <c r="CH68" s="59"/>
      <c r="CI68" s="59"/>
      <c r="CJ68" s="59"/>
      <c r="CK68" s="59"/>
      <c r="CL68" s="59"/>
      <c r="CM68" s="59"/>
      <c r="CN68" s="59"/>
      <c r="CO68" s="59"/>
      <c r="CP68" s="59"/>
      <c r="CQ68" s="59"/>
      <c r="CR68" s="59"/>
      <c r="CS68" s="59"/>
      <c r="CT68" s="59"/>
      <c r="CU68" s="59"/>
      <c r="CV68" s="59"/>
      <c r="CW68" s="59"/>
      <c r="CX68" s="59"/>
      <c r="CY68" s="59"/>
      <c r="CZ68" s="59"/>
      <c r="DA68" s="59"/>
      <c r="DB68" s="59"/>
      <c r="DC68" s="59"/>
      <c r="DD68" s="59"/>
      <c r="DE68" s="59"/>
      <c r="DF68" s="59"/>
      <c r="DG68" s="59"/>
      <c r="DH68" s="59"/>
      <c r="DI68" s="59"/>
      <c r="DJ68" s="59"/>
      <c r="DK68" s="59"/>
      <c r="DL68" s="59"/>
      <c r="DM68" s="59"/>
      <c r="DN68" s="59"/>
      <c r="DO68" s="59"/>
      <c r="DP68" s="59"/>
      <c r="DQ68" s="59"/>
      <c r="DR68" s="59"/>
      <c r="DS68" s="59"/>
      <c r="DT68" s="59"/>
      <c r="DU68" s="59"/>
      <c r="DV68" s="59"/>
      <c r="DW68" s="59"/>
      <c r="DX68" s="59"/>
      <c r="DY68" s="59"/>
      <c r="DZ68" s="59"/>
      <c r="EA68" s="59"/>
      <c r="EB68" s="59"/>
      <c r="EC68" s="59"/>
      <c r="ED68" s="59"/>
      <c r="EE68" s="59"/>
      <c r="EF68" s="59"/>
      <c r="EG68" s="59"/>
      <c r="EH68" s="59"/>
      <c r="EI68" s="59"/>
      <c r="EJ68" s="59"/>
      <c r="EK68" s="59"/>
      <c r="EL68" s="59"/>
      <c r="EM68" s="59"/>
      <c r="EN68" s="59"/>
      <c r="EO68" s="59"/>
      <c r="EP68" s="59"/>
      <c r="EQ68" s="59"/>
      <c r="ER68" s="59"/>
      <c r="ES68" s="59"/>
      <c r="ET68" s="59"/>
      <c r="EU68" s="59"/>
      <c r="EV68" s="59"/>
      <c r="EW68" s="59"/>
      <c r="EX68" s="59"/>
      <c r="EY68" s="59"/>
      <c r="EZ68" s="59"/>
      <c r="FA68" s="59"/>
      <c r="FB68" s="59"/>
      <c r="FC68" s="59"/>
      <c r="FD68" s="59"/>
      <c r="FE68" s="59"/>
      <c r="FF68" s="59"/>
      <c r="FG68" s="59"/>
      <c r="FH68" s="59"/>
      <c r="FI68" s="59"/>
      <c r="FJ68" s="59"/>
      <c r="FK68" s="59"/>
      <c r="FL68" s="59"/>
      <c r="FM68" s="59"/>
      <c r="FN68" s="59"/>
      <c r="FO68" s="59"/>
      <c r="FP68" s="59"/>
      <c r="FQ68" s="59"/>
      <c r="FR68" s="59"/>
      <c r="FS68" s="59"/>
      <c r="FT68" s="59"/>
      <c r="FU68" s="59"/>
      <c r="FV68" s="59"/>
      <c r="FW68" s="59"/>
      <c r="FX68" s="59"/>
      <c r="FY68" s="59"/>
      <c r="FZ68" s="59"/>
      <c r="GA68" s="59"/>
      <c r="GB68" s="59"/>
      <c r="GC68" s="59"/>
      <c r="GD68" s="59"/>
      <c r="GE68" s="59"/>
      <c r="GF68" s="59"/>
      <c r="GG68" s="59"/>
      <c r="GH68" s="59"/>
      <c r="GI68" s="59"/>
      <c r="GJ68" s="59"/>
      <c r="GK68" s="59"/>
      <c r="GL68" s="59"/>
      <c r="GM68" s="59"/>
      <c r="GN68" s="59"/>
      <c r="GO68" s="59"/>
      <c r="GP68" s="59"/>
      <c r="GQ68" s="59"/>
      <c r="GR68" s="59"/>
      <c r="GS68" s="59"/>
      <c r="GT68" s="59"/>
      <c r="GU68" s="59"/>
      <c r="GV68" s="59"/>
      <c r="GW68" s="59"/>
      <c r="GX68" s="59"/>
      <c r="GY68" s="59"/>
      <c r="GZ68" s="59"/>
      <c r="HA68" s="59"/>
      <c r="HB68" s="59"/>
      <c r="HC68" s="59"/>
      <c r="HD68" s="59"/>
      <c r="HE68" s="59"/>
      <c r="HF68" s="59"/>
      <c r="HG68" s="59"/>
      <c r="HH68" s="59"/>
      <c r="HI68" s="59"/>
      <c r="HJ68" s="59"/>
      <c r="HK68" s="59"/>
      <c r="HL68" s="59"/>
      <c r="HM68" s="59"/>
      <c r="HN68" s="59"/>
      <c r="HO68" s="59"/>
      <c r="HP68" s="59"/>
      <c r="HQ68" s="59"/>
      <c r="HR68" s="59"/>
      <c r="HS68" s="59"/>
      <c r="HT68" s="59"/>
      <c r="HU68" s="59"/>
      <c r="HV68" s="59"/>
      <c r="HW68" s="59"/>
      <c r="HX68" s="59"/>
      <c r="HY68" s="59"/>
      <c r="HZ68" s="59"/>
      <c r="IA68" s="59"/>
      <c r="IB68" s="59"/>
      <c r="IC68" s="59"/>
      <c r="ID68" s="59"/>
      <c r="IE68" s="59"/>
      <c r="IF68" s="59"/>
      <c r="IG68" s="59"/>
      <c r="IH68" s="59"/>
      <c r="II68" s="59"/>
      <c r="IJ68" s="59"/>
      <c r="IK68" s="59"/>
      <c r="IL68" s="59"/>
    </row>
    <row r="69" spans="1:246" ht="18.75" customHeight="1">
      <c r="A69" s="59" t="s">
        <v>100</v>
      </c>
      <c r="B69" s="87">
        <v>24</v>
      </c>
      <c r="C69" s="92"/>
      <c r="D69" s="94">
        <v>5569161</v>
      </c>
      <c r="E69" s="94"/>
      <c r="F69" s="94">
        <v>5569161</v>
      </c>
    </row>
    <row r="70" spans="1:246" ht="18.75" customHeight="1">
      <c r="A70" s="59" t="s">
        <v>210</v>
      </c>
      <c r="B70" s="87"/>
      <c r="C70" s="92"/>
      <c r="D70" s="94">
        <v>2431391</v>
      </c>
      <c r="E70" s="94"/>
      <c r="F70" s="94">
        <v>2431391</v>
      </c>
    </row>
    <row r="71" spans="1:246" ht="18.75" customHeight="1">
      <c r="A71" s="59" t="s">
        <v>24</v>
      </c>
      <c r="B71" s="85"/>
      <c r="C71" s="92"/>
      <c r="D71" s="96"/>
      <c r="E71" s="94"/>
      <c r="F71" s="96"/>
    </row>
    <row r="72" spans="1:246" ht="18.75" customHeight="1">
      <c r="A72" s="59" t="s">
        <v>25</v>
      </c>
      <c r="B72" s="85">
        <v>25</v>
      </c>
      <c r="C72" s="86"/>
      <c r="D72" s="94">
        <v>15750839</v>
      </c>
      <c r="E72" s="94"/>
      <c r="F72" s="94">
        <v>15750839</v>
      </c>
    </row>
    <row r="73" spans="1:246" ht="18.75" customHeight="1">
      <c r="A73" s="59" t="s">
        <v>26</v>
      </c>
      <c r="B73" s="85"/>
      <c r="C73" s="86"/>
      <c r="D73" s="96">
        <v>320240784</v>
      </c>
      <c r="E73" s="96"/>
      <c r="F73" s="96">
        <v>320240784</v>
      </c>
    </row>
    <row r="74" spans="1:246" ht="18.75" customHeight="1">
      <c r="A74" s="59" t="s">
        <v>65</v>
      </c>
      <c r="B74" s="85"/>
      <c r="C74" s="86"/>
      <c r="D74" s="100">
        <v>-55885327</v>
      </c>
      <c r="E74" s="96"/>
      <c r="F74" s="100">
        <v>-55885327</v>
      </c>
    </row>
    <row r="75" spans="1:246" ht="18.75" customHeight="1">
      <c r="A75" s="59" t="s">
        <v>118</v>
      </c>
      <c r="B75" s="85"/>
      <c r="C75" s="86"/>
      <c r="D75" s="96">
        <f>SUM(D67:D74)</f>
        <v>532824662</v>
      </c>
      <c r="E75" s="96"/>
      <c r="F75" s="96">
        <f>SUM(F67:F74)</f>
        <v>532824662</v>
      </c>
    </row>
    <row r="76" spans="1:246" ht="18.75" customHeight="1">
      <c r="A76" s="59" t="s">
        <v>211</v>
      </c>
      <c r="B76" s="85"/>
      <c r="C76" s="86"/>
      <c r="D76" s="96">
        <v>2066753</v>
      </c>
      <c r="E76" s="96"/>
      <c r="F76" s="96">
        <v>0</v>
      </c>
    </row>
    <row r="77" spans="1:246" ht="18.75" customHeight="1">
      <c r="A77" s="83" t="s">
        <v>27</v>
      </c>
      <c r="B77" s="85"/>
      <c r="C77" s="86"/>
      <c r="D77" s="98">
        <f>SUM(D75:D76)</f>
        <v>534891415</v>
      </c>
      <c r="E77" s="94"/>
      <c r="F77" s="98">
        <f>SUM(F75:F76)</f>
        <v>532824662</v>
      </c>
    </row>
    <row r="78" spans="1:246" s="68" customFormat="1" ht="18.75" customHeight="1" thickBot="1">
      <c r="A78" s="91" t="s">
        <v>28</v>
      </c>
      <c r="B78" s="85"/>
      <c r="C78" s="86"/>
      <c r="D78" s="104">
        <f>SUM(D61,D77)</f>
        <v>1806119929</v>
      </c>
      <c r="E78" s="94"/>
      <c r="F78" s="104">
        <f>SUM(F61,F77)</f>
        <v>1561550572</v>
      </c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  <c r="BI78" s="59"/>
      <c r="BJ78" s="59"/>
      <c r="BK78" s="59"/>
      <c r="BL78" s="59"/>
      <c r="BM78" s="59"/>
      <c r="BN78" s="59"/>
      <c r="BO78" s="59"/>
      <c r="BP78" s="59"/>
      <c r="BQ78" s="59"/>
      <c r="BR78" s="59"/>
      <c r="BS78" s="59"/>
      <c r="BT78" s="59"/>
      <c r="BU78" s="59"/>
      <c r="BV78" s="59"/>
      <c r="BW78" s="59"/>
      <c r="BX78" s="59"/>
      <c r="BY78" s="59"/>
      <c r="BZ78" s="59"/>
      <c r="CA78" s="59"/>
      <c r="CB78" s="59"/>
      <c r="CC78" s="59"/>
      <c r="CD78" s="59"/>
      <c r="CE78" s="59"/>
      <c r="CF78" s="59"/>
      <c r="CG78" s="59"/>
      <c r="CH78" s="59"/>
      <c r="CI78" s="59"/>
      <c r="CJ78" s="59"/>
      <c r="CK78" s="59"/>
      <c r="CL78" s="59"/>
      <c r="CM78" s="59"/>
      <c r="CN78" s="59"/>
      <c r="CO78" s="59"/>
      <c r="CP78" s="59"/>
      <c r="CQ78" s="59"/>
      <c r="CR78" s="59"/>
      <c r="CS78" s="59"/>
      <c r="CT78" s="59"/>
      <c r="CU78" s="59"/>
      <c r="CV78" s="59"/>
      <c r="CW78" s="59"/>
      <c r="CX78" s="59"/>
      <c r="CY78" s="59"/>
      <c r="CZ78" s="59"/>
      <c r="DA78" s="59"/>
      <c r="DB78" s="59"/>
      <c r="DC78" s="59"/>
      <c r="DD78" s="59"/>
      <c r="DE78" s="59"/>
      <c r="DF78" s="59"/>
      <c r="DG78" s="59"/>
      <c r="DH78" s="59"/>
      <c r="DI78" s="59"/>
      <c r="DJ78" s="59"/>
      <c r="DK78" s="59"/>
      <c r="DL78" s="59"/>
      <c r="DM78" s="59"/>
      <c r="DN78" s="59"/>
      <c r="DO78" s="59"/>
      <c r="DP78" s="59"/>
      <c r="DQ78" s="59"/>
      <c r="DR78" s="59"/>
      <c r="DS78" s="59"/>
      <c r="DT78" s="59"/>
      <c r="DU78" s="59"/>
      <c r="DV78" s="59"/>
      <c r="DW78" s="59"/>
      <c r="DX78" s="59"/>
      <c r="DY78" s="59"/>
      <c r="DZ78" s="59"/>
      <c r="EA78" s="59"/>
      <c r="EB78" s="59"/>
      <c r="EC78" s="59"/>
      <c r="ED78" s="59"/>
      <c r="EE78" s="59"/>
      <c r="EF78" s="59"/>
      <c r="EG78" s="59"/>
      <c r="EH78" s="59"/>
      <c r="EI78" s="59"/>
      <c r="EJ78" s="59"/>
      <c r="EK78" s="59"/>
      <c r="EL78" s="59"/>
      <c r="EM78" s="59"/>
      <c r="EN78" s="59"/>
      <c r="EO78" s="59"/>
      <c r="EP78" s="59"/>
      <c r="EQ78" s="59"/>
      <c r="ER78" s="59"/>
      <c r="ES78" s="59"/>
      <c r="ET78" s="59"/>
      <c r="EU78" s="59"/>
      <c r="EV78" s="59"/>
      <c r="EW78" s="59"/>
      <c r="EX78" s="59"/>
      <c r="EY78" s="59"/>
      <c r="EZ78" s="59"/>
      <c r="FA78" s="59"/>
      <c r="FB78" s="59"/>
      <c r="FC78" s="59"/>
      <c r="FD78" s="59"/>
      <c r="FE78" s="59"/>
      <c r="FF78" s="59"/>
      <c r="FG78" s="59"/>
      <c r="FH78" s="59"/>
      <c r="FI78" s="59"/>
      <c r="FJ78" s="59"/>
      <c r="FK78" s="59"/>
      <c r="FL78" s="59"/>
      <c r="FM78" s="59"/>
      <c r="FN78" s="59"/>
      <c r="FO78" s="59"/>
      <c r="FP78" s="59"/>
      <c r="FQ78" s="59"/>
      <c r="FR78" s="59"/>
      <c r="FS78" s="59"/>
      <c r="FT78" s="59"/>
      <c r="FU78" s="59"/>
      <c r="FV78" s="59"/>
      <c r="FW78" s="59"/>
      <c r="FX78" s="59"/>
      <c r="FY78" s="59"/>
      <c r="FZ78" s="59"/>
      <c r="GA78" s="59"/>
      <c r="GB78" s="59"/>
      <c r="GC78" s="59"/>
      <c r="GD78" s="59"/>
      <c r="GE78" s="59"/>
      <c r="GF78" s="59"/>
      <c r="GG78" s="59"/>
      <c r="GH78" s="59"/>
      <c r="GI78" s="59"/>
      <c r="GJ78" s="59"/>
      <c r="GK78" s="59"/>
      <c r="GL78" s="59"/>
      <c r="GM78" s="59"/>
      <c r="GN78" s="59"/>
      <c r="GO78" s="59"/>
      <c r="GP78" s="59"/>
      <c r="GQ78" s="59"/>
      <c r="GR78" s="59"/>
      <c r="GS78" s="59"/>
      <c r="GT78" s="59"/>
      <c r="GU78" s="59"/>
      <c r="GV78" s="59"/>
      <c r="GW78" s="59"/>
      <c r="GX78" s="59"/>
      <c r="GY78" s="59"/>
      <c r="GZ78" s="59"/>
      <c r="HA78" s="59"/>
      <c r="HB78" s="59"/>
      <c r="HC78" s="59"/>
      <c r="HD78" s="59"/>
      <c r="HE78" s="59"/>
      <c r="HF78" s="59"/>
      <c r="HG78" s="59"/>
      <c r="HH78" s="59"/>
      <c r="HI78" s="59"/>
      <c r="HJ78" s="59"/>
      <c r="HK78" s="59"/>
      <c r="HL78" s="59"/>
      <c r="HM78" s="59"/>
      <c r="HN78" s="59"/>
      <c r="HO78" s="59"/>
      <c r="HP78" s="59"/>
      <c r="HQ78" s="59"/>
      <c r="HR78" s="59"/>
      <c r="HS78" s="59"/>
      <c r="HT78" s="59"/>
      <c r="HU78" s="59"/>
      <c r="HV78" s="59"/>
      <c r="HW78" s="59"/>
      <c r="HX78" s="59"/>
      <c r="HY78" s="59"/>
      <c r="HZ78" s="59"/>
      <c r="IA78" s="59"/>
      <c r="IB78" s="59"/>
      <c r="IC78" s="59"/>
      <c r="ID78" s="59"/>
      <c r="IE78" s="59"/>
      <c r="IF78" s="59"/>
      <c r="IG78" s="59"/>
      <c r="IH78" s="59"/>
      <c r="II78" s="59"/>
      <c r="IJ78" s="59"/>
      <c r="IK78" s="59"/>
      <c r="IL78" s="59"/>
    </row>
    <row r="79" spans="1:246" s="68" customFormat="1" ht="15.75" customHeight="1" thickTop="1">
      <c r="A79" s="59"/>
      <c r="B79" s="85"/>
      <c r="C79" s="86"/>
      <c r="D79" s="96">
        <f>D78-D33</f>
        <v>0</v>
      </c>
      <c r="E79" s="94"/>
      <c r="F79" s="96">
        <f>F78-F33</f>
        <v>0</v>
      </c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59"/>
      <c r="BI79" s="59"/>
      <c r="BJ79" s="59"/>
      <c r="BK79" s="59"/>
      <c r="BL79" s="59"/>
      <c r="BM79" s="59"/>
      <c r="BN79" s="59"/>
      <c r="BO79" s="59"/>
      <c r="BP79" s="59"/>
      <c r="BQ79" s="59"/>
      <c r="BR79" s="59"/>
      <c r="BS79" s="59"/>
      <c r="BT79" s="59"/>
      <c r="BU79" s="59"/>
      <c r="BV79" s="59"/>
      <c r="BW79" s="59"/>
      <c r="BX79" s="59"/>
      <c r="BY79" s="59"/>
      <c r="BZ79" s="59"/>
      <c r="CA79" s="59"/>
      <c r="CB79" s="59"/>
      <c r="CC79" s="59"/>
      <c r="CD79" s="59"/>
      <c r="CE79" s="59"/>
      <c r="CF79" s="59"/>
      <c r="CG79" s="59"/>
      <c r="CH79" s="59"/>
      <c r="CI79" s="59"/>
      <c r="CJ79" s="59"/>
      <c r="CK79" s="59"/>
      <c r="CL79" s="59"/>
      <c r="CM79" s="59"/>
      <c r="CN79" s="59"/>
      <c r="CO79" s="59"/>
      <c r="CP79" s="59"/>
      <c r="CQ79" s="59"/>
      <c r="CR79" s="59"/>
      <c r="CS79" s="59"/>
      <c r="CT79" s="59"/>
      <c r="CU79" s="59"/>
      <c r="CV79" s="59"/>
      <c r="CW79" s="59"/>
      <c r="CX79" s="59"/>
      <c r="CY79" s="59"/>
      <c r="CZ79" s="59"/>
      <c r="DA79" s="59"/>
      <c r="DB79" s="59"/>
      <c r="DC79" s="59"/>
      <c r="DD79" s="59"/>
      <c r="DE79" s="59"/>
      <c r="DF79" s="59"/>
      <c r="DG79" s="59"/>
      <c r="DH79" s="59"/>
      <c r="DI79" s="59"/>
      <c r="DJ79" s="59"/>
      <c r="DK79" s="59"/>
      <c r="DL79" s="59"/>
      <c r="DM79" s="59"/>
      <c r="DN79" s="59"/>
      <c r="DO79" s="59"/>
      <c r="DP79" s="59"/>
      <c r="DQ79" s="59"/>
      <c r="DR79" s="59"/>
      <c r="DS79" s="59"/>
      <c r="DT79" s="59"/>
      <c r="DU79" s="59"/>
      <c r="DV79" s="59"/>
      <c r="DW79" s="59"/>
      <c r="DX79" s="59"/>
      <c r="DY79" s="59"/>
      <c r="DZ79" s="59"/>
      <c r="EA79" s="59"/>
      <c r="EB79" s="59"/>
      <c r="EC79" s="59"/>
      <c r="ED79" s="59"/>
      <c r="EE79" s="59"/>
      <c r="EF79" s="59"/>
      <c r="EG79" s="59"/>
      <c r="EH79" s="59"/>
      <c r="EI79" s="59"/>
      <c r="EJ79" s="59"/>
      <c r="EK79" s="59"/>
      <c r="EL79" s="59"/>
      <c r="EM79" s="59"/>
      <c r="EN79" s="59"/>
      <c r="EO79" s="59"/>
      <c r="EP79" s="59"/>
      <c r="EQ79" s="59"/>
      <c r="ER79" s="59"/>
      <c r="ES79" s="59"/>
      <c r="ET79" s="59"/>
      <c r="EU79" s="59"/>
      <c r="EV79" s="59"/>
      <c r="EW79" s="59"/>
      <c r="EX79" s="59"/>
      <c r="EY79" s="59"/>
      <c r="EZ79" s="59"/>
      <c r="FA79" s="59"/>
      <c r="FB79" s="59"/>
      <c r="FC79" s="59"/>
      <c r="FD79" s="59"/>
      <c r="FE79" s="59"/>
      <c r="FF79" s="59"/>
      <c r="FG79" s="59"/>
      <c r="FH79" s="59"/>
      <c r="FI79" s="59"/>
      <c r="FJ79" s="59"/>
      <c r="FK79" s="59"/>
      <c r="FL79" s="59"/>
      <c r="FM79" s="59"/>
      <c r="FN79" s="59"/>
      <c r="FO79" s="59"/>
      <c r="FP79" s="59"/>
      <c r="FQ79" s="59"/>
      <c r="FR79" s="59"/>
      <c r="FS79" s="59"/>
      <c r="FT79" s="59"/>
      <c r="FU79" s="59"/>
      <c r="FV79" s="59"/>
      <c r="FW79" s="59"/>
      <c r="FX79" s="59"/>
      <c r="FY79" s="59"/>
      <c r="FZ79" s="59"/>
      <c r="GA79" s="59"/>
      <c r="GB79" s="59"/>
      <c r="GC79" s="59"/>
      <c r="GD79" s="59"/>
      <c r="GE79" s="59"/>
      <c r="GF79" s="59"/>
      <c r="GG79" s="59"/>
      <c r="GH79" s="59"/>
      <c r="GI79" s="59"/>
      <c r="GJ79" s="59"/>
      <c r="GK79" s="59"/>
      <c r="GL79" s="59"/>
      <c r="GM79" s="59"/>
      <c r="GN79" s="59"/>
      <c r="GO79" s="59"/>
      <c r="GP79" s="59"/>
      <c r="GQ79" s="59"/>
      <c r="GR79" s="59"/>
      <c r="GS79" s="59"/>
      <c r="GT79" s="59"/>
      <c r="GU79" s="59"/>
      <c r="GV79" s="59"/>
      <c r="GW79" s="59"/>
      <c r="GX79" s="59"/>
      <c r="GY79" s="59"/>
      <c r="GZ79" s="59"/>
      <c r="HA79" s="59"/>
      <c r="HB79" s="59"/>
      <c r="HC79" s="59"/>
      <c r="HD79" s="59"/>
      <c r="HE79" s="59"/>
      <c r="HF79" s="59"/>
      <c r="HG79" s="59"/>
      <c r="HH79" s="59"/>
      <c r="HI79" s="59"/>
      <c r="HJ79" s="59"/>
      <c r="HK79" s="59"/>
      <c r="HL79" s="59"/>
      <c r="HM79" s="59"/>
      <c r="HN79" s="59"/>
      <c r="HO79" s="59"/>
      <c r="HP79" s="59"/>
      <c r="HQ79" s="59"/>
      <c r="HR79" s="59"/>
      <c r="HS79" s="59"/>
      <c r="HT79" s="59"/>
      <c r="HU79" s="59"/>
      <c r="HV79" s="59"/>
      <c r="HW79" s="59"/>
      <c r="HX79" s="59"/>
      <c r="HY79" s="59"/>
      <c r="HZ79" s="59"/>
      <c r="IA79" s="59"/>
      <c r="IB79" s="59"/>
      <c r="IC79" s="59"/>
      <c r="ID79" s="59"/>
      <c r="IE79" s="59"/>
      <c r="IF79" s="59"/>
      <c r="IG79" s="59"/>
      <c r="IH79" s="59"/>
      <c r="II79" s="59"/>
      <c r="IJ79" s="59"/>
      <c r="IK79" s="59"/>
      <c r="IL79" s="59"/>
    </row>
    <row r="80" spans="1:246" s="68" customFormat="1" ht="18.75" customHeight="1">
      <c r="A80" s="59" t="s">
        <v>15</v>
      </c>
      <c r="B80" s="70"/>
      <c r="C80" s="61"/>
      <c r="D80" s="61"/>
      <c r="E80" s="61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  <c r="BI80" s="59"/>
      <c r="BJ80" s="59"/>
      <c r="BK80" s="59"/>
      <c r="BL80" s="59"/>
      <c r="BM80" s="59"/>
      <c r="BN80" s="59"/>
      <c r="BO80" s="59"/>
      <c r="BP80" s="59"/>
      <c r="BQ80" s="59"/>
      <c r="BR80" s="59"/>
      <c r="BS80" s="59"/>
      <c r="BT80" s="59"/>
      <c r="BU80" s="59"/>
      <c r="BV80" s="59"/>
      <c r="BW80" s="59"/>
      <c r="BX80" s="59"/>
      <c r="BY80" s="59"/>
      <c r="BZ80" s="59"/>
      <c r="CA80" s="59"/>
      <c r="CB80" s="59"/>
      <c r="CC80" s="59"/>
      <c r="CD80" s="59"/>
      <c r="CE80" s="59"/>
      <c r="CF80" s="59"/>
      <c r="CG80" s="59"/>
      <c r="CH80" s="59"/>
      <c r="CI80" s="59"/>
      <c r="CJ80" s="59"/>
      <c r="CK80" s="59"/>
      <c r="CL80" s="59"/>
      <c r="CM80" s="59"/>
      <c r="CN80" s="59"/>
      <c r="CO80" s="59"/>
      <c r="CP80" s="59"/>
      <c r="CQ80" s="59"/>
      <c r="CR80" s="59"/>
      <c r="CS80" s="59"/>
      <c r="CT80" s="59"/>
      <c r="CU80" s="59"/>
      <c r="CV80" s="59"/>
      <c r="CW80" s="59"/>
      <c r="CX80" s="59"/>
      <c r="CY80" s="59"/>
      <c r="CZ80" s="59"/>
      <c r="DA80" s="59"/>
      <c r="DB80" s="59"/>
      <c r="DC80" s="59"/>
      <c r="DD80" s="59"/>
      <c r="DE80" s="59"/>
      <c r="DF80" s="59"/>
      <c r="DG80" s="59"/>
      <c r="DH80" s="59"/>
      <c r="DI80" s="59"/>
      <c r="DJ80" s="59"/>
      <c r="DK80" s="59"/>
      <c r="DL80" s="59"/>
      <c r="DM80" s="59"/>
      <c r="DN80" s="59"/>
      <c r="DO80" s="59"/>
      <c r="DP80" s="59"/>
      <c r="DQ80" s="59"/>
      <c r="DR80" s="59"/>
      <c r="DS80" s="59"/>
      <c r="DT80" s="59"/>
      <c r="DU80" s="59"/>
      <c r="DV80" s="59"/>
      <c r="DW80" s="59"/>
      <c r="DX80" s="59"/>
      <c r="DY80" s="59"/>
      <c r="DZ80" s="59"/>
      <c r="EA80" s="59"/>
      <c r="EB80" s="59"/>
      <c r="EC80" s="59"/>
      <c r="ED80" s="59"/>
      <c r="EE80" s="59"/>
      <c r="EF80" s="59"/>
      <c r="EG80" s="59"/>
      <c r="EH80" s="59"/>
      <c r="EI80" s="59"/>
      <c r="EJ80" s="59"/>
      <c r="EK80" s="59"/>
      <c r="EL80" s="59"/>
      <c r="EM80" s="59"/>
      <c r="EN80" s="59"/>
      <c r="EO80" s="59"/>
      <c r="EP80" s="59"/>
      <c r="EQ80" s="59"/>
      <c r="ER80" s="59"/>
      <c r="ES80" s="59"/>
      <c r="ET80" s="59"/>
      <c r="EU80" s="59"/>
      <c r="EV80" s="59"/>
      <c r="EW80" s="59"/>
      <c r="EX80" s="59"/>
      <c r="EY80" s="59"/>
      <c r="EZ80" s="59"/>
      <c r="FA80" s="59"/>
      <c r="FB80" s="59"/>
      <c r="FC80" s="59"/>
      <c r="FD80" s="59"/>
      <c r="FE80" s="59"/>
      <c r="FF80" s="59"/>
      <c r="FG80" s="59"/>
      <c r="FH80" s="59"/>
      <c r="FI80" s="59"/>
      <c r="FJ80" s="59"/>
      <c r="FK80" s="59"/>
      <c r="FL80" s="59"/>
      <c r="FM80" s="59"/>
      <c r="FN80" s="59"/>
      <c r="FO80" s="59"/>
      <c r="FP80" s="59"/>
      <c r="FQ80" s="59"/>
      <c r="FR80" s="59"/>
      <c r="FS80" s="59"/>
      <c r="FT80" s="59"/>
      <c r="FU80" s="59"/>
      <c r="FV80" s="59"/>
      <c r="FW80" s="59"/>
      <c r="FX80" s="59"/>
      <c r="FY80" s="59"/>
      <c r="FZ80" s="59"/>
      <c r="GA80" s="59"/>
      <c r="GB80" s="59"/>
      <c r="GC80" s="59"/>
      <c r="GD80" s="59"/>
      <c r="GE80" s="59"/>
      <c r="GF80" s="59"/>
      <c r="GG80" s="59"/>
      <c r="GH80" s="59"/>
      <c r="GI80" s="59"/>
      <c r="GJ80" s="59"/>
      <c r="GK80" s="59"/>
      <c r="GL80" s="59"/>
      <c r="GM80" s="59"/>
      <c r="GN80" s="59"/>
      <c r="GO80" s="59"/>
      <c r="GP80" s="59"/>
      <c r="GQ80" s="59"/>
      <c r="GR80" s="59"/>
      <c r="GS80" s="59"/>
      <c r="GT80" s="59"/>
      <c r="GU80" s="59"/>
      <c r="GV80" s="59"/>
      <c r="GW80" s="59"/>
      <c r="GX80" s="59"/>
      <c r="GY80" s="59"/>
      <c r="GZ80" s="59"/>
      <c r="HA80" s="59"/>
      <c r="HB80" s="59"/>
      <c r="HC80" s="59"/>
      <c r="HD80" s="59"/>
      <c r="HE80" s="59"/>
      <c r="HF80" s="59"/>
      <c r="HG80" s="59"/>
      <c r="HH80" s="59"/>
      <c r="HI80" s="59"/>
      <c r="HJ80" s="59"/>
      <c r="HK80" s="59"/>
      <c r="HL80" s="59"/>
      <c r="HM80" s="59"/>
      <c r="HN80" s="59"/>
      <c r="HO80" s="59"/>
      <c r="HP80" s="59"/>
      <c r="HQ80" s="59"/>
      <c r="HR80" s="59"/>
      <c r="HS80" s="59"/>
      <c r="HT80" s="59"/>
      <c r="HU80" s="59"/>
      <c r="HV80" s="59"/>
      <c r="HW80" s="59"/>
      <c r="HX80" s="59"/>
      <c r="HY80" s="59"/>
      <c r="HZ80" s="59"/>
      <c r="IA80" s="59"/>
      <c r="IB80" s="59"/>
      <c r="IC80" s="59"/>
      <c r="ID80" s="59"/>
      <c r="IE80" s="59"/>
      <c r="IF80" s="59"/>
      <c r="IG80" s="59"/>
      <c r="IH80" s="59"/>
      <c r="II80" s="59"/>
      <c r="IJ80" s="59"/>
      <c r="IK80" s="59"/>
      <c r="IL80" s="59"/>
    </row>
    <row r="81" spans="1:246" s="68" customFormat="1" ht="11.25" customHeight="1">
      <c r="A81" s="59"/>
      <c r="B81" s="70"/>
      <c r="C81" s="61"/>
      <c r="D81" s="61"/>
      <c r="E81" s="61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59"/>
      <c r="AS81" s="59"/>
      <c r="AT81" s="59"/>
      <c r="AU81" s="59"/>
      <c r="AV81" s="59"/>
      <c r="AW81" s="59"/>
      <c r="AX81" s="59"/>
      <c r="AY81" s="59"/>
      <c r="AZ81" s="59"/>
      <c r="BA81" s="59"/>
      <c r="BB81" s="59"/>
      <c r="BC81" s="59"/>
      <c r="BD81" s="59"/>
      <c r="BE81" s="59"/>
      <c r="BF81" s="59"/>
      <c r="BG81" s="59"/>
      <c r="BH81" s="59"/>
      <c r="BI81" s="59"/>
      <c r="BJ81" s="59"/>
      <c r="BK81" s="59"/>
      <c r="BL81" s="59"/>
      <c r="BM81" s="59"/>
      <c r="BN81" s="59"/>
      <c r="BO81" s="59"/>
      <c r="BP81" s="59"/>
      <c r="BQ81" s="59"/>
      <c r="BR81" s="59"/>
      <c r="BS81" s="59"/>
      <c r="BT81" s="59"/>
      <c r="BU81" s="59"/>
      <c r="BV81" s="59"/>
      <c r="BW81" s="59"/>
      <c r="BX81" s="59"/>
      <c r="BY81" s="59"/>
      <c r="BZ81" s="59"/>
      <c r="CA81" s="59"/>
      <c r="CB81" s="59"/>
      <c r="CC81" s="59"/>
      <c r="CD81" s="59"/>
      <c r="CE81" s="59"/>
      <c r="CF81" s="59"/>
      <c r="CG81" s="59"/>
      <c r="CH81" s="59"/>
      <c r="CI81" s="59"/>
      <c r="CJ81" s="59"/>
      <c r="CK81" s="59"/>
      <c r="CL81" s="59"/>
      <c r="CM81" s="59"/>
      <c r="CN81" s="59"/>
      <c r="CO81" s="59"/>
      <c r="CP81" s="59"/>
      <c r="CQ81" s="59"/>
      <c r="CR81" s="59"/>
      <c r="CS81" s="59"/>
      <c r="CT81" s="59"/>
      <c r="CU81" s="59"/>
      <c r="CV81" s="59"/>
      <c r="CW81" s="59"/>
      <c r="CX81" s="59"/>
      <c r="CY81" s="59"/>
      <c r="CZ81" s="59"/>
      <c r="DA81" s="59"/>
      <c r="DB81" s="59"/>
      <c r="DC81" s="59"/>
      <c r="DD81" s="59"/>
      <c r="DE81" s="59"/>
      <c r="DF81" s="59"/>
      <c r="DG81" s="59"/>
      <c r="DH81" s="59"/>
      <c r="DI81" s="59"/>
      <c r="DJ81" s="59"/>
      <c r="DK81" s="59"/>
      <c r="DL81" s="59"/>
      <c r="DM81" s="59"/>
      <c r="DN81" s="59"/>
      <c r="DO81" s="59"/>
      <c r="DP81" s="59"/>
      <c r="DQ81" s="59"/>
      <c r="DR81" s="59"/>
      <c r="DS81" s="59"/>
      <c r="DT81" s="59"/>
      <c r="DU81" s="59"/>
      <c r="DV81" s="59"/>
      <c r="DW81" s="59"/>
      <c r="DX81" s="59"/>
      <c r="DY81" s="59"/>
      <c r="DZ81" s="59"/>
      <c r="EA81" s="59"/>
      <c r="EB81" s="59"/>
      <c r="EC81" s="59"/>
      <c r="ED81" s="59"/>
      <c r="EE81" s="59"/>
      <c r="EF81" s="59"/>
      <c r="EG81" s="59"/>
      <c r="EH81" s="59"/>
      <c r="EI81" s="59"/>
      <c r="EJ81" s="59"/>
      <c r="EK81" s="59"/>
      <c r="EL81" s="59"/>
      <c r="EM81" s="59"/>
      <c r="EN81" s="59"/>
      <c r="EO81" s="59"/>
      <c r="EP81" s="59"/>
      <c r="EQ81" s="59"/>
      <c r="ER81" s="59"/>
      <c r="ES81" s="59"/>
      <c r="ET81" s="59"/>
      <c r="EU81" s="59"/>
      <c r="EV81" s="59"/>
      <c r="EW81" s="59"/>
      <c r="EX81" s="59"/>
      <c r="EY81" s="59"/>
      <c r="EZ81" s="59"/>
      <c r="FA81" s="59"/>
      <c r="FB81" s="59"/>
      <c r="FC81" s="59"/>
      <c r="FD81" s="59"/>
      <c r="FE81" s="59"/>
      <c r="FF81" s="59"/>
      <c r="FG81" s="59"/>
      <c r="FH81" s="59"/>
      <c r="FI81" s="59"/>
      <c r="FJ81" s="59"/>
      <c r="FK81" s="59"/>
      <c r="FL81" s="59"/>
      <c r="FM81" s="59"/>
      <c r="FN81" s="59"/>
      <c r="FO81" s="59"/>
      <c r="FP81" s="59"/>
      <c r="FQ81" s="59"/>
      <c r="FR81" s="59"/>
      <c r="FS81" s="59"/>
      <c r="FT81" s="59"/>
      <c r="FU81" s="59"/>
      <c r="FV81" s="59"/>
      <c r="FW81" s="59"/>
      <c r="FX81" s="59"/>
      <c r="FY81" s="59"/>
      <c r="FZ81" s="59"/>
      <c r="GA81" s="59"/>
      <c r="GB81" s="59"/>
      <c r="GC81" s="59"/>
      <c r="GD81" s="59"/>
      <c r="GE81" s="59"/>
      <c r="GF81" s="59"/>
      <c r="GG81" s="59"/>
      <c r="GH81" s="59"/>
      <c r="GI81" s="59"/>
      <c r="GJ81" s="59"/>
      <c r="GK81" s="59"/>
      <c r="GL81" s="59"/>
      <c r="GM81" s="59"/>
      <c r="GN81" s="59"/>
      <c r="GO81" s="59"/>
      <c r="GP81" s="59"/>
      <c r="GQ81" s="59"/>
      <c r="GR81" s="59"/>
      <c r="GS81" s="59"/>
      <c r="GT81" s="59"/>
      <c r="GU81" s="59"/>
      <c r="GV81" s="59"/>
      <c r="GW81" s="59"/>
      <c r="GX81" s="59"/>
      <c r="GY81" s="59"/>
      <c r="GZ81" s="59"/>
      <c r="HA81" s="59"/>
      <c r="HB81" s="59"/>
      <c r="HC81" s="59"/>
      <c r="HD81" s="59"/>
      <c r="HE81" s="59"/>
      <c r="HF81" s="59"/>
      <c r="HG81" s="59"/>
      <c r="HH81" s="59"/>
      <c r="HI81" s="59"/>
      <c r="HJ81" s="59"/>
      <c r="HK81" s="59"/>
      <c r="HL81" s="59"/>
      <c r="HM81" s="59"/>
      <c r="HN81" s="59"/>
      <c r="HO81" s="59"/>
      <c r="HP81" s="59"/>
      <c r="HQ81" s="59"/>
      <c r="HR81" s="59"/>
      <c r="HS81" s="59"/>
      <c r="HT81" s="59"/>
      <c r="HU81" s="59"/>
      <c r="HV81" s="59"/>
      <c r="HW81" s="59"/>
      <c r="HX81" s="59"/>
      <c r="HY81" s="59"/>
      <c r="HZ81" s="59"/>
      <c r="IA81" s="59"/>
      <c r="IB81" s="59"/>
      <c r="IC81" s="59"/>
      <c r="ID81" s="59"/>
      <c r="IE81" s="59"/>
      <c r="IF81" s="59"/>
      <c r="IG81" s="59"/>
      <c r="IH81" s="59"/>
      <c r="II81" s="59"/>
      <c r="IJ81" s="59"/>
      <c r="IK81" s="59"/>
      <c r="IL81" s="59"/>
    </row>
    <row r="82" spans="1:246" s="61" customFormat="1" ht="18.75" customHeight="1">
      <c r="A82" s="93"/>
      <c r="B82" s="67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  <c r="AT82" s="59"/>
      <c r="AU82" s="59"/>
      <c r="AV82" s="59"/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  <c r="BH82" s="59"/>
      <c r="BI82" s="59"/>
      <c r="BJ82" s="59"/>
      <c r="BK82" s="59"/>
      <c r="BL82" s="59"/>
      <c r="BM82" s="59"/>
      <c r="BN82" s="59"/>
      <c r="BO82" s="59"/>
      <c r="BP82" s="59"/>
      <c r="BQ82" s="59"/>
      <c r="BR82" s="59"/>
      <c r="BS82" s="59"/>
      <c r="BT82" s="59"/>
      <c r="BU82" s="59"/>
      <c r="BV82" s="59"/>
      <c r="BW82" s="59"/>
      <c r="BX82" s="59"/>
      <c r="BY82" s="59"/>
      <c r="BZ82" s="59"/>
      <c r="CA82" s="59"/>
      <c r="CB82" s="59"/>
      <c r="CC82" s="59"/>
      <c r="CD82" s="59"/>
      <c r="CE82" s="59"/>
      <c r="CF82" s="59"/>
      <c r="CG82" s="59"/>
      <c r="CH82" s="59"/>
      <c r="CI82" s="59"/>
      <c r="CJ82" s="59"/>
      <c r="CK82" s="59"/>
      <c r="CL82" s="59"/>
      <c r="CM82" s="59"/>
      <c r="CN82" s="59"/>
      <c r="CO82" s="59"/>
      <c r="CP82" s="59"/>
      <c r="CQ82" s="59"/>
      <c r="CR82" s="59"/>
      <c r="CS82" s="59"/>
      <c r="CT82" s="59"/>
      <c r="CU82" s="59"/>
      <c r="CV82" s="59"/>
      <c r="CW82" s="59"/>
      <c r="CX82" s="59"/>
      <c r="CY82" s="59"/>
      <c r="CZ82" s="59"/>
      <c r="DA82" s="59"/>
      <c r="DB82" s="59"/>
      <c r="DC82" s="59"/>
      <c r="DD82" s="59"/>
      <c r="DE82" s="59"/>
      <c r="DF82" s="59"/>
      <c r="DG82" s="59"/>
      <c r="DH82" s="59"/>
      <c r="DI82" s="59"/>
      <c r="DJ82" s="59"/>
      <c r="DK82" s="59"/>
      <c r="DL82" s="59"/>
      <c r="DM82" s="59"/>
      <c r="DN82" s="59"/>
      <c r="DO82" s="59"/>
      <c r="DP82" s="59"/>
      <c r="DQ82" s="59"/>
      <c r="DR82" s="59"/>
      <c r="DS82" s="59"/>
      <c r="DT82" s="59"/>
      <c r="DU82" s="59"/>
      <c r="DV82" s="59"/>
      <c r="DW82" s="59"/>
      <c r="DX82" s="59"/>
      <c r="DY82" s="59"/>
      <c r="DZ82" s="59"/>
      <c r="EA82" s="59"/>
      <c r="EB82" s="59"/>
      <c r="EC82" s="59"/>
      <c r="ED82" s="59"/>
      <c r="EE82" s="59"/>
      <c r="EF82" s="59"/>
      <c r="EG82" s="59"/>
      <c r="EH82" s="59"/>
      <c r="EI82" s="59"/>
      <c r="EJ82" s="59"/>
      <c r="EK82" s="59"/>
      <c r="EL82" s="59"/>
      <c r="EM82" s="59"/>
      <c r="EN82" s="59"/>
      <c r="EO82" s="59"/>
      <c r="EP82" s="59"/>
      <c r="EQ82" s="59"/>
      <c r="ER82" s="59"/>
      <c r="ES82" s="59"/>
      <c r="ET82" s="59"/>
      <c r="EU82" s="59"/>
      <c r="EV82" s="59"/>
      <c r="EW82" s="59"/>
      <c r="EX82" s="59"/>
      <c r="EY82" s="59"/>
      <c r="EZ82" s="59"/>
      <c r="FA82" s="59"/>
      <c r="FB82" s="59"/>
      <c r="FC82" s="59"/>
      <c r="FD82" s="59"/>
      <c r="FE82" s="59"/>
      <c r="FF82" s="59"/>
      <c r="FG82" s="59"/>
      <c r="FH82" s="59"/>
      <c r="FI82" s="59"/>
      <c r="FJ82" s="59"/>
      <c r="FK82" s="59"/>
      <c r="FL82" s="59"/>
      <c r="FM82" s="59"/>
      <c r="FN82" s="59"/>
      <c r="FO82" s="59"/>
      <c r="FP82" s="59"/>
      <c r="FQ82" s="59"/>
      <c r="FR82" s="59"/>
      <c r="FS82" s="59"/>
      <c r="FT82" s="59"/>
      <c r="FU82" s="59"/>
      <c r="FV82" s="59"/>
      <c r="FW82" s="59"/>
      <c r="FX82" s="59"/>
      <c r="FY82" s="59"/>
      <c r="FZ82" s="59"/>
      <c r="GA82" s="59"/>
      <c r="GB82" s="59"/>
      <c r="GC82" s="59"/>
      <c r="GD82" s="59"/>
      <c r="GE82" s="59"/>
      <c r="GF82" s="59"/>
      <c r="GG82" s="59"/>
      <c r="GH82" s="59"/>
      <c r="GI82" s="59"/>
      <c r="GJ82" s="59"/>
      <c r="GK82" s="59"/>
      <c r="GL82" s="59"/>
      <c r="GM82" s="59"/>
      <c r="GN82" s="59"/>
      <c r="GO82" s="59"/>
      <c r="GP82" s="59"/>
      <c r="GQ82" s="59"/>
      <c r="GR82" s="59"/>
      <c r="GS82" s="59"/>
      <c r="GT82" s="59"/>
      <c r="GU82" s="59"/>
      <c r="GV82" s="59"/>
      <c r="GW82" s="59"/>
      <c r="GX82" s="59"/>
      <c r="GY82" s="59"/>
      <c r="GZ82" s="59"/>
      <c r="HA82" s="59"/>
      <c r="HB82" s="59"/>
      <c r="HC82" s="59"/>
      <c r="HD82" s="59"/>
      <c r="HE82" s="59"/>
      <c r="HF82" s="59"/>
      <c r="HG82" s="59"/>
      <c r="HH82" s="59"/>
      <c r="HI82" s="59"/>
      <c r="HJ82" s="59"/>
      <c r="HK82" s="59"/>
      <c r="HL82" s="59"/>
      <c r="HM82" s="59"/>
      <c r="HN82" s="59"/>
      <c r="HO82" s="59"/>
      <c r="HP82" s="59"/>
      <c r="HQ82" s="59"/>
      <c r="HR82" s="59"/>
      <c r="HS82" s="59"/>
      <c r="HT82" s="59"/>
      <c r="HU82" s="59"/>
      <c r="HV82" s="59"/>
      <c r="HW82" s="59"/>
      <c r="HX82" s="59"/>
      <c r="HY82" s="59"/>
      <c r="HZ82" s="59"/>
      <c r="IA82" s="59"/>
      <c r="IB82" s="59"/>
      <c r="IC82" s="59"/>
      <c r="ID82" s="59"/>
      <c r="IE82" s="59"/>
      <c r="IF82" s="59"/>
      <c r="IG82" s="59"/>
      <c r="IH82" s="59"/>
      <c r="II82" s="59"/>
      <c r="IJ82" s="59"/>
      <c r="IK82" s="59"/>
      <c r="IL82" s="59"/>
    </row>
    <row r="83" spans="1:246" s="61" customFormat="1" ht="18.75" customHeight="1">
      <c r="A83" s="68"/>
      <c r="B83" s="67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  <c r="AN83" s="59"/>
      <c r="AO83" s="59"/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  <c r="BH83" s="59"/>
      <c r="BI83" s="59"/>
      <c r="BJ83" s="59"/>
      <c r="BK83" s="59"/>
      <c r="BL83" s="59"/>
      <c r="BM83" s="59"/>
      <c r="BN83" s="59"/>
      <c r="BO83" s="59"/>
      <c r="BP83" s="59"/>
      <c r="BQ83" s="59"/>
      <c r="BR83" s="59"/>
      <c r="BS83" s="59"/>
      <c r="BT83" s="59"/>
      <c r="BU83" s="59"/>
      <c r="BV83" s="59"/>
      <c r="BW83" s="59"/>
      <c r="BX83" s="59"/>
      <c r="BY83" s="59"/>
      <c r="BZ83" s="59"/>
      <c r="CA83" s="59"/>
      <c r="CB83" s="59"/>
      <c r="CC83" s="59"/>
      <c r="CD83" s="59"/>
      <c r="CE83" s="59"/>
      <c r="CF83" s="59"/>
      <c r="CG83" s="59"/>
      <c r="CH83" s="59"/>
      <c r="CI83" s="59"/>
      <c r="CJ83" s="59"/>
      <c r="CK83" s="59"/>
      <c r="CL83" s="59"/>
      <c r="CM83" s="59"/>
      <c r="CN83" s="59"/>
      <c r="CO83" s="59"/>
      <c r="CP83" s="59"/>
      <c r="CQ83" s="59"/>
      <c r="CR83" s="59"/>
      <c r="CS83" s="59"/>
      <c r="CT83" s="59"/>
      <c r="CU83" s="59"/>
      <c r="CV83" s="59"/>
      <c r="CW83" s="59"/>
      <c r="CX83" s="59"/>
      <c r="CY83" s="59"/>
      <c r="CZ83" s="59"/>
      <c r="DA83" s="59"/>
      <c r="DB83" s="59"/>
      <c r="DC83" s="59"/>
      <c r="DD83" s="59"/>
      <c r="DE83" s="59"/>
      <c r="DF83" s="59"/>
      <c r="DG83" s="59"/>
      <c r="DH83" s="59"/>
      <c r="DI83" s="59"/>
      <c r="DJ83" s="59"/>
      <c r="DK83" s="59"/>
      <c r="DL83" s="59"/>
      <c r="DM83" s="59"/>
      <c r="DN83" s="59"/>
      <c r="DO83" s="59"/>
      <c r="DP83" s="59"/>
      <c r="DQ83" s="59"/>
      <c r="DR83" s="59"/>
      <c r="DS83" s="59"/>
      <c r="DT83" s="59"/>
      <c r="DU83" s="59"/>
      <c r="DV83" s="59"/>
      <c r="DW83" s="59"/>
      <c r="DX83" s="59"/>
      <c r="DY83" s="59"/>
      <c r="DZ83" s="59"/>
      <c r="EA83" s="59"/>
      <c r="EB83" s="59"/>
      <c r="EC83" s="59"/>
      <c r="ED83" s="59"/>
      <c r="EE83" s="59"/>
      <c r="EF83" s="59"/>
      <c r="EG83" s="59"/>
      <c r="EH83" s="59"/>
      <c r="EI83" s="59"/>
      <c r="EJ83" s="59"/>
      <c r="EK83" s="59"/>
      <c r="EL83" s="59"/>
      <c r="EM83" s="59"/>
      <c r="EN83" s="59"/>
      <c r="EO83" s="59"/>
      <c r="EP83" s="59"/>
      <c r="EQ83" s="59"/>
      <c r="ER83" s="59"/>
      <c r="ES83" s="59"/>
      <c r="ET83" s="59"/>
      <c r="EU83" s="59"/>
      <c r="EV83" s="59"/>
      <c r="EW83" s="59"/>
      <c r="EX83" s="59"/>
      <c r="EY83" s="59"/>
      <c r="EZ83" s="59"/>
      <c r="FA83" s="59"/>
      <c r="FB83" s="59"/>
      <c r="FC83" s="59"/>
      <c r="FD83" s="59"/>
      <c r="FE83" s="59"/>
      <c r="FF83" s="59"/>
      <c r="FG83" s="59"/>
      <c r="FH83" s="59"/>
      <c r="FI83" s="59"/>
      <c r="FJ83" s="59"/>
      <c r="FK83" s="59"/>
      <c r="FL83" s="59"/>
      <c r="FM83" s="59"/>
      <c r="FN83" s="59"/>
      <c r="FO83" s="59"/>
      <c r="FP83" s="59"/>
      <c r="FQ83" s="59"/>
      <c r="FR83" s="59"/>
      <c r="FS83" s="59"/>
      <c r="FT83" s="59"/>
      <c r="FU83" s="59"/>
      <c r="FV83" s="59"/>
      <c r="FW83" s="59"/>
      <c r="FX83" s="59"/>
      <c r="FY83" s="59"/>
      <c r="FZ83" s="59"/>
      <c r="GA83" s="59"/>
      <c r="GB83" s="59"/>
      <c r="GC83" s="59"/>
      <c r="GD83" s="59"/>
      <c r="GE83" s="59"/>
      <c r="GF83" s="59"/>
      <c r="GG83" s="59"/>
      <c r="GH83" s="59"/>
      <c r="GI83" s="59"/>
      <c r="GJ83" s="59"/>
      <c r="GK83" s="59"/>
      <c r="GL83" s="59"/>
      <c r="GM83" s="59"/>
      <c r="GN83" s="59"/>
      <c r="GO83" s="59"/>
      <c r="GP83" s="59"/>
      <c r="GQ83" s="59"/>
      <c r="GR83" s="59"/>
      <c r="GS83" s="59"/>
      <c r="GT83" s="59"/>
      <c r="GU83" s="59"/>
      <c r="GV83" s="59"/>
      <c r="GW83" s="59"/>
      <c r="GX83" s="59"/>
      <c r="GY83" s="59"/>
      <c r="GZ83" s="59"/>
      <c r="HA83" s="59"/>
      <c r="HB83" s="59"/>
      <c r="HC83" s="59"/>
      <c r="HD83" s="59"/>
      <c r="HE83" s="59"/>
      <c r="HF83" s="59"/>
      <c r="HG83" s="59"/>
      <c r="HH83" s="59"/>
      <c r="HI83" s="59"/>
      <c r="HJ83" s="59"/>
      <c r="HK83" s="59"/>
      <c r="HL83" s="59"/>
      <c r="HM83" s="59"/>
      <c r="HN83" s="59"/>
      <c r="HO83" s="59"/>
      <c r="HP83" s="59"/>
      <c r="HQ83" s="59"/>
      <c r="HR83" s="59"/>
      <c r="HS83" s="59"/>
      <c r="HT83" s="59"/>
      <c r="HU83" s="59"/>
      <c r="HV83" s="59"/>
      <c r="HW83" s="59"/>
      <c r="HX83" s="59"/>
      <c r="HY83" s="59"/>
      <c r="HZ83" s="59"/>
      <c r="IA83" s="59"/>
      <c r="IB83" s="59"/>
      <c r="IC83" s="59"/>
      <c r="ID83" s="59"/>
      <c r="IE83" s="59"/>
      <c r="IF83" s="59"/>
      <c r="IG83" s="59"/>
      <c r="IH83" s="59"/>
      <c r="II83" s="59"/>
      <c r="IJ83" s="59"/>
      <c r="IK83" s="59"/>
      <c r="IL83" s="59"/>
    </row>
    <row r="84" spans="1:246" s="61" customFormat="1" ht="18.75" customHeight="1">
      <c r="A84" s="59"/>
      <c r="B84" s="67" t="s">
        <v>29</v>
      </c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59"/>
      <c r="AS84" s="59"/>
      <c r="AT84" s="59"/>
      <c r="AU84" s="59"/>
      <c r="AV84" s="59"/>
      <c r="AW84" s="59"/>
      <c r="AX84" s="59"/>
      <c r="AY84" s="59"/>
      <c r="AZ84" s="59"/>
      <c r="BA84" s="59"/>
      <c r="BB84" s="59"/>
      <c r="BC84" s="59"/>
      <c r="BD84" s="59"/>
      <c r="BE84" s="59"/>
      <c r="BF84" s="59"/>
      <c r="BG84" s="59"/>
      <c r="BH84" s="59"/>
      <c r="BI84" s="59"/>
      <c r="BJ84" s="59"/>
      <c r="BK84" s="59"/>
      <c r="BL84" s="59"/>
      <c r="BM84" s="59"/>
      <c r="BN84" s="59"/>
      <c r="BO84" s="59"/>
      <c r="BP84" s="59"/>
      <c r="BQ84" s="59"/>
      <c r="BR84" s="59"/>
      <c r="BS84" s="59"/>
      <c r="BT84" s="59"/>
      <c r="BU84" s="59"/>
      <c r="BV84" s="59"/>
      <c r="BW84" s="59"/>
      <c r="BX84" s="59"/>
      <c r="BY84" s="59"/>
      <c r="BZ84" s="59"/>
      <c r="CA84" s="59"/>
      <c r="CB84" s="59"/>
      <c r="CC84" s="59"/>
      <c r="CD84" s="59"/>
      <c r="CE84" s="59"/>
      <c r="CF84" s="59"/>
      <c r="CG84" s="59"/>
      <c r="CH84" s="59"/>
      <c r="CI84" s="59"/>
      <c r="CJ84" s="59"/>
      <c r="CK84" s="59"/>
      <c r="CL84" s="59"/>
      <c r="CM84" s="59"/>
      <c r="CN84" s="59"/>
      <c r="CO84" s="59"/>
      <c r="CP84" s="59"/>
      <c r="CQ84" s="59"/>
      <c r="CR84" s="59"/>
      <c r="CS84" s="59"/>
      <c r="CT84" s="59"/>
      <c r="CU84" s="59"/>
      <c r="CV84" s="59"/>
      <c r="CW84" s="59"/>
      <c r="CX84" s="59"/>
      <c r="CY84" s="59"/>
      <c r="CZ84" s="59"/>
      <c r="DA84" s="59"/>
      <c r="DB84" s="59"/>
      <c r="DC84" s="59"/>
      <c r="DD84" s="59"/>
      <c r="DE84" s="59"/>
      <c r="DF84" s="59"/>
      <c r="DG84" s="59"/>
      <c r="DH84" s="59"/>
      <c r="DI84" s="59"/>
      <c r="DJ84" s="59"/>
      <c r="DK84" s="59"/>
      <c r="DL84" s="59"/>
      <c r="DM84" s="59"/>
      <c r="DN84" s="59"/>
      <c r="DO84" s="59"/>
      <c r="DP84" s="59"/>
      <c r="DQ84" s="59"/>
      <c r="DR84" s="59"/>
      <c r="DS84" s="59"/>
      <c r="DT84" s="59"/>
      <c r="DU84" s="59"/>
      <c r="DV84" s="59"/>
      <c r="DW84" s="59"/>
      <c r="DX84" s="59"/>
      <c r="DY84" s="59"/>
      <c r="DZ84" s="59"/>
      <c r="EA84" s="59"/>
      <c r="EB84" s="59"/>
      <c r="EC84" s="59"/>
      <c r="ED84" s="59"/>
      <c r="EE84" s="59"/>
      <c r="EF84" s="59"/>
      <c r="EG84" s="59"/>
      <c r="EH84" s="59"/>
      <c r="EI84" s="59"/>
      <c r="EJ84" s="59"/>
      <c r="EK84" s="59"/>
      <c r="EL84" s="59"/>
      <c r="EM84" s="59"/>
      <c r="EN84" s="59"/>
      <c r="EO84" s="59"/>
      <c r="EP84" s="59"/>
      <c r="EQ84" s="59"/>
      <c r="ER84" s="59"/>
      <c r="ES84" s="59"/>
      <c r="ET84" s="59"/>
      <c r="EU84" s="59"/>
      <c r="EV84" s="59"/>
      <c r="EW84" s="59"/>
      <c r="EX84" s="59"/>
      <c r="EY84" s="59"/>
      <c r="EZ84" s="59"/>
      <c r="FA84" s="59"/>
      <c r="FB84" s="59"/>
      <c r="FC84" s="59"/>
      <c r="FD84" s="59"/>
      <c r="FE84" s="59"/>
      <c r="FF84" s="59"/>
      <c r="FG84" s="59"/>
      <c r="FH84" s="59"/>
      <c r="FI84" s="59"/>
      <c r="FJ84" s="59"/>
      <c r="FK84" s="59"/>
      <c r="FL84" s="59"/>
      <c r="FM84" s="59"/>
      <c r="FN84" s="59"/>
      <c r="FO84" s="59"/>
      <c r="FP84" s="59"/>
      <c r="FQ84" s="59"/>
      <c r="FR84" s="59"/>
      <c r="FS84" s="59"/>
      <c r="FT84" s="59"/>
      <c r="FU84" s="59"/>
      <c r="FV84" s="59"/>
      <c r="FW84" s="59"/>
      <c r="FX84" s="59"/>
      <c r="FY84" s="59"/>
      <c r="FZ84" s="59"/>
      <c r="GA84" s="59"/>
      <c r="GB84" s="59"/>
      <c r="GC84" s="59"/>
      <c r="GD84" s="59"/>
      <c r="GE84" s="59"/>
      <c r="GF84" s="59"/>
      <c r="GG84" s="59"/>
      <c r="GH84" s="59"/>
      <c r="GI84" s="59"/>
      <c r="GJ84" s="59"/>
      <c r="GK84" s="59"/>
      <c r="GL84" s="59"/>
      <c r="GM84" s="59"/>
      <c r="GN84" s="59"/>
      <c r="GO84" s="59"/>
      <c r="GP84" s="59"/>
      <c r="GQ84" s="59"/>
      <c r="GR84" s="59"/>
      <c r="GS84" s="59"/>
      <c r="GT84" s="59"/>
      <c r="GU84" s="59"/>
      <c r="GV84" s="59"/>
      <c r="GW84" s="59"/>
      <c r="GX84" s="59"/>
      <c r="GY84" s="59"/>
      <c r="GZ84" s="59"/>
      <c r="HA84" s="59"/>
      <c r="HB84" s="59"/>
      <c r="HC84" s="59"/>
      <c r="HD84" s="59"/>
      <c r="HE84" s="59"/>
      <c r="HF84" s="59"/>
      <c r="HG84" s="59"/>
      <c r="HH84" s="59"/>
      <c r="HI84" s="59"/>
      <c r="HJ84" s="59"/>
      <c r="HK84" s="59"/>
      <c r="HL84" s="59"/>
      <c r="HM84" s="59"/>
      <c r="HN84" s="59"/>
      <c r="HO84" s="59"/>
      <c r="HP84" s="59"/>
      <c r="HQ84" s="59"/>
      <c r="HR84" s="59"/>
      <c r="HS84" s="59"/>
      <c r="HT84" s="59"/>
      <c r="HU84" s="59"/>
      <c r="HV84" s="59"/>
      <c r="HW84" s="59"/>
      <c r="HX84" s="59"/>
      <c r="HY84" s="59"/>
      <c r="HZ84" s="59"/>
      <c r="IA84" s="59"/>
      <c r="IB84" s="59"/>
      <c r="IC84" s="59"/>
      <c r="ID84" s="59"/>
      <c r="IE84" s="59"/>
      <c r="IF84" s="59"/>
      <c r="IG84" s="59"/>
      <c r="IH84" s="59"/>
      <c r="II84" s="59"/>
      <c r="IJ84" s="59"/>
      <c r="IK84" s="59"/>
      <c r="IL84" s="59"/>
    </row>
    <row r="85" spans="1:246" s="61" customFormat="1" ht="18.75" customHeight="1">
      <c r="A85" s="93"/>
      <c r="B85" s="67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  <c r="AA85" s="59"/>
      <c r="AB85" s="59"/>
      <c r="AC85" s="59"/>
      <c r="AD85" s="59"/>
      <c r="AE85" s="59"/>
      <c r="AF85" s="59"/>
      <c r="AG85" s="59"/>
      <c r="AH85" s="59"/>
      <c r="AI85" s="59"/>
      <c r="AJ85" s="59"/>
      <c r="AK85" s="59"/>
      <c r="AL85" s="59"/>
      <c r="AM85" s="59"/>
      <c r="AN85" s="59"/>
      <c r="AO85" s="59"/>
      <c r="AP85" s="59"/>
      <c r="AQ85" s="59"/>
      <c r="AR85" s="59"/>
      <c r="AS85" s="59"/>
      <c r="AT85" s="59"/>
      <c r="AU85" s="59"/>
      <c r="AV85" s="59"/>
      <c r="AW85" s="59"/>
      <c r="AX85" s="59"/>
      <c r="AY85" s="59"/>
      <c r="AZ85" s="59"/>
      <c r="BA85" s="59"/>
      <c r="BB85" s="59"/>
      <c r="BC85" s="59"/>
      <c r="BD85" s="59"/>
      <c r="BE85" s="59"/>
      <c r="BF85" s="59"/>
      <c r="BG85" s="59"/>
      <c r="BH85" s="59"/>
      <c r="BI85" s="59"/>
      <c r="BJ85" s="59"/>
      <c r="BK85" s="59"/>
      <c r="BL85" s="59"/>
      <c r="BM85" s="59"/>
      <c r="BN85" s="59"/>
      <c r="BO85" s="59"/>
      <c r="BP85" s="59"/>
      <c r="BQ85" s="59"/>
      <c r="BR85" s="59"/>
      <c r="BS85" s="59"/>
      <c r="BT85" s="59"/>
      <c r="BU85" s="59"/>
      <c r="BV85" s="59"/>
      <c r="BW85" s="59"/>
      <c r="BX85" s="59"/>
      <c r="BY85" s="59"/>
      <c r="BZ85" s="59"/>
      <c r="CA85" s="59"/>
      <c r="CB85" s="59"/>
      <c r="CC85" s="59"/>
      <c r="CD85" s="59"/>
      <c r="CE85" s="59"/>
      <c r="CF85" s="59"/>
      <c r="CG85" s="59"/>
      <c r="CH85" s="59"/>
      <c r="CI85" s="59"/>
      <c r="CJ85" s="59"/>
      <c r="CK85" s="59"/>
      <c r="CL85" s="59"/>
      <c r="CM85" s="59"/>
      <c r="CN85" s="59"/>
      <c r="CO85" s="59"/>
      <c r="CP85" s="59"/>
      <c r="CQ85" s="59"/>
      <c r="CR85" s="59"/>
      <c r="CS85" s="59"/>
      <c r="CT85" s="59"/>
      <c r="CU85" s="59"/>
      <c r="CV85" s="59"/>
      <c r="CW85" s="59"/>
      <c r="CX85" s="59"/>
      <c r="CY85" s="59"/>
      <c r="CZ85" s="59"/>
      <c r="DA85" s="59"/>
      <c r="DB85" s="59"/>
      <c r="DC85" s="59"/>
      <c r="DD85" s="59"/>
      <c r="DE85" s="59"/>
      <c r="DF85" s="59"/>
      <c r="DG85" s="59"/>
      <c r="DH85" s="59"/>
      <c r="DI85" s="59"/>
      <c r="DJ85" s="59"/>
      <c r="DK85" s="59"/>
      <c r="DL85" s="59"/>
      <c r="DM85" s="59"/>
      <c r="DN85" s="59"/>
      <c r="DO85" s="59"/>
      <c r="DP85" s="59"/>
      <c r="DQ85" s="59"/>
      <c r="DR85" s="59"/>
      <c r="DS85" s="59"/>
      <c r="DT85" s="59"/>
      <c r="DU85" s="59"/>
      <c r="DV85" s="59"/>
      <c r="DW85" s="59"/>
      <c r="DX85" s="59"/>
      <c r="DY85" s="59"/>
      <c r="DZ85" s="59"/>
      <c r="EA85" s="59"/>
      <c r="EB85" s="59"/>
      <c r="EC85" s="59"/>
      <c r="ED85" s="59"/>
      <c r="EE85" s="59"/>
      <c r="EF85" s="59"/>
      <c r="EG85" s="59"/>
      <c r="EH85" s="59"/>
      <c r="EI85" s="59"/>
      <c r="EJ85" s="59"/>
      <c r="EK85" s="59"/>
      <c r="EL85" s="59"/>
      <c r="EM85" s="59"/>
      <c r="EN85" s="59"/>
      <c r="EO85" s="59"/>
      <c r="EP85" s="59"/>
      <c r="EQ85" s="59"/>
      <c r="ER85" s="59"/>
      <c r="ES85" s="59"/>
      <c r="ET85" s="59"/>
      <c r="EU85" s="59"/>
      <c r="EV85" s="59"/>
      <c r="EW85" s="59"/>
      <c r="EX85" s="59"/>
      <c r="EY85" s="59"/>
      <c r="EZ85" s="59"/>
      <c r="FA85" s="59"/>
      <c r="FB85" s="59"/>
      <c r="FC85" s="59"/>
      <c r="FD85" s="59"/>
      <c r="FE85" s="59"/>
      <c r="FF85" s="59"/>
      <c r="FG85" s="59"/>
      <c r="FH85" s="59"/>
      <c r="FI85" s="59"/>
      <c r="FJ85" s="59"/>
      <c r="FK85" s="59"/>
      <c r="FL85" s="59"/>
      <c r="FM85" s="59"/>
      <c r="FN85" s="59"/>
      <c r="FO85" s="59"/>
      <c r="FP85" s="59"/>
      <c r="FQ85" s="59"/>
      <c r="FR85" s="59"/>
      <c r="FS85" s="59"/>
      <c r="FT85" s="59"/>
      <c r="FU85" s="59"/>
      <c r="FV85" s="59"/>
      <c r="FW85" s="59"/>
      <c r="FX85" s="59"/>
      <c r="FY85" s="59"/>
      <c r="FZ85" s="59"/>
      <c r="GA85" s="59"/>
      <c r="GB85" s="59"/>
      <c r="GC85" s="59"/>
      <c r="GD85" s="59"/>
      <c r="GE85" s="59"/>
      <c r="GF85" s="59"/>
      <c r="GG85" s="59"/>
      <c r="GH85" s="59"/>
      <c r="GI85" s="59"/>
      <c r="GJ85" s="59"/>
      <c r="GK85" s="59"/>
      <c r="GL85" s="59"/>
      <c r="GM85" s="59"/>
      <c r="GN85" s="59"/>
      <c r="GO85" s="59"/>
      <c r="GP85" s="59"/>
      <c r="GQ85" s="59"/>
      <c r="GR85" s="59"/>
      <c r="GS85" s="59"/>
      <c r="GT85" s="59"/>
      <c r="GU85" s="59"/>
      <c r="GV85" s="59"/>
      <c r="GW85" s="59"/>
      <c r="GX85" s="59"/>
      <c r="GY85" s="59"/>
      <c r="GZ85" s="59"/>
      <c r="HA85" s="59"/>
      <c r="HB85" s="59"/>
      <c r="HC85" s="59"/>
      <c r="HD85" s="59"/>
      <c r="HE85" s="59"/>
      <c r="HF85" s="59"/>
      <c r="HG85" s="59"/>
      <c r="HH85" s="59"/>
      <c r="HI85" s="59"/>
      <c r="HJ85" s="59"/>
      <c r="HK85" s="59"/>
      <c r="HL85" s="59"/>
      <c r="HM85" s="59"/>
      <c r="HN85" s="59"/>
      <c r="HO85" s="59"/>
      <c r="HP85" s="59"/>
      <c r="HQ85" s="59"/>
      <c r="HR85" s="59"/>
      <c r="HS85" s="59"/>
      <c r="HT85" s="59"/>
      <c r="HU85" s="59"/>
      <c r="HV85" s="59"/>
      <c r="HW85" s="59"/>
      <c r="HX85" s="59"/>
      <c r="HY85" s="59"/>
      <c r="HZ85" s="59"/>
      <c r="IA85" s="59"/>
      <c r="IB85" s="59"/>
      <c r="IC85" s="59"/>
      <c r="ID85" s="59"/>
      <c r="IE85" s="59"/>
      <c r="IF85" s="59"/>
      <c r="IG85" s="59"/>
      <c r="IH85" s="59"/>
      <c r="II85" s="59"/>
      <c r="IJ85" s="59"/>
      <c r="IK85" s="59"/>
      <c r="IL85" s="59"/>
    </row>
    <row r="97" spans="1:246" s="61" customFormat="1" ht="18.75" customHeight="1">
      <c r="A97" s="59"/>
      <c r="B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59"/>
      <c r="AC97" s="59"/>
      <c r="AD97" s="59"/>
      <c r="AE97" s="59"/>
      <c r="AF97" s="59"/>
      <c r="AG97" s="59"/>
      <c r="AH97" s="59"/>
      <c r="AI97" s="59"/>
      <c r="AJ97" s="59"/>
      <c r="AK97" s="59"/>
      <c r="AL97" s="59"/>
      <c r="AM97" s="59"/>
      <c r="AN97" s="59"/>
      <c r="AO97" s="59"/>
      <c r="AP97" s="59"/>
      <c r="AQ97" s="59"/>
      <c r="AR97" s="59"/>
      <c r="AS97" s="59"/>
      <c r="AT97" s="59"/>
      <c r="AU97" s="59"/>
      <c r="AV97" s="59"/>
      <c r="AW97" s="59"/>
      <c r="AX97" s="59"/>
      <c r="AY97" s="59"/>
      <c r="AZ97" s="59"/>
      <c r="BA97" s="59"/>
      <c r="BB97" s="59"/>
      <c r="BC97" s="59"/>
      <c r="BD97" s="59"/>
      <c r="BE97" s="59"/>
      <c r="BF97" s="59"/>
      <c r="BG97" s="59"/>
      <c r="BH97" s="59"/>
      <c r="BI97" s="59"/>
      <c r="BJ97" s="59"/>
      <c r="BK97" s="59"/>
      <c r="BL97" s="59"/>
      <c r="BM97" s="59"/>
      <c r="BN97" s="59"/>
      <c r="BO97" s="59"/>
      <c r="BP97" s="59"/>
      <c r="BQ97" s="59"/>
      <c r="BR97" s="59"/>
      <c r="BS97" s="59"/>
      <c r="BT97" s="59"/>
      <c r="BU97" s="59"/>
      <c r="BV97" s="59"/>
      <c r="BW97" s="59"/>
      <c r="BX97" s="59"/>
      <c r="BY97" s="59"/>
      <c r="BZ97" s="59"/>
      <c r="CA97" s="59"/>
      <c r="CB97" s="59"/>
      <c r="CC97" s="59"/>
      <c r="CD97" s="59"/>
      <c r="CE97" s="59"/>
      <c r="CF97" s="59"/>
      <c r="CG97" s="59"/>
      <c r="CH97" s="59"/>
      <c r="CI97" s="59"/>
      <c r="CJ97" s="59"/>
      <c r="CK97" s="59"/>
      <c r="CL97" s="59"/>
      <c r="CM97" s="59"/>
      <c r="CN97" s="59"/>
      <c r="CO97" s="59"/>
      <c r="CP97" s="59"/>
      <c r="CQ97" s="59"/>
      <c r="CR97" s="59"/>
      <c r="CS97" s="59"/>
      <c r="CT97" s="59"/>
      <c r="CU97" s="59"/>
      <c r="CV97" s="59"/>
      <c r="CW97" s="59"/>
      <c r="CX97" s="59"/>
      <c r="CY97" s="59"/>
      <c r="CZ97" s="59"/>
      <c r="DA97" s="59"/>
      <c r="DB97" s="59"/>
      <c r="DC97" s="59"/>
      <c r="DD97" s="59"/>
      <c r="DE97" s="59"/>
      <c r="DF97" s="59"/>
      <c r="DG97" s="59"/>
      <c r="DH97" s="59"/>
      <c r="DI97" s="59"/>
      <c r="DJ97" s="59"/>
      <c r="DK97" s="59"/>
      <c r="DL97" s="59"/>
      <c r="DM97" s="59"/>
      <c r="DN97" s="59"/>
      <c r="DO97" s="59"/>
      <c r="DP97" s="59"/>
      <c r="DQ97" s="59"/>
      <c r="DR97" s="59"/>
      <c r="DS97" s="59"/>
      <c r="DT97" s="59"/>
      <c r="DU97" s="59"/>
      <c r="DV97" s="59"/>
      <c r="DW97" s="59"/>
      <c r="DX97" s="59"/>
      <c r="DY97" s="59"/>
      <c r="DZ97" s="59"/>
      <c r="EA97" s="59"/>
      <c r="EB97" s="59"/>
      <c r="EC97" s="59"/>
      <c r="ED97" s="59"/>
      <c r="EE97" s="59"/>
      <c r="EF97" s="59"/>
      <c r="EG97" s="59"/>
      <c r="EH97" s="59"/>
      <c r="EI97" s="59"/>
      <c r="EJ97" s="59"/>
      <c r="EK97" s="59"/>
      <c r="EL97" s="59"/>
      <c r="EM97" s="59"/>
      <c r="EN97" s="59"/>
      <c r="EO97" s="59"/>
      <c r="EP97" s="59"/>
      <c r="EQ97" s="59"/>
      <c r="ER97" s="59"/>
      <c r="ES97" s="59"/>
      <c r="ET97" s="59"/>
      <c r="EU97" s="59"/>
      <c r="EV97" s="59"/>
      <c r="EW97" s="59"/>
      <c r="EX97" s="59"/>
      <c r="EY97" s="59"/>
      <c r="EZ97" s="59"/>
      <c r="FA97" s="59"/>
      <c r="FB97" s="59"/>
      <c r="FC97" s="59"/>
      <c r="FD97" s="59"/>
      <c r="FE97" s="59"/>
      <c r="FF97" s="59"/>
      <c r="FG97" s="59"/>
      <c r="FH97" s="59"/>
      <c r="FI97" s="59"/>
      <c r="FJ97" s="59"/>
      <c r="FK97" s="59"/>
      <c r="FL97" s="59"/>
      <c r="FM97" s="59"/>
      <c r="FN97" s="59"/>
      <c r="FO97" s="59"/>
      <c r="FP97" s="59"/>
      <c r="FQ97" s="59"/>
      <c r="FR97" s="59"/>
      <c r="FS97" s="59"/>
      <c r="FT97" s="59"/>
      <c r="FU97" s="59"/>
      <c r="FV97" s="59"/>
      <c r="FW97" s="59"/>
      <c r="FX97" s="59"/>
      <c r="FY97" s="59"/>
      <c r="FZ97" s="59"/>
      <c r="GA97" s="59"/>
      <c r="GB97" s="59"/>
      <c r="GC97" s="59"/>
      <c r="GD97" s="59"/>
      <c r="GE97" s="59"/>
      <c r="GF97" s="59"/>
      <c r="GG97" s="59"/>
      <c r="GH97" s="59"/>
      <c r="GI97" s="59"/>
      <c r="GJ97" s="59"/>
      <c r="GK97" s="59"/>
      <c r="GL97" s="59"/>
      <c r="GM97" s="59"/>
      <c r="GN97" s="59"/>
      <c r="GO97" s="59"/>
      <c r="GP97" s="59"/>
      <c r="GQ97" s="59"/>
      <c r="GR97" s="59"/>
      <c r="GS97" s="59"/>
      <c r="GT97" s="59"/>
      <c r="GU97" s="59"/>
      <c r="GV97" s="59"/>
      <c r="GW97" s="59"/>
      <c r="GX97" s="59"/>
      <c r="GY97" s="59"/>
      <c r="GZ97" s="59"/>
      <c r="HA97" s="59"/>
      <c r="HB97" s="59"/>
      <c r="HC97" s="59"/>
      <c r="HD97" s="59"/>
      <c r="HE97" s="59"/>
      <c r="HF97" s="59"/>
      <c r="HG97" s="59"/>
      <c r="HH97" s="59"/>
      <c r="HI97" s="59"/>
      <c r="HJ97" s="59"/>
      <c r="HK97" s="59"/>
      <c r="HL97" s="59"/>
      <c r="HM97" s="59"/>
      <c r="HN97" s="59"/>
      <c r="HO97" s="59"/>
      <c r="HP97" s="59"/>
      <c r="HQ97" s="59"/>
      <c r="HR97" s="59"/>
      <c r="HS97" s="59"/>
      <c r="HT97" s="59"/>
      <c r="HU97" s="59"/>
      <c r="HV97" s="59"/>
      <c r="HW97" s="59"/>
      <c r="HX97" s="59"/>
      <c r="HY97" s="59"/>
      <c r="HZ97" s="59"/>
      <c r="IA97" s="59"/>
      <c r="IB97" s="59"/>
      <c r="IC97" s="59"/>
      <c r="ID97" s="59"/>
      <c r="IE97" s="59"/>
      <c r="IF97" s="59"/>
      <c r="IG97" s="59"/>
      <c r="IH97" s="59"/>
      <c r="II97" s="59"/>
      <c r="IJ97" s="59"/>
      <c r="IK97" s="59"/>
      <c r="IL97" s="59"/>
    </row>
  </sheetData>
  <printOptions gridLinesSet="0"/>
  <pageMargins left="0.78740157480314965" right="0.19685039370078741" top="0.55118110236220474" bottom="0.39370078740157483" header="0.19685039370078741" footer="0.19685039370078741"/>
  <pageSetup paperSize="9" scale="83" firstPageNumber="10" fitToWidth="0" fitToHeight="2" orientation="portrait" useFirstPageNumber="1" r:id="rId1"/>
  <headerFooter>
    <oddFooter>&amp;R&amp;P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4"/>
  <sheetViews>
    <sheetView showGridLines="0" view="pageBreakPreview" zoomScale="91" zoomScaleNormal="110" zoomScaleSheetLayoutView="91" workbookViewId="0">
      <selection activeCell="F12" sqref="F12"/>
    </sheetView>
  </sheetViews>
  <sheetFormatPr defaultColWidth="10.7109375" defaultRowHeight="21.75" customHeight="1"/>
  <cols>
    <col min="1" max="1" width="45.42578125" style="4" customWidth="1"/>
    <col min="2" max="2" width="7.5703125" style="4" customWidth="1"/>
    <col min="3" max="3" width="2.7109375" style="6" customWidth="1"/>
    <col min="4" max="4" width="14.5703125" style="6" customWidth="1"/>
    <col min="5" max="5" width="1.7109375" style="6" customWidth="1"/>
    <col min="6" max="6" width="15" style="6" customWidth="1"/>
    <col min="7" max="7" width="1.7109375" style="6" customWidth="1"/>
    <col min="8" max="8" width="14.140625" style="6" customWidth="1"/>
    <col min="9" max="9" width="1.7109375" style="6" customWidth="1"/>
    <col min="10" max="10" width="13.85546875" style="6" customWidth="1"/>
    <col min="11" max="11" width="1" style="4" customWidth="1"/>
    <col min="12" max="16384" width="10.7109375" style="4"/>
  </cols>
  <sheetData>
    <row r="1" spans="1:10" ht="21.75" customHeight="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</row>
    <row r="2" spans="1:10" ht="21.75" customHeight="1">
      <c r="A2" s="30" t="s">
        <v>82</v>
      </c>
      <c r="B2" s="2"/>
      <c r="C2" s="3"/>
      <c r="D2" s="3"/>
      <c r="E2" s="3"/>
      <c r="F2" s="3"/>
      <c r="G2" s="3"/>
      <c r="H2" s="3"/>
      <c r="I2" s="3"/>
      <c r="J2" s="3"/>
    </row>
    <row r="3" spans="1:10" ht="21.75" customHeight="1">
      <c r="A3" s="30" t="s">
        <v>230</v>
      </c>
      <c r="B3" s="2"/>
      <c r="C3" s="3"/>
      <c r="D3" s="3"/>
      <c r="E3" s="3"/>
      <c r="F3" s="3"/>
      <c r="G3" s="3"/>
      <c r="H3" s="3"/>
      <c r="I3" s="3"/>
      <c r="J3" s="3"/>
    </row>
    <row r="4" spans="1:10" ht="21.75" customHeight="1">
      <c r="A4" s="2"/>
      <c r="B4" s="2"/>
      <c r="C4" s="3"/>
      <c r="D4" s="3"/>
      <c r="E4" s="3"/>
      <c r="F4" s="3"/>
      <c r="G4" s="3"/>
      <c r="H4" s="3"/>
      <c r="I4" s="3"/>
      <c r="J4" s="56" t="s">
        <v>1</v>
      </c>
    </row>
    <row r="5" spans="1:10" s="13" customFormat="1" ht="21.75" customHeight="1">
      <c r="A5" s="7"/>
      <c r="B5" s="8"/>
      <c r="C5" s="9"/>
      <c r="D5" s="10"/>
      <c r="E5" s="10" t="s">
        <v>2</v>
      </c>
      <c r="F5" s="10"/>
      <c r="G5" s="9"/>
      <c r="H5" s="11"/>
      <c r="I5" s="10" t="s">
        <v>3</v>
      </c>
      <c r="J5" s="12"/>
    </row>
    <row r="6" spans="1:10" s="17" customFormat="1" ht="21.75" customHeight="1">
      <c r="A6" s="5"/>
      <c r="B6" s="162" t="s">
        <v>4</v>
      </c>
      <c r="C6" s="6"/>
      <c r="D6" s="163">
        <v>2019</v>
      </c>
      <c r="E6" s="15"/>
      <c r="F6" s="163">
        <v>2018</v>
      </c>
      <c r="G6" s="6"/>
      <c r="H6" s="163">
        <v>2019</v>
      </c>
      <c r="I6" s="16"/>
      <c r="J6" s="163">
        <v>2018</v>
      </c>
    </row>
    <row r="7" spans="1:10" ht="21.75" customHeight="1">
      <c r="A7" s="7" t="s">
        <v>30</v>
      </c>
      <c r="B7" s="6"/>
    </row>
    <row r="8" spans="1:10" ht="21.75" customHeight="1">
      <c r="A8" s="4" t="s">
        <v>31</v>
      </c>
      <c r="B8" s="34">
        <v>9</v>
      </c>
      <c r="D8" s="18">
        <v>102493848246</v>
      </c>
      <c r="E8" s="18"/>
      <c r="F8" s="18">
        <v>112966791752</v>
      </c>
      <c r="G8" s="18"/>
      <c r="H8" s="18">
        <v>77557740768</v>
      </c>
      <c r="I8" s="18"/>
      <c r="J8" s="18">
        <v>80989824553</v>
      </c>
    </row>
    <row r="9" spans="1:10" ht="21.75" customHeight="1">
      <c r="A9" s="4" t="s">
        <v>254</v>
      </c>
      <c r="B9" s="34"/>
      <c r="D9" s="18">
        <v>124981759</v>
      </c>
      <c r="E9" s="18"/>
      <c r="F9" s="18">
        <v>74978246</v>
      </c>
      <c r="G9" s="18"/>
      <c r="H9" s="18">
        <v>0</v>
      </c>
      <c r="I9" s="18"/>
      <c r="J9" s="18">
        <v>0</v>
      </c>
    </row>
    <row r="10" spans="1:10" ht="21.75" customHeight="1">
      <c r="A10" s="4" t="s">
        <v>119</v>
      </c>
      <c r="B10" s="34"/>
      <c r="D10" s="18">
        <v>0</v>
      </c>
      <c r="E10" s="18"/>
      <c r="F10" s="18">
        <v>191080175</v>
      </c>
      <c r="G10" s="18"/>
      <c r="H10" s="18">
        <v>0</v>
      </c>
      <c r="I10" s="18"/>
      <c r="J10" s="18">
        <v>280430725</v>
      </c>
    </row>
    <row r="11" spans="1:10" ht="21.75" customHeight="1">
      <c r="A11" s="4" t="s">
        <v>143</v>
      </c>
      <c r="B11" s="34"/>
      <c r="D11" s="18">
        <v>250882762</v>
      </c>
      <c r="E11" s="18"/>
      <c r="F11" s="18">
        <v>114088987</v>
      </c>
      <c r="G11" s="18"/>
      <c r="H11" s="18">
        <v>54474232</v>
      </c>
      <c r="I11" s="18"/>
      <c r="J11" s="18">
        <v>0</v>
      </c>
    </row>
    <row r="12" spans="1:10" ht="21.75" customHeight="1">
      <c r="A12" s="26" t="s">
        <v>122</v>
      </c>
      <c r="B12" s="34">
        <v>9</v>
      </c>
      <c r="D12" s="27">
        <v>265080891</v>
      </c>
      <c r="E12" s="18"/>
      <c r="F12" s="27">
        <v>152392453</v>
      </c>
      <c r="G12" s="18"/>
      <c r="H12" s="27">
        <v>195206828</v>
      </c>
      <c r="I12" s="18"/>
      <c r="J12" s="27">
        <v>180067983</v>
      </c>
    </row>
    <row r="13" spans="1:10" s="26" customFormat="1" ht="21.75" customHeight="1">
      <c r="A13" s="7" t="s">
        <v>32</v>
      </c>
      <c r="B13" s="19"/>
      <c r="C13" s="6"/>
      <c r="D13" s="27">
        <f>SUM(D8:D12)</f>
        <v>103134793658</v>
      </c>
      <c r="E13" s="18"/>
      <c r="F13" s="27">
        <f>SUM(F8:F12)</f>
        <v>113499331613</v>
      </c>
      <c r="G13" s="18"/>
      <c r="H13" s="27">
        <f>SUM(H8:H12)</f>
        <v>77807421828</v>
      </c>
      <c r="I13" s="18"/>
      <c r="J13" s="27">
        <f>SUM(J8:J12)</f>
        <v>81450323261</v>
      </c>
    </row>
    <row r="14" spans="1:10" ht="21.75" customHeight="1">
      <c r="A14" s="7" t="s">
        <v>33</v>
      </c>
      <c r="B14" s="19"/>
      <c r="D14" s="18"/>
      <c r="E14" s="18"/>
      <c r="F14" s="18"/>
      <c r="G14" s="18"/>
      <c r="H14" s="18"/>
      <c r="I14" s="18"/>
      <c r="J14" s="18"/>
    </row>
    <row r="15" spans="1:10" ht="21.75" customHeight="1">
      <c r="A15" s="4" t="s">
        <v>34</v>
      </c>
      <c r="B15" s="34">
        <v>9</v>
      </c>
      <c r="D15" s="21">
        <v>97040462896</v>
      </c>
      <c r="E15" s="18"/>
      <c r="F15" s="21">
        <v>107430401934</v>
      </c>
      <c r="G15" s="18"/>
      <c r="H15" s="21">
        <v>75580442543</v>
      </c>
      <c r="I15" s="18"/>
      <c r="J15" s="21">
        <v>78597217175</v>
      </c>
    </row>
    <row r="16" spans="1:10" ht="21.75" customHeight="1">
      <c r="A16" s="4" t="s">
        <v>278</v>
      </c>
      <c r="B16" s="34"/>
      <c r="D16" s="21">
        <v>40530999</v>
      </c>
      <c r="E16" s="18"/>
      <c r="F16" s="21">
        <v>26813022</v>
      </c>
      <c r="G16" s="18"/>
      <c r="H16" s="21">
        <v>0</v>
      </c>
      <c r="I16" s="18"/>
      <c r="J16" s="21">
        <v>0</v>
      </c>
    </row>
    <row r="17" spans="1:10" ht="21.75" customHeight="1">
      <c r="A17" s="4" t="s">
        <v>199</v>
      </c>
      <c r="B17" s="19"/>
      <c r="D17" s="21">
        <v>422875633</v>
      </c>
      <c r="E17" s="18"/>
      <c r="F17" s="21">
        <v>414656498</v>
      </c>
      <c r="G17" s="18"/>
      <c r="H17" s="21">
        <v>69025829</v>
      </c>
      <c r="I17" s="18"/>
      <c r="J17" s="21">
        <v>69724666</v>
      </c>
    </row>
    <row r="18" spans="1:10" ht="21.75" customHeight="1">
      <c r="A18" s="4" t="s">
        <v>35</v>
      </c>
      <c r="B18" s="19">
        <v>9</v>
      </c>
      <c r="D18" s="21">
        <v>4018207334</v>
      </c>
      <c r="E18" s="18"/>
      <c r="F18" s="21">
        <v>3987825244</v>
      </c>
      <c r="G18" s="18"/>
      <c r="H18" s="21">
        <v>422306923</v>
      </c>
      <c r="I18" s="18"/>
      <c r="J18" s="21">
        <v>353745019</v>
      </c>
    </row>
    <row r="19" spans="1:10" ht="21.75" customHeight="1">
      <c r="A19" s="4" t="s">
        <v>212</v>
      </c>
      <c r="B19" s="19"/>
      <c r="D19" s="21">
        <v>0</v>
      </c>
      <c r="E19" s="18"/>
      <c r="F19" s="21">
        <v>284105922</v>
      </c>
      <c r="G19" s="18"/>
      <c r="H19" s="21">
        <v>0</v>
      </c>
      <c r="I19" s="18"/>
      <c r="J19" s="21">
        <v>284105922</v>
      </c>
    </row>
    <row r="20" spans="1:10" ht="21.75" customHeight="1">
      <c r="A20" s="4" t="s">
        <v>112</v>
      </c>
      <c r="B20" s="19"/>
      <c r="D20" s="21">
        <v>216252804</v>
      </c>
      <c r="E20" s="18"/>
      <c r="F20" s="21">
        <v>0</v>
      </c>
      <c r="G20" s="18"/>
      <c r="H20" s="21">
        <v>213409943</v>
      </c>
      <c r="I20" s="18"/>
      <c r="J20" s="21">
        <v>0</v>
      </c>
    </row>
    <row r="21" spans="1:10" ht="21.75" customHeight="1">
      <c r="A21" s="7" t="s">
        <v>36</v>
      </c>
      <c r="B21" s="19"/>
      <c r="D21" s="25">
        <f>SUM(D15:D20)</f>
        <v>101738329666</v>
      </c>
      <c r="E21" s="18"/>
      <c r="F21" s="25">
        <f>SUM(F15:F20)</f>
        <v>112143802620</v>
      </c>
      <c r="G21" s="18"/>
      <c r="H21" s="25">
        <f>SUM(H15:H20)</f>
        <v>76285185238</v>
      </c>
      <c r="I21" s="18"/>
      <c r="J21" s="25">
        <f>SUM(J15:J20)</f>
        <v>79304792782</v>
      </c>
    </row>
    <row r="22" spans="1:10" ht="21.75" customHeight="1">
      <c r="A22" s="7" t="s">
        <v>135</v>
      </c>
      <c r="C22" s="4"/>
      <c r="D22" s="35"/>
      <c r="E22" s="22"/>
      <c r="F22" s="35"/>
      <c r="G22" s="22"/>
      <c r="H22" s="35"/>
      <c r="I22" s="18"/>
      <c r="J22" s="35"/>
    </row>
    <row r="23" spans="1:10" ht="21.75" customHeight="1">
      <c r="A23" s="7" t="s">
        <v>134</v>
      </c>
      <c r="B23" s="19"/>
      <c r="D23" s="22">
        <f>SUM(D13-D21)</f>
        <v>1396463992</v>
      </c>
      <c r="E23" s="18"/>
      <c r="F23" s="22">
        <f>SUM(F13-F21)</f>
        <v>1355528993</v>
      </c>
      <c r="G23" s="18"/>
      <c r="H23" s="22">
        <f>SUM(H13-H21)</f>
        <v>1522236590</v>
      </c>
      <c r="I23" s="18"/>
      <c r="J23" s="22">
        <f>SUM(J13-J21)</f>
        <v>2145530479</v>
      </c>
    </row>
    <row r="24" spans="1:10" ht="21.75" customHeight="1">
      <c r="A24" s="4" t="s">
        <v>92</v>
      </c>
      <c r="B24" s="19">
        <v>13</v>
      </c>
      <c r="D24" s="21">
        <v>-17872185</v>
      </c>
      <c r="E24" s="18"/>
      <c r="F24" s="21">
        <v>-131994104</v>
      </c>
      <c r="G24" s="18"/>
      <c r="H24" s="21">
        <v>-21792243</v>
      </c>
      <c r="I24" s="18"/>
      <c r="J24" s="21">
        <v>-130363961</v>
      </c>
    </row>
    <row r="25" spans="1:10" ht="21.75" customHeight="1">
      <c r="A25" s="4" t="s">
        <v>125</v>
      </c>
      <c r="B25" s="19">
        <v>14</v>
      </c>
      <c r="D25" s="24">
        <v>0</v>
      </c>
      <c r="E25" s="18"/>
      <c r="F25" s="24">
        <v>0</v>
      </c>
      <c r="G25" s="18"/>
      <c r="H25" s="24">
        <v>-703522482</v>
      </c>
      <c r="I25" s="18"/>
      <c r="J25" s="24">
        <v>-1314909765</v>
      </c>
    </row>
    <row r="26" spans="1:10" ht="21.75" customHeight="1">
      <c r="A26" s="7" t="s">
        <v>126</v>
      </c>
      <c r="B26" s="19"/>
      <c r="D26" s="22">
        <f>SUM(D23:D25)</f>
        <v>1378591807</v>
      </c>
      <c r="E26" s="22"/>
      <c r="F26" s="22">
        <f>SUM(F23:F25)</f>
        <v>1223534889</v>
      </c>
      <c r="G26" s="22"/>
      <c r="H26" s="22">
        <f>SUM(H23:H25)</f>
        <v>796921865</v>
      </c>
      <c r="I26" s="22"/>
      <c r="J26" s="22">
        <f>SUM(J23:J25)</f>
        <v>700256753</v>
      </c>
    </row>
    <row r="27" spans="1:10" ht="21.75" customHeight="1">
      <c r="A27" s="4" t="s">
        <v>37</v>
      </c>
      <c r="B27" s="19"/>
      <c r="D27" s="22">
        <v>-907191170</v>
      </c>
      <c r="E27" s="18"/>
      <c r="F27" s="22">
        <v>-818902849</v>
      </c>
      <c r="G27" s="18"/>
      <c r="H27" s="22">
        <v>-385330752</v>
      </c>
      <c r="I27" s="18"/>
      <c r="J27" s="22">
        <v>-371026590</v>
      </c>
    </row>
    <row r="28" spans="1:10" ht="21.75" customHeight="1">
      <c r="A28" s="13" t="s">
        <v>84</v>
      </c>
      <c r="B28" s="6"/>
      <c r="D28" s="35">
        <f>SUM(D26:D27)</f>
        <v>471400637</v>
      </c>
      <c r="E28" s="18"/>
      <c r="F28" s="35">
        <f>SUM(F26:F27)</f>
        <v>404632040</v>
      </c>
      <c r="G28" s="18"/>
      <c r="H28" s="35">
        <f>SUM(H26:H27)</f>
        <v>411591113</v>
      </c>
      <c r="I28" s="18"/>
      <c r="J28" s="35">
        <f>SUM(J26:J27)</f>
        <v>329230163</v>
      </c>
    </row>
    <row r="29" spans="1:10" ht="21.75" customHeight="1">
      <c r="A29" s="5" t="s">
        <v>85</v>
      </c>
      <c r="B29" s="19">
        <v>28</v>
      </c>
      <c r="D29" s="24">
        <v>-123874948</v>
      </c>
      <c r="E29" s="18"/>
      <c r="F29" s="24">
        <v>-173071303</v>
      </c>
      <c r="G29" s="18"/>
      <c r="H29" s="24">
        <v>-18792186</v>
      </c>
      <c r="I29" s="18"/>
      <c r="J29" s="24">
        <v>-7586552</v>
      </c>
    </row>
    <row r="30" spans="1:10" ht="21.75" customHeight="1" thickBot="1">
      <c r="A30" s="1" t="s">
        <v>63</v>
      </c>
      <c r="B30" s="37"/>
      <c r="D30" s="28">
        <f>SUM(D28:D29)</f>
        <v>347525689</v>
      </c>
      <c r="E30" s="18"/>
      <c r="F30" s="28">
        <f>SUM(F28:F29)</f>
        <v>231560737</v>
      </c>
      <c r="G30" s="18"/>
      <c r="H30" s="28">
        <f>SUM(H28:H29)</f>
        <v>392798927</v>
      </c>
      <c r="I30" s="18"/>
      <c r="J30" s="28">
        <f>SUM(J28:J29)</f>
        <v>321643611</v>
      </c>
    </row>
    <row r="31" spans="1:10" ht="21.75" customHeight="1" thickTop="1">
      <c r="A31" s="1"/>
      <c r="B31" s="37"/>
      <c r="D31" s="22"/>
      <c r="E31" s="18"/>
      <c r="F31" s="22"/>
      <c r="G31" s="18"/>
      <c r="H31" s="22"/>
      <c r="I31" s="18"/>
      <c r="J31" s="22"/>
    </row>
    <row r="32" spans="1:10" ht="21.75" customHeight="1">
      <c r="A32" s="1" t="s">
        <v>113</v>
      </c>
      <c r="B32" s="37"/>
      <c r="D32" s="22"/>
      <c r="E32" s="18"/>
      <c r="F32" s="22"/>
      <c r="G32" s="18"/>
      <c r="H32" s="22"/>
      <c r="I32" s="18"/>
      <c r="J32" s="22"/>
    </row>
    <row r="33" spans="1:11" ht="21.75" customHeight="1" thickBot="1">
      <c r="A33" s="31" t="s">
        <v>114</v>
      </c>
      <c r="B33" s="37"/>
      <c r="D33" s="22">
        <f>H33</f>
        <v>392798927</v>
      </c>
      <c r="E33" s="18"/>
      <c r="F33" s="22">
        <f>J33</f>
        <v>321643611</v>
      </c>
      <c r="G33" s="18"/>
      <c r="H33" s="108">
        <f>H30</f>
        <v>392798927</v>
      </c>
      <c r="I33" s="18"/>
      <c r="J33" s="108">
        <f>J30</f>
        <v>321643611</v>
      </c>
    </row>
    <row r="34" spans="1:11" ht="21.75" customHeight="1" thickTop="1">
      <c r="A34" s="31" t="s">
        <v>211</v>
      </c>
      <c r="B34" s="37"/>
      <c r="D34" s="27">
        <v>-45273238</v>
      </c>
      <c r="E34" s="18"/>
      <c r="F34" s="27">
        <v>-90082874</v>
      </c>
      <c r="G34" s="18"/>
      <c r="H34" s="22"/>
      <c r="I34" s="18"/>
      <c r="J34" s="22"/>
    </row>
    <row r="35" spans="1:11" ht="21.75" customHeight="1" thickBot="1">
      <c r="A35" s="1"/>
      <c r="B35" s="19"/>
      <c r="D35" s="109">
        <f>SUM(D33:D34)</f>
        <v>347525689</v>
      </c>
      <c r="E35" s="18"/>
      <c r="F35" s="109">
        <f>SUM(F33:F34)</f>
        <v>231560737</v>
      </c>
      <c r="G35" s="18"/>
      <c r="H35" s="22"/>
      <c r="I35" s="18"/>
      <c r="J35" s="22"/>
    </row>
    <row r="36" spans="1:11" ht="21.75" customHeight="1" thickTop="1">
      <c r="A36" s="1"/>
      <c r="B36" s="19"/>
      <c r="D36" s="4"/>
      <c r="E36" s="4"/>
      <c r="F36" s="4"/>
      <c r="G36" s="4"/>
      <c r="H36" s="4"/>
      <c r="I36" s="4"/>
      <c r="J36" s="4"/>
    </row>
    <row r="37" spans="1:11" ht="21.75" customHeight="1">
      <c r="A37" s="30" t="s">
        <v>38</v>
      </c>
      <c r="B37" s="19">
        <v>30</v>
      </c>
    </row>
    <row r="38" spans="1:11" ht="21.75" customHeight="1">
      <c r="A38" s="31" t="s">
        <v>39</v>
      </c>
      <c r="C38" s="32"/>
      <c r="D38" s="4"/>
      <c r="E38" s="4"/>
      <c r="F38" s="4"/>
      <c r="G38" s="4"/>
      <c r="H38" s="4"/>
      <c r="I38" s="4"/>
      <c r="J38" s="4"/>
    </row>
    <row r="39" spans="1:11" ht="21.75" customHeight="1" thickBot="1">
      <c r="A39" s="31" t="s">
        <v>64</v>
      </c>
      <c r="B39" s="19"/>
      <c r="D39" s="36">
        <v>0.09</v>
      </c>
      <c r="F39" s="36">
        <v>7.0000000000000007E-2</v>
      </c>
      <c r="H39" s="36">
        <v>0.09</v>
      </c>
      <c r="J39" s="36">
        <v>7.0000000000000007E-2</v>
      </c>
    </row>
    <row r="40" spans="1:11" ht="21.75" customHeight="1" thickTop="1">
      <c r="A40" s="31"/>
      <c r="B40" s="19"/>
      <c r="D40" s="72"/>
      <c r="F40" s="72"/>
      <c r="H40" s="72"/>
      <c r="J40" s="72"/>
    </row>
    <row r="41" spans="1:11" ht="21.75" customHeight="1">
      <c r="A41" s="31" t="s">
        <v>90</v>
      </c>
      <c r="B41" s="19"/>
      <c r="D41" s="72"/>
      <c r="F41" s="72"/>
      <c r="H41" s="72"/>
      <c r="J41" s="72"/>
    </row>
    <row r="42" spans="1:11" ht="21.75" customHeight="1" thickBot="1">
      <c r="A42" s="31" t="s">
        <v>64</v>
      </c>
      <c r="B42" s="19"/>
      <c r="D42" s="36">
        <v>0.09</v>
      </c>
      <c r="F42" s="36">
        <v>7.0000000000000007E-2</v>
      </c>
      <c r="H42" s="36">
        <v>0.09</v>
      </c>
      <c r="J42" s="36">
        <v>7.0000000000000007E-2</v>
      </c>
    </row>
    <row r="43" spans="1:11" ht="21.75" customHeight="1" thickTop="1">
      <c r="A43" s="33"/>
      <c r="B43" s="19"/>
      <c r="H43" s="4"/>
      <c r="I43" s="32"/>
      <c r="J43" s="32"/>
    </row>
    <row r="44" spans="1:11" ht="21.75" customHeight="1">
      <c r="A44" s="4" t="s">
        <v>15</v>
      </c>
      <c r="B44" s="19"/>
      <c r="C44" s="4"/>
      <c r="D44" s="4"/>
      <c r="E44" s="4"/>
      <c r="F44" s="4"/>
      <c r="G44" s="4"/>
      <c r="H44" s="4"/>
      <c r="J44" s="4"/>
    </row>
    <row r="45" spans="1:11" s="38" customFormat="1" ht="21.75" customHeight="1">
      <c r="A45" s="30" t="s">
        <v>0</v>
      </c>
      <c r="C45" s="39"/>
      <c r="E45" s="40"/>
      <c r="F45" s="41"/>
      <c r="G45" s="40"/>
      <c r="H45" s="41"/>
      <c r="I45" s="40"/>
      <c r="J45" s="40"/>
      <c r="K45" s="40"/>
    </row>
    <row r="46" spans="1:11" s="38" customFormat="1" ht="21.75" customHeight="1">
      <c r="A46" s="13" t="s">
        <v>87</v>
      </c>
      <c r="C46" s="39"/>
      <c r="E46" s="40"/>
      <c r="F46" s="41"/>
      <c r="G46" s="40"/>
      <c r="H46" s="41"/>
      <c r="I46" s="40"/>
      <c r="J46" s="40"/>
      <c r="K46" s="40"/>
    </row>
    <row r="47" spans="1:11" s="38" customFormat="1" ht="21.75" customHeight="1">
      <c r="A47" s="30" t="s">
        <v>230</v>
      </c>
      <c r="C47" s="39"/>
      <c r="E47" s="40"/>
      <c r="F47" s="41"/>
      <c r="G47" s="40"/>
      <c r="H47" s="41"/>
      <c r="I47" s="40"/>
      <c r="J47" s="40"/>
      <c r="K47" s="40"/>
    </row>
    <row r="48" spans="1:11" s="38" customFormat="1" ht="21.75" customHeight="1">
      <c r="A48" s="17"/>
      <c r="C48" s="42"/>
      <c r="D48" s="43"/>
      <c r="E48" s="43"/>
      <c r="F48" s="43"/>
      <c r="G48" s="43"/>
      <c r="H48" s="43"/>
      <c r="I48" s="43"/>
      <c r="J48" s="44" t="s">
        <v>1</v>
      </c>
    </row>
    <row r="49" spans="1:10" s="38" customFormat="1" ht="21.75" customHeight="1">
      <c r="A49" s="17"/>
      <c r="B49" s="14"/>
      <c r="D49" s="45"/>
      <c r="E49" s="45" t="s">
        <v>2</v>
      </c>
      <c r="F49" s="45"/>
      <c r="G49" s="46"/>
      <c r="H49" s="45"/>
      <c r="I49" s="45" t="s">
        <v>3</v>
      </c>
      <c r="J49" s="45"/>
    </row>
    <row r="50" spans="1:10" s="38" customFormat="1" ht="21.75" customHeight="1">
      <c r="A50" s="17"/>
      <c r="B50" s="162" t="s">
        <v>4</v>
      </c>
      <c r="C50" s="6"/>
      <c r="D50" s="163">
        <v>2019</v>
      </c>
      <c r="E50" s="15"/>
      <c r="F50" s="163">
        <v>2018</v>
      </c>
      <c r="G50" s="6"/>
      <c r="H50" s="163">
        <v>2019</v>
      </c>
      <c r="I50" s="16"/>
      <c r="J50" s="163">
        <v>2018</v>
      </c>
    </row>
    <row r="51" spans="1:10" s="38" customFormat="1" ht="21.75" customHeight="1">
      <c r="A51" s="48" t="s">
        <v>63</v>
      </c>
      <c r="B51" s="49"/>
      <c r="C51" s="50"/>
      <c r="D51" s="73">
        <f>D35</f>
        <v>347525689</v>
      </c>
      <c r="E51" s="74"/>
      <c r="F51" s="73">
        <f>F35</f>
        <v>231560737</v>
      </c>
      <c r="G51" s="53"/>
      <c r="H51" s="73">
        <f>H30</f>
        <v>392798927</v>
      </c>
      <c r="I51" s="47"/>
      <c r="J51" s="73">
        <f>J30</f>
        <v>321643611</v>
      </c>
    </row>
    <row r="52" spans="1:10" s="38" customFormat="1" ht="21.75" customHeight="1">
      <c r="A52" s="51"/>
      <c r="B52" s="47"/>
      <c r="C52" s="52"/>
      <c r="D52" s="47"/>
      <c r="E52" s="74"/>
      <c r="F52" s="47"/>
      <c r="G52" s="53"/>
      <c r="H52" s="75"/>
      <c r="I52" s="47"/>
      <c r="J52" s="75"/>
    </row>
    <row r="53" spans="1:10" s="38" customFormat="1" ht="21.75" customHeight="1">
      <c r="A53" s="48" t="s">
        <v>67</v>
      </c>
      <c r="B53" s="49"/>
      <c r="C53" s="50"/>
      <c r="D53" s="49"/>
      <c r="E53" s="76"/>
      <c r="F53" s="49"/>
      <c r="G53" s="77"/>
      <c r="H53" s="78"/>
      <c r="I53" s="47"/>
      <c r="J53" s="78"/>
    </row>
    <row r="54" spans="1:10" s="38" customFormat="1" ht="21.75" customHeight="1">
      <c r="A54" s="159" t="s">
        <v>260</v>
      </c>
      <c r="B54" s="19"/>
      <c r="C54" s="50"/>
      <c r="D54" s="49"/>
      <c r="E54" s="76"/>
      <c r="F54" s="49"/>
      <c r="G54" s="77"/>
      <c r="H54" s="78"/>
      <c r="I54" s="47"/>
      <c r="J54" s="78"/>
    </row>
    <row r="55" spans="1:10" s="38" customFormat="1" ht="21.75" customHeight="1">
      <c r="A55" s="159" t="s">
        <v>261</v>
      </c>
      <c r="B55" s="19"/>
      <c r="C55" s="50"/>
      <c r="D55" s="49"/>
      <c r="E55" s="76"/>
      <c r="F55" s="49"/>
      <c r="G55" s="77"/>
      <c r="H55" s="78"/>
      <c r="I55" s="47"/>
      <c r="J55" s="78"/>
    </row>
    <row r="56" spans="1:10" s="38" customFormat="1" ht="21.75" customHeight="1">
      <c r="A56" s="51" t="s">
        <v>68</v>
      </c>
      <c r="B56" s="19"/>
      <c r="C56" s="52"/>
      <c r="D56" s="75"/>
      <c r="E56" s="74"/>
      <c r="F56" s="75"/>
      <c r="G56" s="53"/>
      <c r="H56" s="75"/>
      <c r="I56" s="47"/>
      <c r="J56" s="75"/>
    </row>
    <row r="57" spans="1:10" s="38" customFormat="1" ht="21.75" customHeight="1">
      <c r="A57" s="51" t="s">
        <v>69</v>
      </c>
      <c r="B57" s="19"/>
      <c r="C57" s="52"/>
      <c r="D57" s="54">
        <v>-215593278</v>
      </c>
      <c r="E57" s="106"/>
      <c r="F57" s="54">
        <v>-1002871779</v>
      </c>
      <c r="G57" s="106"/>
      <c r="H57" s="54">
        <v>0</v>
      </c>
      <c r="I57" s="107"/>
      <c r="J57" s="54">
        <v>0</v>
      </c>
    </row>
    <row r="58" spans="1:10" s="38" customFormat="1" ht="21.75" customHeight="1">
      <c r="A58" s="51" t="s">
        <v>213</v>
      </c>
      <c r="B58" s="19"/>
      <c r="C58" s="52"/>
      <c r="D58" s="54"/>
      <c r="E58" s="106"/>
      <c r="F58" s="54"/>
      <c r="G58" s="106"/>
      <c r="H58" s="54"/>
      <c r="I58" s="107"/>
      <c r="J58" s="54"/>
    </row>
    <row r="59" spans="1:10" s="38" customFormat="1" ht="21.75" customHeight="1">
      <c r="A59" s="51" t="s">
        <v>214</v>
      </c>
      <c r="B59" s="19">
        <v>13</v>
      </c>
      <c r="C59" s="52"/>
      <c r="D59" s="54">
        <v>-25680443</v>
      </c>
      <c r="E59" s="106"/>
      <c r="F59" s="54">
        <v>-12244873</v>
      </c>
      <c r="G59" s="106"/>
      <c r="H59" s="54">
        <v>-4279774</v>
      </c>
      <c r="I59" s="107"/>
      <c r="J59" s="54">
        <v>36910158</v>
      </c>
    </row>
    <row r="60" spans="1:10" s="38" customFormat="1" ht="21.75" customHeight="1">
      <c r="A60" s="51" t="s">
        <v>215</v>
      </c>
      <c r="B60" s="19"/>
      <c r="C60" s="52"/>
      <c r="D60" s="54"/>
      <c r="E60" s="106"/>
      <c r="F60" s="54"/>
      <c r="G60" s="106"/>
      <c r="H60" s="54"/>
      <c r="I60" s="107"/>
      <c r="J60" s="54"/>
    </row>
    <row r="61" spans="1:10" s="38" customFormat="1" ht="21.75" customHeight="1">
      <c r="A61" s="51" t="s">
        <v>216</v>
      </c>
      <c r="B61" s="19">
        <v>14</v>
      </c>
      <c r="C61" s="52"/>
      <c r="D61" s="54">
        <v>0</v>
      </c>
      <c r="E61" s="106"/>
      <c r="F61" s="54">
        <v>0</v>
      </c>
      <c r="G61" s="106"/>
      <c r="H61" s="54">
        <v>-236993947</v>
      </c>
      <c r="I61" s="107"/>
      <c r="J61" s="54">
        <v>-1052026810</v>
      </c>
    </row>
    <row r="62" spans="1:10" s="38" customFormat="1" ht="21.75" customHeight="1">
      <c r="A62" s="51" t="s">
        <v>136</v>
      </c>
      <c r="B62" s="19"/>
      <c r="C62" s="52"/>
      <c r="D62" s="54">
        <v>529601</v>
      </c>
      <c r="E62" s="106"/>
      <c r="F62" s="54">
        <v>-8166310</v>
      </c>
      <c r="G62" s="106"/>
      <c r="H62" s="54">
        <v>529601</v>
      </c>
      <c r="I62" s="107"/>
      <c r="J62" s="54">
        <v>-8166310</v>
      </c>
    </row>
    <row r="63" spans="1:10" s="38" customFormat="1" ht="21.75" customHeight="1">
      <c r="A63" s="51" t="s">
        <v>103</v>
      </c>
      <c r="B63" s="19">
        <v>28</v>
      </c>
      <c r="C63" s="52"/>
      <c r="D63" s="73">
        <v>-55539</v>
      </c>
      <c r="E63" s="106"/>
      <c r="F63" s="73">
        <v>1633262</v>
      </c>
      <c r="G63" s="106"/>
      <c r="H63" s="73">
        <v>-55539</v>
      </c>
      <c r="I63" s="107"/>
      <c r="J63" s="73">
        <v>1633262</v>
      </c>
    </row>
    <row r="64" spans="1:10" s="38" customFormat="1" ht="21.75" customHeight="1">
      <c r="A64" s="51" t="s">
        <v>262</v>
      </c>
      <c r="B64" s="19"/>
      <c r="C64" s="50"/>
      <c r="D64" s="54"/>
      <c r="E64" s="106"/>
      <c r="F64" s="54"/>
      <c r="G64" s="106"/>
      <c r="H64" s="54"/>
      <c r="I64" s="107"/>
      <c r="J64" s="54"/>
    </row>
    <row r="65" spans="1:10" s="38" customFormat="1" ht="21.75" customHeight="1">
      <c r="A65" s="51" t="s">
        <v>263</v>
      </c>
      <c r="B65" s="19"/>
      <c r="C65" s="50"/>
      <c r="D65" s="73">
        <f>SUM(D57:D63)</f>
        <v>-240799659</v>
      </c>
      <c r="E65" s="55"/>
      <c r="F65" s="73">
        <f>SUM(F57:F63)</f>
        <v>-1021649700</v>
      </c>
      <c r="G65" s="55"/>
      <c r="H65" s="73">
        <f>SUM(H57:H63)</f>
        <v>-240799659</v>
      </c>
      <c r="I65" s="53"/>
      <c r="J65" s="73">
        <f>SUM(J57:J63)</f>
        <v>-1021649700</v>
      </c>
    </row>
    <row r="66" spans="1:10" s="38" customFormat="1" ht="21.75" customHeight="1">
      <c r="A66" s="159" t="s">
        <v>264</v>
      </c>
      <c r="B66" s="19"/>
      <c r="C66" s="50"/>
      <c r="D66" s="54"/>
      <c r="E66" s="106"/>
      <c r="F66" s="54"/>
      <c r="G66" s="106"/>
      <c r="H66" s="54"/>
      <c r="I66" s="107"/>
      <c r="J66" s="54"/>
    </row>
    <row r="67" spans="1:10" s="38" customFormat="1" ht="21.75" customHeight="1">
      <c r="A67" s="159" t="s">
        <v>261</v>
      </c>
      <c r="B67" s="19"/>
      <c r="C67" s="50"/>
    </row>
    <row r="68" spans="1:10" s="38" customFormat="1" ht="21.75" customHeight="1">
      <c r="A68" s="51" t="s">
        <v>239</v>
      </c>
      <c r="B68" s="19"/>
      <c r="C68" s="50"/>
    </row>
    <row r="69" spans="1:10" s="38" customFormat="1" ht="21.75" customHeight="1">
      <c r="A69" s="51" t="s">
        <v>240</v>
      </c>
      <c r="B69" s="19"/>
      <c r="C69" s="50"/>
      <c r="D69" s="38">
        <v>-1249080862</v>
      </c>
      <c r="F69" s="54">
        <v>0</v>
      </c>
      <c r="H69" s="38">
        <v>-1242239474</v>
      </c>
      <c r="J69" s="54">
        <v>0</v>
      </c>
    </row>
    <row r="70" spans="1:10" s="38" customFormat="1" ht="21.75" customHeight="1">
      <c r="A70" s="51" t="s">
        <v>132</v>
      </c>
      <c r="B70" s="19">
        <v>14</v>
      </c>
      <c r="C70" s="50"/>
      <c r="D70" s="54">
        <v>0</v>
      </c>
      <c r="F70" s="54">
        <v>0</v>
      </c>
      <c r="H70" s="54">
        <v>33802761</v>
      </c>
      <c r="J70" s="54">
        <v>25554855</v>
      </c>
    </row>
    <row r="71" spans="1:10" s="38" customFormat="1" ht="21.75" customHeight="1">
      <c r="A71" s="51" t="s">
        <v>104</v>
      </c>
      <c r="B71" s="19">
        <v>23</v>
      </c>
      <c r="C71" s="52"/>
      <c r="D71" s="54">
        <v>-25896042</v>
      </c>
      <c r="E71" s="106"/>
      <c r="F71" s="54">
        <v>52291337</v>
      </c>
      <c r="G71" s="106"/>
      <c r="H71" s="54">
        <v>-59698803</v>
      </c>
      <c r="I71" s="107"/>
      <c r="J71" s="54">
        <v>26736482</v>
      </c>
    </row>
    <row r="72" spans="1:10" s="38" customFormat="1" ht="21.75" customHeight="1">
      <c r="A72" s="51" t="s">
        <v>103</v>
      </c>
      <c r="B72" s="19">
        <v>28</v>
      </c>
      <c r="C72" s="52"/>
      <c r="D72" s="73">
        <v>3738833</v>
      </c>
      <c r="E72" s="106"/>
      <c r="F72" s="73">
        <v>-3785325</v>
      </c>
      <c r="G72" s="106"/>
      <c r="H72" s="73">
        <v>3738833</v>
      </c>
      <c r="I72" s="107"/>
      <c r="J72" s="73">
        <v>-3785325</v>
      </c>
    </row>
    <row r="73" spans="1:10" s="38" customFormat="1" ht="21.75" customHeight="1">
      <c r="A73" s="51" t="s">
        <v>265</v>
      </c>
      <c r="B73" s="19"/>
      <c r="C73" s="50"/>
    </row>
    <row r="74" spans="1:10" s="38" customFormat="1" ht="21.75" customHeight="1">
      <c r="A74" s="51" t="s">
        <v>263</v>
      </c>
      <c r="B74" s="19"/>
      <c r="C74" s="50"/>
      <c r="D74" s="73">
        <f>SUM(D69:D72)</f>
        <v>-1271238071</v>
      </c>
      <c r="E74" s="106"/>
      <c r="F74" s="73">
        <f>SUM(F69:F72)</f>
        <v>48506012</v>
      </c>
      <c r="G74" s="106"/>
      <c r="H74" s="73">
        <f>SUM(H69:H72)</f>
        <v>-1264396683</v>
      </c>
      <c r="I74" s="107"/>
      <c r="J74" s="73">
        <f>SUM(J69:J72)</f>
        <v>48506012</v>
      </c>
    </row>
    <row r="75" spans="1:10" s="38" customFormat="1" ht="21.75" customHeight="1">
      <c r="A75" s="48" t="s">
        <v>71</v>
      </c>
      <c r="B75" s="19"/>
      <c r="C75" s="52"/>
      <c r="D75" s="111">
        <f>SUM(D65,D74)</f>
        <v>-1512037730</v>
      </c>
      <c r="E75" s="106"/>
      <c r="F75" s="111">
        <f>SUM(F65,F74)</f>
        <v>-973143688</v>
      </c>
      <c r="G75" s="106"/>
      <c r="H75" s="111">
        <f>SUM(H65,H74)</f>
        <v>-1505196342</v>
      </c>
      <c r="I75" s="107"/>
      <c r="J75" s="111">
        <f>SUM(J65,J74)</f>
        <v>-973143688</v>
      </c>
    </row>
    <row r="76" spans="1:10" s="38" customFormat="1" ht="21.75" customHeight="1">
      <c r="A76" s="48"/>
      <c r="B76" s="19"/>
      <c r="C76" s="52"/>
      <c r="D76" s="47"/>
      <c r="E76" s="55"/>
      <c r="F76" s="47"/>
      <c r="G76" s="55"/>
      <c r="H76" s="47"/>
      <c r="I76" s="53"/>
      <c r="J76" s="47"/>
    </row>
    <row r="77" spans="1:10" s="38" customFormat="1" ht="21.75" customHeight="1" thickBot="1">
      <c r="A77" s="48" t="s">
        <v>66</v>
      </c>
      <c r="B77" s="49"/>
      <c r="C77" s="50"/>
      <c r="D77" s="79">
        <f>SUM(D51,D75)</f>
        <v>-1164512041</v>
      </c>
      <c r="E77" s="55"/>
      <c r="F77" s="79">
        <f>SUM(F51,F75)</f>
        <v>-741582951</v>
      </c>
      <c r="G77" s="55"/>
      <c r="H77" s="79">
        <f>SUM(H51,H75)</f>
        <v>-1112397415</v>
      </c>
      <c r="I77" s="53"/>
      <c r="J77" s="79">
        <f>SUM(J51,J75)</f>
        <v>-651500077</v>
      </c>
    </row>
    <row r="78" spans="1:10" s="38" customFormat="1" ht="21.75" customHeight="1" thickTop="1">
      <c r="A78" s="48"/>
      <c r="B78" s="49"/>
      <c r="C78" s="50"/>
      <c r="D78" s="54"/>
      <c r="E78" s="55"/>
      <c r="F78" s="54"/>
      <c r="G78" s="55"/>
      <c r="H78" s="54"/>
      <c r="I78" s="53"/>
      <c r="J78" s="54"/>
    </row>
    <row r="79" spans="1:10" ht="21.75" customHeight="1">
      <c r="A79" s="1" t="s">
        <v>144</v>
      </c>
      <c r="B79" s="37"/>
      <c r="D79" s="22"/>
      <c r="E79" s="18"/>
      <c r="F79" s="22"/>
      <c r="G79" s="18"/>
      <c r="H79" s="22"/>
      <c r="I79" s="18"/>
      <c r="J79" s="22"/>
    </row>
    <row r="80" spans="1:10" ht="21.75" customHeight="1" thickBot="1">
      <c r="A80" s="31" t="s">
        <v>114</v>
      </c>
      <c r="B80" s="37"/>
      <c r="D80" s="22">
        <v>-1112397415</v>
      </c>
      <c r="E80" s="18"/>
      <c r="F80" s="22">
        <f>J80</f>
        <v>-651500077</v>
      </c>
      <c r="G80" s="18"/>
      <c r="H80" s="108">
        <f>H77</f>
        <v>-1112397415</v>
      </c>
      <c r="I80" s="18"/>
      <c r="J80" s="108">
        <f>J77</f>
        <v>-651500077</v>
      </c>
    </row>
    <row r="81" spans="1:11" ht="21.75" customHeight="1" thickTop="1">
      <c r="A81" s="31" t="s">
        <v>211</v>
      </c>
      <c r="B81" s="37"/>
      <c r="D81" s="27">
        <v>-52114626</v>
      </c>
      <c r="E81" s="18"/>
      <c r="F81" s="27">
        <v>-90082874</v>
      </c>
      <c r="G81" s="18"/>
      <c r="H81" s="22"/>
      <c r="I81" s="18"/>
      <c r="J81" s="22"/>
    </row>
    <row r="82" spans="1:11" ht="21.75" customHeight="1" thickBot="1">
      <c r="A82" s="1"/>
      <c r="B82" s="19"/>
      <c r="D82" s="109">
        <f>SUM(D80:D81)</f>
        <v>-1164512041</v>
      </c>
      <c r="E82" s="18"/>
      <c r="F82" s="109">
        <f>SUM(F80:F81)</f>
        <v>-741582951</v>
      </c>
      <c r="G82" s="18"/>
      <c r="H82" s="22"/>
      <c r="I82" s="18"/>
      <c r="J82" s="110"/>
    </row>
    <row r="83" spans="1:11" s="38" customFormat="1" ht="21.75" customHeight="1" thickTop="1">
      <c r="A83" s="48"/>
      <c r="B83" s="49"/>
      <c r="C83" s="50"/>
      <c r="D83" s="47"/>
      <c r="E83" s="55"/>
      <c r="F83" s="47"/>
      <c r="G83" s="53"/>
      <c r="H83" s="54"/>
      <c r="I83" s="47"/>
      <c r="J83" s="54"/>
    </row>
    <row r="84" spans="1:11" s="38" customFormat="1" ht="21.75" customHeight="1">
      <c r="A84" s="17" t="s">
        <v>15</v>
      </c>
      <c r="C84" s="39"/>
      <c r="E84" s="40"/>
      <c r="F84" s="41"/>
      <c r="G84" s="40"/>
      <c r="H84" s="41"/>
      <c r="I84" s="40"/>
      <c r="J84" s="40"/>
      <c r="K84" s="40"/>
    </row>
  </sheetData>
  <pageMargins left="0.66" right="0.23622047244094491" top="0.78740157480314965" bottom="0.39370078740157483" header="0.19685039370078741" footer="0.19685039370078741"/>
  <pageSetup paperSize="9" scale="77" firstPageNumber="12" orientation="portrait" useFirstPageNumber="1" r:id="rId1"/>
  <headerFooter>
    <oddFooter>&amp;R&amp;P</oddFooter>
  </headerFooter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F0906-DF9C-44D5-BC4A-7EE6E2219738}">
  <dimension ref="A1:G83"/>
  <sheetViews>
    <sheetView showGridLines="0" view="pageBreakPreview" topLeftCell="A63" zoomScale="91" zoomScaleNormal="110" zoomScaleSheetLayoutView="91" workbookViewId="0">
      <selection activeCell="F78" sqref="F78"/>
    </sheetView>
  </sheetViews>
  <sheetFormatPr defaultColWidth="10.7109375" defaultRowHeight="21.75" customHeight="1"/>
  <cols>
    <col min="1" max="1" width="57.5703125" style="4" customWidth="1"/>
    <col min="2" max="2" width="9.7109375" style="4" customWidth="1"/>
    <col min="3" max="3" width="2.7109375" style="6" customWidth="1"/>
    <col min="4" max="4" width="17.7109375" style="6" customWidth="1"/>
    <col min="5" max="5" width="1.7109375" style="6" customWidth="1"/>
    <col min="6" max="6" width="17.7109375" style="6" customWidth="1"/>
    <col min="7" max="7" width="1" style="4" customWidth="1"/>
    <col min="8" max="16384" width="10.7109375" style="4"/>
  </cols>
  <sheetData>
    <row r="1" spans="1:6" ht="21.75" customHeight="1">
      <c r="A1" s="1" t="s">
        <v>0</v>
      </c>
      <c r="B1" s="2"/>
      <c r="C1" s="3"/>
      <c r="D1" s="3"/>
      <c r="E1" s="3"/>
      <c r="F1" s="3"/>
    </row>
    <row r="2" spans="1:6" ht="21.75" customHeight="1">
      <c r="A2" s="30" t="s">
        <v>82</v>
      </c>
      <c r="B2" s="2"/>
      <c r="C2" s="3"/>
      <c r="D2" s="3"/>
      <c r="E2" s="3"/>
      <c r="F2" s="3"/>
    </row>
    <row r="3" spans="1:6" ht="21.75" customHeight="1">
      <c r="A3" s="30" t="s">
        <v>230</v>
      </c>
      <c r="B3" s="2"/>
      <c r="C3" s="3"/>
      <c r="D3" s="3"/>
      <c r="E3" s="3"/>
      <c r="F3" s="3"/>
    </row>
    <row r="4" spans="1:6" s="59" customFormat="1" ht="21.75" customHeight="1">
      <c r="B4" s="60"/>
      <c r="C4" s="61"/>
      <c r="D4" s="61"/>
      <c r="E4" s="61"/>
      <c r="F4" s="69" t="s">
        <v>259</v>
      </c>
    </row>
    <row r="5" spans="1:6" s="59" customFormat="1" ht="21.75" customHeight="1">
      <c r="B5" s="60"/>
      <c r="C5" s="61"/>
      <c r="D5" s="181" t="s">
        <v>232</v>
      </c>
      <c r="E5" s="61"/>
      <c r="F5" s="181" t="s">
        <v>234</v>
      </c>
    </row>
    <row r="6" spans="1:6" s="64" customFormat="1" ht="21.75" customHeight="1">
      <c r="B6" s="62"/>
      <c r="C6" s="63"/>
      <c r="D6" s="180" t="s">
        <v>233</v>
      </c>
      <c r="E6" s="61"/>
      <c r="F6" s="180" t="s">
        <v>233</v>
      </c>
    </row>
    <row r="7" spans="1:6" s="17" customFormat="1" ht="21.75" customHeight="1">
      <c r="A7" s="5"/>
      <c r="B7" s="162" t="s">
        <v>4</v>
      </c>
      <c r="C7" s="6"/>
      <c r="D7" s="163">
        <v>2019</v>
      </c>
      <c r="E7" s="6"/>
      <c r="F7" s="163">
        <v>2019</v>
      </c>
    </row>
    <row r="8" spans="1:6" ht="21.75" customHeight="1">
      <c r="A8" s="7" t="s">
        <v>30</v>
      </c>
      <c r="B8" s="6"/>
    </row>
    <row r="9" spans="1:6" ht="21.75" customHeight="1">
      <c r="A9" s="4" t="s">
        <v>31</v>
      </c>
      <c r="B9" s="34">
        <v>9</v>
      </c>
      <c r="D9" s="18">
        <v>3309022745</v>
      </c>
      <c r="E9" s="18"/>
      <c r="F9" s="18">
        <v>2504698770</v>
      </c>
    </row>
    <row r="10" spans="1:6" ht="21.75" customHeight="1">
      <c r="A10" s="4" t="s">
        <v>254</v>
      </c>
      <c r="B10" s="34"/>
      <c r="D10" s="18">
        <v>4033687</v>
      </c>
      <c r="E10" s="18"/>
      <c r="F10" s="18">
        <v>0</v>
      </c>
    </row>
    <row r="11" spans="1:6" ht="21.75" customHeight="1">
      <c r="A11" s="4" t="s">
        <v>143</v>
      </c>
      <c r="B11" s="34"/>
      <c r="D11" s="18">
        <v>8111100</v>
      </c>
      <c r="E11" s="18"/>
      <c r="F11" s="18">
        <v>1727253</v>
      </c>
    </row>
    <row r="12" spans="1:6" ht="21.75" customHeight="1">
      <c r="A12" s="26" t="s">
        <v>122</v>
      </c>
      <c r="B12" s="34">
        <v>9</v>
      </c>
      <c r="D12" s="27">
        <v>8494699</v>
      </c>
      <c r="E12" s="18"/>
      <c r="F12" s="27">
        <v>6304348</v>
      </c>
    </row>
    <row r="13" spans="1:6" s="26" customFormat="1" ht="21.75" customHeight="1">
      <c r="A13" s="7" t="s">
        <v>32</v>
      </c>
      <c r="B13" s="19"/>
      <c r="C13" s="6"/>
      <c r="D13" s="27">
        <f>SUM(D9:D12)</f>
        <v>3329662231</v>
      </c>
      <c r="E13" s="18"/>
      <c r="F13" s="27">
        <f>SUM(F9:F12)</f>
        <v>2512730371</v>
      </c>
    </row>
    <row r="14" spans="1:6" ht="21.75" customHeight="1">
      <c r="A14" s="7" t="s">
        <v>33</v>
      </c>
      <c r="B14" s="19"/>
      <c r="D14" s="18"/>
      <c r="E14" s="18"/>
      <c r="F14" s="18"/>
    </row>
    <row r="15" spans="1:6" ht="21.75" customHeight="1">
      <c r="A15" s="4" t="s">
        <v>34</v>
      </c>
      <c r="B15" s="34">
        <v>9</v>
      </c>
      <c r="D15" s="21">
        <v>3132952448</v>
      </c>
      <c r="E15" s="18"/>
      <c r="F15" s="21">
        <v>2440874445</v>
      </c>
    </row>
    <row r="16" spans="1:6" ht="21.75" customHeight="1">
      <c r="A16" s="4" t="s">
        <v>278</v>
      </c>
      <c r="B16" s="34"/>
      <c r="D16" s="21">
        <v>1330309</v>
      </c>
      <c r="E16" s="18"/>
      <c r="F16" s="21">
        <v>0</v>
      </c>
    </row>
    <row r="17" spans="1:6" ht="21.75" customHeight="1">
      <c r="A17" s="4" t="s">
        <v>199</v>
      </c>
      <c r="B17" s="19"/>
      <c r="D17" s="21">
        <v>13670050</v>
      </c>
      <c r="E17" s="18"/>
      <c r="F17" s="21">
        <v>2230854</v>
      </c>
    </row>
    <row r="18" spans="1:6" ht="21.75" customHeight="1">
      <c r="A18" s="4" t="s">
        <v>35</v>
      </c>
      <c r="B18" s="19">
        <v>9</v>
      </c>
      <c r="D18" s="21">
        <v>129857613</v>
      </c>
      <c r="E18" s="18"/>
      <c r="F18" s="21">
        <v>13680826</v>
      </c>
    </row>
    <row r="19" spans="1:6" ht="21.75" customHeight="1">
      <c r="A19" s="4" t="s">
        <v>112</v>
      </c>
      <c r="B19" s="19"/>
      <c r="D19" s="21">
        <v>7039975</v>
      </c>
      <c r="E19" s="18"/>
      <c r="F19" s="21">
        <v>6859036</v>
      </c>
    </row>
    <row r="20" spans="1:6" ht="21.75" customHeight="1">
      <c r="A20" s="7" t="s">
        <v>36</v>
      </c>
      <c r="B20" s="19"/>
      <c r="D20" s="25">
        <f>SUM(D15:D19)</f>
        <v>3284850395</v>
      </c>
      <c r="E20" s="18"/>
      <c r="F20" s="25">
        <f>SUM(F15:F19)</f>
        <v>2463645161</v>
      </c>
    </row>
    <row r="21" spans="1:6" ht="21.75" customHeight="1">
      <c r="A21" s="7" t="s">
        <v>135</v>
      </c>
      <c r="C21" s="4"/>
      <c r="D21" s="35"/>
      <c r="E21" s="22"/>
      <c r="F21" s="35"/>
    </row>
    <row r="22" spans="1:6" ht="21.75" customHeight="1">
      <c r="A22" s="7" t="s">
        <v>134</v>
      </c>
      <c r="B22" s="19"/>
      <c r="D22" s="22">
        <f>SUM(D13-D20)</f>
        <v>44811836</v>
      </c>
      <c r="E22" s="18"/>
      <c r="F22" s="22">
        <v>49085210</v>
      </c>
    </row>
    <row r="23" spans="1:6" ht="21.75" customHeight="1">
      <c r="A23" s="4" t="s">
        <v>92</v>
      </c>
      <c r="B23" s="19">
        <v>13</v>
      </c>
      <c r="D23" s="21">
        <v>-615780</v>
      </c>
      <c r="E23" s="18"/>
      <c r="F23" s="21">
        <v>-743441</v>
      </c>
    </row>
    <row r="24" spans="1:6" ht="21.75" customHeight="1">
      <c r="A24" s="4" t="s">
        <v>125</v>
      </c>
      <c r="B24" s="19">
        <v>14</v>
      </c>
      <c r="D24" s="24">
        <v>0</v>
      </c>
      <c r="E24" s="18"/>
      <c r="F24" s="24">
        <v>-22882213</v>
      </c>
    </row>
    <row r="25" spans="1:6" ht="21.75" customHeight="1">
      <c r="A25" s="7" t="s">
        <v>126</v>
      </c>
      <c r="B25" s="19"/>
      <c r="D25" s="22">
        <f>SUM(D22:D24)</f>
        <v>44196056</v>
      </c>
      <c r="E25" s="22"/>
      <c r="F25" s="22">
        <f>SUM(F22:F24)</f>
        <v>25459556</v>
      </c>
    </row>
    <row r="26" spans="1:6" ht="21.75" customHeight="1">
      <c r="A26" s="4" t="s">
        <v>37</v>
      </c>
      <c r="B26" s="19"/>
      <c r="D26" s="22">
        <v>-29266457</v>
      </c>
      <c r="E26" s="18"/>
      <c r="F26" s="22">
        <v>-12426626</v>
      </c>
    </row>
    <row r="27" spans="1:6" ht="21.75" customHeight="1">
      <c r="A27" s="13" t="s">
        <v>84</v>
      </c>
      <c r="B27" s="6"/>
      <c r="D27" s="35">
        <f>SUM(D25:D26)</f>
        <v>14929599</v>
      </c>
      <c r="E27" s="18"/>
      <c r="F27" s="35">
        <f>SUM(F25:F26)</f>
        <v>13032930</v>
      </c>
    </row>
    <row r="28" spans="1:6" ht="21.75" customHeight="1">
      <c r="A28" s="5" t="s">
        <v>85</v>
      </c>
      <c r="B28" s="19">
        <v>28</v>
      </c>
      <c r="D28" s="24">
        <v>-3960932</v>
      </c>
      <c r="E28" s="18"/>
      <c r="F28" s="24">
        <v>-600352</v>
      </c>
    </row>
    <row r="29" spans="1:6" ht="21.75" customHeight="1" thickBot="1">
      <c r="A29" s="1" t="s">
        <v>63</v>
      </c>
      <c r="B29" s="37"/>
      <c r="D29" s="28">
        <f>SUM(D27:D28)</f>
        <v>10968667</v>
      </c>
      <c r="E29" s="18"/>
      <c r="F29" s="28">
        <f>SUM(F27:F28)</f>
        <v>12432578</v>
      </c>
    </row>
    <row r="30" spans="1:6" ht="21.75" customHeight="1" thickTop="1">
      <c r="A30" s="1"/>
      <c r="B30" s="37"/>
      <c r="D30" s="22"/>
      <c r="E30" s="18"/>
      <c r="F30" s="22"/>
    </row>
    <row r="31" spans="1:6" ht="21.75" customHeight="1">
      <c r="A31" s="1" t="s">
        <v>113</v>
      </c>
      <c r="B31" s="37"/>
      <c r="D31" s="22"/>
      <c r="E31" s="18"/>
      <c r="F31" s="22"/>
    </row>
    <row r="32" spans="1:6" ht="21.75" customHeight="1" thickBot="1">
      <c r="A32" s="31" t="s">
        <v>114</v>
      </c>
      <c r="B32" s="37"/>
      <c r="D32" s="22">
        <v>12432578</v>
      </c>
      <c r="E32" s="18"/>
      <c r="F32" s="108">
        <f>F29</f>
        <v>12432578</v>
      </c>
    </row>
    <row r="33" spans="1:7" ht="21.75" customHeight="1" thickTop="1">
      <c r="A33" s="31" t="s">
        <v>211</v>
      </c>
      <c r="B33" s="37"/>
      <c r="D33" s="27">
        <v>-1463911</v>
      </c>
      <c r="E33" s="18"/>
      <c r="F33" s="22"/>
    </row>
    <row r="34" spans="1:7" ht="21.75" customHeight="1" thickBot="1">
      <c r="A34" s="1"/>
      <c r="B34" s="19"/>
      <c r="D34" s="109">
        <f>SUM(D32:D33)</f>
        <v>10968667</v>
      </c>
      <c r="E34" s="18"/>
      <c r="F34" s="22"/>
    </row>
    <row r="35" spans="1:7" ht="21.75" customHeight="1" thickTop="1">
      <c r="A35" s="1"/>
      <c r="B35" s="19"/>
      <c r="D35" s="4"/>
      <c r="E35" s="4"/>
      <c r="F35" s="4"/>
    </row>
    <row r="36" spans="1:7" ht="21.75" customHeight="1">
      <c r="A36" s="30" t="s">
        <v>38</v>
      </c>
      <c r="B36" s="19">
        <v>30</v>
      </c>
    </row>
    <row r="37" spans="1:7" ht="21.75" customHeight="1">
      <c r="A37" s="31" t="s">
        <v>39</v>
      </c>
      <c r="C37" s="32"/>
      <c r="D37" s="4"/>
      <c r="E37" s="4"/>
      <c r="F37" s="4"/>
    </row>
    <row r="38" spans="1:7" ht="21.75" customHeight="1" thickBot="1">
      <c r="A38" s="31" t="s">
        <v>64</v>
      </c>
      <c r="B38" s="19"/>
      <c r="D38" s="184">
        <v>2.7000000000000001E-3</v>
      </c>
      <c r="F38" s="184">
        <v>2.7000000000000001E-3</v>
      </c>
    </row>
    <row r="39" spans="1:7" ht="21.75" customHeight="1" thickTop="1">
      <c r="A39" s="31"/>
      <c r="B39" s="19"/>
      <c r="D39" s="72"/>
      <c r="F39" s="72"/>
    </row>
    <row r="40" spans="1:7" ht="21.75" customHeight="1">
      <c r="A40" s="31" t="s">
        <v>90</v>
      </c>
      <c r="B40" s="19"/>
      <c r="D40" s="72"/>
      <c r="F40" s="72"/>
    </row>
    <row r="41" spans="1:7" ht="21.75" customHeight="1" thickBot="1">
      <c r="A41" s="31" t="s">
        <v>64</v>
      </c>
      <c r="B41" s="19"/>
      <c r="D41" s="184">
        <v>2.7000000000000001E-3</v>
      </c>
      <c r="F41" s="184">
        <v>2.7000000000000001E-3</v>
      </c>
    </row>
    <row r="42" spans="1:7" ht="21.75" customHeight="1" thickTop="1">
      <c r="A42" s="33"/>
      <c r="B42" s="19"/>
      <c r="F42" s="4"/>
    </row>
    <row r="43" spans="1:7" ht="21.75" customHeight="1">
      <c r="A43" s="4" t="s">
        <v>15</v>
      </c>
      <c r="B43" s="19"/>
      <c r="C43" s="4"/>
      <c r="D43" s="4"/>
      <c r="E43" s="4"/>
      <c r="F43" s="4"/>
    </row>
    <row r="44" spans="1:7" s="38" customFormat="1" ht="21.75" customHeight="1">
      <c r="A44" s="30" t="s">
        <v>0</v>
      </c>
      <c r="C44" s="39"/>
      <c r="E44" s="40"/>
      <c r="F44" s="41"/>
      <c r="G44" s="40"/>
    </row>
    <row r="45" spans="1:7" s="38" customFormat="1" ht="21.75" customHeight="1">
      <c r="A45" s="13" t="s">
        <v>87</v>
      </c>
      <c r="C45" s="39"/>
      <c r="E45" s="40"/>
      <c r="F45" s="41"/>
      <c r="G45" s="40"/>
    </row>
    <row r="46" spans="1:7" s="38" customFormat="1" ht="21.75" customHeight="1">
      <c r="A46" s="30" t="s">
        <v>230</v>
      </c>
      <c r="C46" s="39"/>
      <c r="E46" s="40"/>
      <c r="F46" s="41"/>
      <c r="G46" s="40"/>
    </row>
    <row r="47" spans="1:7" s="59" customFormat="1" ht="21.75" customHeight="1">
      <c r="B47" s="60"/>
      <c r="C47" s="61"/>
      <c r="D47" s="61"/>
      <c r="E47" s="61"/>
      <c r="F47" s="69" t="s">
        <v>259</v>
      </c>
    </row>
    <row r="48" spans="1:7" s="59" customFormat="1" ht="21.75" customHeight="1">
      <c r="B48" s="60"/>
      <c r="C48" s="61"/>
      <c r="D48" s="181" t="s">
        <v>232</v>
      </c>
      <c r="E48" s="61"/>
      <c r="F48" s="181" t="s">
        <v>234</v>
      </c>
    </row>
    <row r="49" spans="1:6" s="64" customFormat="1" ht="21.75" customHeight="1">
      <c r="B49" s="62"/>
      <c r="C49" s="63"/>
      <c r="D49" s="180" t="s">
        <v>233</v>
      </c>
      <c r="E49" s="61"/>
      <c r="F49" s="180" t="s">
        <v>233</v>
      </c>
    </row>
    <row r="50" spans="1:6" s="17" customFormat="1" ht="21.75" customHeight="1">
      <c r="A50" s="5"/>
      <c r="B50" s="162" t="s">
        <v>4</v>
      </c>
      <c r="C50" s="6"/>
      <c r="D50" s="163">
        <v>2019</v>
      </c>
      <c r="E50" s="6"/>
      <c r="F50" s="163">
        <v>2019</v>
      </c>
    </row>
    <row r="51" spans="1:6" s="38" customFormat="1" ht="21.75" customHeight="1">
      <c r="A51" s="48" t="s">
        <v>63</v>
      </c>
      <c r="B51" s="49"/>
      <c r="C51" s="50"/>
      <c r="D51" s="73">
        <f>D34</f>
        <v>10968667</v>
      </c>
      <c r="E51" s="53"/>
      <c r="F51" s="73">
        <f>F29</f>
        <v>12432578</v>
      </c>
    </row>
    <row r="52" spans="1:6" s="38" customFormat="1" ht="21.75" customHeight="1">
      <c r="A52" s="51"/>
      <c r="B52" s="47"/>
      <c r="C52" s="52"/>
      <c r="D52" s="47"/>
      <c r="E52" s="53"/>
      <c r="F52" s="75"/>
    </row>
    <row r="53" spans="1:6" s="38" customFormat="1" ht="21.75" customHeight="1">
      <c r="A53" s="48" t="s">
        <v>67</v>
      </c>
      <c r="B53" s="49"/>
      <c r="C53" s="50"/>
      <c r="D53" s="49"/>
      <c r="E53" s="77"/>
      <c r="F53" s="78"/>
    </row>
    <row r="54" spans="1:6" s="38" customFormat="1" ht="21.75" customHeight="1">
      <c r="A54" s="159" t="s">
        <v>262</v>
      </c>
      <c r="B54" s="19"/>
      <c r="C54" s="50"/>
      <c r="D54" s="49"/>
      <c r="E54" s="77"/>
      <c r="F54" s="78"/>
    </row>
    <row r="55" spans="1:6" s="38" customFormat="1" ht="21.75" customHeight="1">
      <c r="A55" s="159" t="s">
        <v>261</v>
      </c>
      <c r="B55" s="19"/>
      <c r="C55" s="50"/>
      <c r="D55" s="49"/>
      <c r="E55" s="77"/>
      <c r="F55" s="78"/>
    </row>
    <row r="56" spans="1:6" s="38" customFormat="1" ht="21.75" customHeight="1">
      <c r="A56" s="51" t="s">
        <v>266</v>
      </c>
      <c r="B56" s="19"/>
      <c r="C56" s="52"/>
    </row>
    <row r="57" spans="1:6" s="38" customFormat="1" ht="21.75" customHeight="1">
      <c r="A57" s="51" t="s">
        <v>267</v>
      </c>
      <c r="B57" s="19"/>
      <c r="C57" s="52"/>
      <c r="D57" s="75">
        <v>-6973215</v>
      </c>
      <c r="E57" s="53"/>
      <c r="F57" s="75">
        <v>0</v>
      </c>
    </row>
    <row r="58" spans="1:6" s="38" customFormat="1" ht="21.75" customHeight="1">
      <c r="A58" s="51" t="s">
        <v>213</v>
      </c>
      <c r="B58" s="19"/>
      <c r="C58" s="52"/>
      <c r="E58" s="106"/>
      <c r="F58" s="54"/>
    </row>
    <row r="59" spans="1:6" s="38" customFormat="1" ht="21.75" customHeight="1">
      <c r="A59" s="51" t="s">
        <v>214</v>
      </c>
      <c r="B59" s="19">
        <v>13</v>
      </c>
      <c r="C59" s="52"/>
      <c r="D59" s="54">
        <v>-839250</v>
      </c>
      <c r="E59" s="106"/>
      <c r="F59" s="54">
        <v>-142922</v>
      </c>
    </row>
    <row r="60" spans="1:6" s="38" customFormat="1" ht="21.75" customHeight="1">
      <c r="A60" s="51" t="s">
        <v>215</v>
      </c>
      <c r="B60" s="19"/>
      <c r="C60" s="52"/>
    </row>
    <row r="61" spans="1:6" s="38" customFormat="1" ht="21.75" customHeight="1">
      <c r="A61" s="51" t="s">
        <v>216</v>
      </c>
      <c r="B61" s="19">
        <v>14</v>
      </c>
      <c r="C61" s="52"/>
      <c r="D61" s="54">
        <v>0</v>
      </c>
      <c r="E61" s="106"/>
      <c r="F61" s="54">
        <v>-7669543</v>
      </c>
    </row>
    <row r="62" spans="1:6" s="38" customFormat="1" ht="21.75" customHeight="1">
      <c r="A62" s="51" t="s">
        <v>282</v>
      </c>
      <c r="B62" s="19"/>
      <c r="C62" s="52"/>
      <c r="D62" s="54">
        <v>16025</v>
      </c>
      <c r="E62" s="106"/>
      <c r="F62" s="54">
        <v>16025</v>
      </c>
    </row>
    <row r="63" spans="1:6" s="38" customFormat="1" ht="21.75" customHeight="1">
      <c r="A63" s="51" t="s">
        <v>103</v>
      </c>
      <c r="B63" s="19">
        <v>28</v>
      </c>
      <c r="C63" s="52"/>
      <c r="D63" s="73">
        <v>-3205</v>
      </c>
      <c r="E63" s="106"/>
      <c r="F63" s="73">
        <v>-3205</v>
      </c>
    </row>
    <row r="64" spans="1:6" s="38" customFormat="1" ht="21.75" customHeight="1">
      <c r="A64" s="51" t="s">
        <v>262</v>
      </c>
      <c r="B64" s="19"/>
      <c r="C64" s="50"/>
      <c r="D64" s="54"/>
      <c r="E64" s="106"/>
      <c r="F64" s="54"/>
    </row>
    <row r="65" spans="1:6" s="38" customFormat="1" ht="21.75" customHeight="1">
      <c r="A65" s="51" t="s">
        <v>263</v>
      </c>
      <c r="B65" s="19"/>
      <c r="C65" s="50"/>
      <c r="D65" s="73">
        <f>SUM(D57:D63)</f>
        <v>-7799645</v>
      </c>
      <c r="E65" s="55"/>
      <c r="F65" s="73">
        <f>SUM(F57:F63)</f>
        <v>-7799645</v>
      </c>
    </row>
    <row r="66" spans="1:6" s="38" customFormat="1" ht="21.75" customHeight="1">
      <c r="A66" s="159" t="s">
        <v>264</v>
      </c>
      <c r="B66" s="19"/>
      <c r="C66" s="50"/>
      <c r="D66" s="54"/>
      <c r="E66" s="106"/>
      <c r="F66" s="54"/>
    </row>
    <row r="67" spans="1:6" s="38" customFormat="1" ht="21.75" customHeight="1">
      <c r="A67" s="159" t="s">
        <v>261</v>
      </c>
      <c r="B67" s="19"/>
      <c r="C67" s="50"/>
    </row>
    <row r="68" spans="1:6" s="38" customFormat="1" ht="21.75" customHeight="1">
      <c r="A68" s="51" t="s">
        <v>279</v>
      </c>
      <c r="B68" s="19"/>
      <c r="C68" s="50"/>
    </row>
    <row r="69" spans="1:6" s="38" customFormat="1" ht="21.75" customHeight="1">
      <c r="A69" s="51" t="s">
        <v>216</v>
      </c>
      <c r="B69" s="19">
        <v>14</v>
      </c>
      <c r="C69" s="50"/>
      <c r="D69" s="54">
        <v>0</v>
      </c>
      <c r="F69" s="38">
        <v>1119753</v>
      </c>
    </row>
    <row r="70" spans="1:6" s="38" customFormat="1" ht="21.75" customHeight="1">
      <c r="A70" s="51" t="s">
        <v>268</v>
      </c>
      <c r="B70" s="19">
        <v>23</v>
      </c>
      <c r="C70" s="52"/>
      <c r="D70" s="54">
        <v>-857834</v>
      </c>
      <c r="E70" s="106"/>
      <c r="F70" s="54">
        <v>-1977587</v>
      </c>
    </row>
    <row r="71" spans="1:6" s="38" customFormat="1" ht="21.75" customHeight="1">
      <c r="A71" s="51" t="s">
        <v>103</v>
      </c>
      <c r="B71" s="19">
        <v>28</v>
      </c>
      <c r="C71" s="52"/>
      <c r="D71" s="73">
        <v>125070</v>
      </c>
      <c r="E71" s="106"/>
      <c r="F71" s="73">
        <v>125070</v>
      </c>
    </row>
    <row r="72" spans="1:6" s="38" customFormat="1" ht="21.75" customHeight="1">
      <c r="A72" s="51" t="s">
        <v>264</v>
      </c>
      <c r="B72" s="19"/>
      <c r="C72" s="50"/>
    </row>
    <row r="73" spans="1:6" s="38" customFormat="1" ht="21.75" customHeight="1">
      <c r="A73" s="51" t="s">
        <v>263</v>
      </c>
      <c r="B73" s="19"/>
      <c r="C73" s="50"/>
      <c r="D73" s="73">
        <f>SUM(D69:D72)</f>
        <v>-732764</v>
      </c>
      <c r="E73" s="106"/>
      <c r="F73" s="73">
        <f>SUM(F69:F72)</f>
        <v>-732764</v>
      </c>
    </row>
    <row r="74" spans="1:6" s="38" customFormat="1" ht="21.75" customHeight="1">
      <c r="A74" s="48" t="s">
        <v>71</v>
      </c>
      <c r="B74" s="19"/>
      <c r="C74" s="52"/>
      <c r="D74" s="111">
        <f>SUM(D65,D73)</f>
        <v>-8532409</v>
      </c>
      <c r="E74" s="106"/>
      <c r="F74" s="111">
        <f>SUM(F65,F73)</f>
        <v>-8532409</v>
      </c>
    </row>
    <row r="75" spans="1:6" s="38" customFormat="1" ht="21.75" customHeight="1">
      <c r="A75" s="48"/>
      <c r="B75" s="19"/>
      <c r="C75" s="52"/>
      <c r="D75" s="47"/>
      <c r="E75" s="55"/>
      <c r="F75" s="47"/>
    </row>
    <row r="76" spans="1:6" s="38" customFormat="1" ht="21.75" customHeight="1" thickBot="1">
      <c r="A76" s="48" t="s">
        <v>66</v>
      </c>
      <c r="B76" s="49"/>
      <c r="C76" s="50"/>
      <c r="D76" s="79">
        <f>SUM(D51,D74)</f>
        <v>2436258</v>
      </c>
      <c r="E76" s="55"/>
      <c r="F76" s="79">
        <f>SUM(F51,F74)</f>
        <v>3900169</v>
      </c>
    </row>
    <row r="77" spans="1:6" s="38" customFormat="1" ht="21.75" customHeight="1" thickTop="1">
      <c r="A77" s="48"/>
      <c r="B77" s="49"/>
      <c r="C77" s="50"/>
      <c r="D77" s="54"/>
      <c r="E77" s="55"/>
      <c r="F77" s="54"/>
    </row>
    <row r="78" spans="1:6" ht="21.75" customHeight="1">
      <c r="A78" s="1" t="s">
        <v>144</v>
      </c>
      <c r="B78" s="37"/>
      <c r="D78" s="22"/>
      <c r="E78" s="18"/>
      <c r="F78" s="22"/>
    </row>
    <row r="79" spans="1:6" ht="21.75" customHeight="1" thickBot="1">
      <c r="A79" s="31" t="s">
        <v>114</v>
      </c>
      <c r="B79" s="37"/>
      <c r="D79" s="22">
        <f>F76</f>
        <v>3900169</v>
      </c>
      <c r="E79" s="18"/>
      <c r="F79" s="108">
        <f>F76</f>
        <v>3900169</v>
      </c>
    </row>
    <row r="80" spans="1:6" ht="21.75" customHeight="1" thickTop="1">
      <c r="A80" s="31" t="s">
        <v>211</v>
      </c>
      <c r="B80" s="37"/>
      <c r="D80" s="27">
        <v>-1463911</v>
      </c>
      <c r="E80" s="18"/>
      <c r="F80" s="22"/>
    </row>
    <row r="81" spans="1:7" ht="21.75" customHeight="1" thickBot="1">
      <c r="A81" s="1"/>
      <c r="B81" s="19"/>
      <c r="D81" s="109">
        <f>SUM(D79:D80)</f>
        <v>2436258</v>
      </c>
      <c r="E81" s="18"/>
      <c r="F81" s="22"/>
    </row>
    <row r="82" spans="1:7" s="38" customFormat="1" ht="21.75" customHeight="1" thickTop="1">
      <c r="A82" s="48"/>
      <c r="B82" s="49"/>
      <c r="C82" s="50"/>
      <c r="D82" s="47"/>
      <c r="E82" s="53"/>
      <c r="F82" s="54"/>
    </row>
    <row r="83" spans="1:7" s="38" customFormat="1" ht="21.75" customHeight="1">
      <c r="A83" s="17" t="s">
        <v>15</v>
      </c>
      <c r="C83" s="39"/>
      <c r="E83" s="40"/>
      <c r="F83" s="41"/>
      <c r="G83" s="40"/>
    </row>
  </sheetData>
  <pageMargins left="0.82677165354330717" right="0.23622047244094491" top="0.78740157480314965" bottom="0.39370078740157483" header="0.19685039370078741" footer="0.19685039370078741"/>
  <pageSetup paperSize="9" scale="77" firstPageNumber="14" orientation="portrait" useFirstPageNumber="1" r:id="rId1"/>
  <headerFooter>
    <oddFooter>&amp;R&amp;P</oddFooter>
  </headerFooter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AD37"/>
  <sheetViews>
    <sheetView showGridLines="0" view="pageBreakPreview" topLeftCell="D19" zoomScale="70" zoomScaleNormal="70" zoomScaleSheetLayoutView="70" workbookViewId="0">
      <selection activeCell="W29" sqref="W29"/>
    </sheetView>
  </sheetViews>
  <sheetFormatPr defaultRowHeight="21" customHeight="1"/>
  <cols>
    <col min="1" max="2" width="11.140625" style="117" customWidth="1"/>
    <col min="3" max="3" width="19.85546875" style="117" customWidth="1"/>
    <col min="4" max="4" width="1.7109375" style="125" customWidth="1"/>
    <col min="5" max="5" width="15.42578125" style="117" customWidth="1"/>
    <col min="6" max="6" width="1.28515625" style="117" customWidth="1"/>
    <col min="7" max="7" width="15.42578125" style="117" customWidth="1"/>
    <col min="8" max="8" width="1.28515625" style="117" customWidth="1"/>
    <col min="9" max="9" width="23.85546875" style="117" customWidth="1"/>
    <col min="10" max="10" width="1.28515625" style="117" customWidth="1"/>
    <col min="11" max="11" width="18.5703125" style="117" customWidth="1"/>
    <col min="12" max="12" width="1.28515625" style="117" customWidth="1"/>
    <col min="13" max="13" width="16" style="117" customWidth="1"/>
    <col min="14" max="14" width="1.28515625" style="117" customWidth="1"/>
    <col min="15" max="15" width="17.7109375" style="117" customWidth="1"/>
    <col min="16" max="16" width="1.28515625" style="117" customWidth="1"/>
    <col min="17" max="17" width="18.5703125" style="117" customWidth="1"/>
    <col min="18" max="18" width="1.28515625" style="117" customWidth="1"/>
    <col min="19" max="19" width="18.7109375" style="117" customWidth="1"/>
    <col min="20" max="20" width="1.28515625" style="117" customWidth="1"/>
    <col min="21" max="21" width="16.7109375" style="117" customWidth="1"/>
    <col min="22" max="22" width="1.28515625" style="117" customWidth="1"/>
    <col min="23" max="23" width="16.28515625" style="117" customWidth="1"/>
    <col min="24" max="24" width="1.28515625" style="117" customWidth="1"/>
    <col min="25" max="25" width="16.85546875" style="117" customWidth="1"/>
    <col min="26" max="26" width="1.28515625" style="117" customWidth="1"/>
    <col min="27" max="27" width="16.140625" style="117" customWidth="1"/>
    <col min="28" max="28" width="1.28515625" style="117" customWidth="1"/>
    <col min="29" max="29" width="16.140625" style="117" customWidth="1"/>
    <col min="30" max="254" width="9.140625" style="117"/>
    <col min="255" max="256" width="11.140625" style="117" customWidth="1"/>
    <col min="257" max="257" width="23.28515625" style="117" customWidth="1"/>
    <col min="258" max="258" width="1.7109375" style="117" customWidth="1"/>
    <col min="259" max="259" width="15.42578125" style="117" customWidth="1"/>
    <col min="260" max="260" width="1.28515625" style="117" customWidth="1"/>
    <col min="261" max="261" width="15.42578125" style="117" customWidth="1"/>
    <col min="262" max="262" width="1.28515625" style="117" customWidth="1"/>
    <col min="263" max="263" width="23.85546875" style="117" customWidth="1"/>
    <col min="264" max="264" width="1.28515625" style="117" customWidth="1"/>
    <col min="265" max="265" width="16" style="117" customWidth="1"/>
    <col min="266" max="266" width="1.28515625" style="117" customWidth="1"/>
    <col min="267" max="267" width="15.42578125" style="117" customWidth="1"/>
    <col min="268" max="268" width="1.28515625" style="117" customWidth="1"/>
    <col min="269" max="269" width="18.5703125" style="117" customWidth="1"/>
    <col min="270" max="270" width="1.28515625" style="117" customWidth="1"/>
    <col min="271" max="271" width="18.5703125" style="117" customWidth="1"/>
    <col min="272" max="272" width="1.28515625" style="117" customWidth="1"/>
    <col min="273" max="273" width="18.5703125" style="117" customWidth="1"/>
    <col min="274" max="274" width="1.28515625" style="117" customWidth="1"/>
    <col min="275" max="275" width="18.7109375" style="117" customWidth="1"/>
    <col min="276" max="276" width="1.28515625" style="117" customWidth="1"/>
    <col min="277" max="277" width="16.7109375" style="117" customWidth="1"/>
    <col min="278" max="278" width="1.28515625" style="117" customWidth="1"/>
    <col min="279" max="279" width="14" style="117" customWidth="1"/>
    <col min="280" max="280" width="1.28515625" style="117" customWidth="1"/>
    <col min="281" max="281" width="14" style="117" customWidth="1"/>
    <col min="282" max="282" width="1.28515625" style="117" customWidth="1"/>
    <col min="283" max="283" width="16.140625" style="117" customWidth="1"/>
    <col min="284" max="284" width="1.28515625" style="117" customWidth="1"/>
    <col min="285" max="285" width="16.140625" style="117" customWidth="1"/>
    <col min="286" max="510" width="9.140625" style="117"/>
    <col min="511" max="512" width="11.140625" style="117" customWidth="1"/>
    <col min="513" max="513" width="23.28515625" style="117" customWidth="1"/>
    <col min="514" max="514" width="1.7109375" style="117" customWidth="1"/>
    <col min="515" max="515" width="15.42578125" style="117" customWidth="1"/>
    <col min="516" max="516" width="1.28515625" style="117" customWidth="1"/>
    <col min="517" max="517" width="15.42578125" style="117" customWidth="1"/>
    <col min="518" max="518" width="1.28515625" style="117" customWidth="1"/>
    <col min="519" max="519" width="23.85546875" style="117" customWidth="1"/>
    <col min="520" max="520" width="1.28515625" style="117" customWidth="1"/>
    <col min="521" max="521" width="16" style="117" customWidth="1"/>
    <col min="522" max="522" width="1.28515625" style="117" customWidth="1"/>
    <col min="523" max="523" width="15.42578125" style="117" customWidth="1"/>
    <col min="524" max="524" width="1.28515625" style="117" customWidth="1"/>
    <col min="525" max="525" width="18.5703125" style="117" customWidth="1"/>
    <col min="526" max="526" width="1.28515625" style="117" customWidth="1"/>
    <col min="527" max="527" width="18.5703125" style="117" customWidth="1"/>
    <col min="528" max="528" width="1.28515625" style="117" customWidth="1"/>
    <col min="529" max="529" width="18.5703125" style="117" customWidth="1"/>
    <col min="530" max="530" width="1.28515625" style="117" customWidth="1"/>
    <col min="531" max="531" width="18.7109375" style="117" customWidth="1"/>
    <col min="532" max="532" width="1.28515625" style="117" customWidth="1"/>
    <col min="533" max="533" width="16.7109375" style="117" customWidth="1"/>
    <col min="534" max="534" width="1.28515625" style="117" customWidth="1"/>
    <col min="535" max="535" width="14" style="117" customWidth="1"/>
    <col min="536" max="536" width="1.28515625" style="117" customWidth="1"/>
    <col min="537" max="537" width="14" style="117" customWidth="1"/>
    <col min="538" max="538" width="1.28515625" style="117" customWidth="1"/>
    <col min="539" max="539" width="16.140625" style="117" customWidth="1"/>
    <col min="540" max="540" width="1.28515625" style="117" customWidth="1"/>
    <col min="541" max="541" width="16.140625" style="117" customWidth="1"/>
    <col min="542" max="766" width="9.140625" style="117"/>
    <col min="767" max="768" width="11.140625" style="117" customWidth="1"/>
    <col min="769" max="769" width="23.28515625" style="117" customWidth="1"/>
    <col min="770" max="770" width="1.7109375" style="117" customWidth="1"/>
    <col min="771" max="771" width="15.42578125" style="117" customWidth="1"/>
    <col min="772" max="772" width="1.28515625" style="117" customWidth="1"/>
    <col min="773" max="773" width="15.42578125" style="117" customWidth="1"/>
    <col min="774" max="774" width="1.28515625" style="117" customWidth="1"/>
    <col min="775" max="775" width="23.85546875" style="117" customWidth="1"/>
    <col min="776" max="776" width="1.28515625" style="117" customWidth="1"/>
    <col min="777" max="777" width="16" style="117" customWidth="1"/>
    <col min="778" max="778" width="1.28515625" style="117" customWidth="1"/>
    <col min="779" max="779" width="15.42578125" style="117" customWidth="1"/>
    <col min="780" max="780" width="1.28515625" style="117" customWidth="1"/>
    <col min="781" max="781" width="18.5703125" style="117" customWidth="1"/>
    <col min="782" max="782" width="1.28515625" style="117" customWidth="1"/>
    <col min="783" max="783" width="18.5703125" style="117" customWidth="1"/>
    <col min="784" max="784" width="1.28515625" style="117" customWidth="1"/>
    <col min="785" max="785" width="18.5703125" style="117" customWidth="1"/>
    <col min="786" max="786" width="1.28515625" style="117" customWidth="1"/>
    <col min="787" max="787" width="18.7109375" style="117" customWidth="1"/>
    <col min="788" max="788" width="1.28515625" style="117" customWidth="1"/>
    <col min="789" max="789" width="16.7109375" style="117" customWidth="1"/>
    <col min="790" max="790" width="1.28515625" style="117" customWidth="1"/>
    <col min="791" max="791" width="14" style="117" customWidth="1"/>
    <col min="792" max="792" width="1.28515625" style="117" customWidth="1"/>
    <col min="793" max="793" width="14" style="117" customWidth="1"/>
    <col min="794" max="794" width="1.28515625" style="117" customWidth="1"/>
    <col min="795" max="795" width="16.140625" style="117" customWidth="1"/>
    <col min="796" max="796" width="1.28515625" style="117" customWidth="1"/>
    <col min="797" max="797" width="16.140625" style="117" customWidth="1"/>
    <col min="798" max="1022" width="9.140625" style="117"/>
    <col min="1023" max="1024" width="11.140625" style="117" customWidth="1"/>
    <col min="1025" max="1025" width="23.28515625" style="117" customWidth="1"/>
    <col min="1026" max="1026" width="1.7109375" style="117" customWidth="1"/>
    <col min="1027" max="1027" width="15.42578125" style="117" customWidth="1"/>
    <col min="1028" max="1028" width="1.28515625" style="117" customWidth="1"/>
    <col min="1029" max="1029" width="15.42578125" style="117" customWidth="1"/>
    <col min="1030" max="1030" width="1.28515625" style="117" customWidth="1"/>
    <col min="1031" max="1031" width="23.85546875" style="117" customWidth="1"/>
    <col min="1032" max="1032" width="1.28515625" style="117" customWidth="1"/>
    <col min="1033" max="1033" width="16" style="117" customWidth="1"/>
    <col min="1034" max="1034" width="1.28515625" style="117" customWidth="1"/>
    <col min="1035" max="1035" width="15.42578125" style="117" customWidth="1"/>
    <col min="1036" max="1036" width="1.28515625" style="117" customWidth="1"/>
    <col min="1037" max="1037" width="18.5703125" style="117" customWidth="1"/>
    <col min="1038" max="1038" width="1.28515625" style="117" customWidth="1"/>
    <col min="1039" max="1039" width="18.5703125" style="117" customWidth="1"/>
    <col min="1040" max="1040" width="1.28515625" style="117" customWidth="1"/>
    <col min="1041" max="1041" width="18.5703125" style="117" customWidth="1"/>
    <col min="1042" max="1042" width="1.28515625" style="117" customWidth="1"/>
    <col min="1043" max="1043" width="18.7109375" style="117" customWidth="1"/>
    <col min="1044" max="1044" width="1.28515625" style="117" customWidth="1"/>
    <col min="1045" max="1045" width="16.7109375" style="117" customWidth="1"/>
    <col min="1046" max="1046" width="1.28515625" style="117" customWidth="1"/>
    <col min="1047" max="1047" width="14" style="117" customWidth="1"/>
    <col min="1048" max="1048" width="1.28515625" style="117" customWidth="1"/>
    <col min="1049" max="1049" width="14" style="117" customWidth="1"/>
    <col min="1050" max="1050" width="1.28515625" style="117" customWidth="1"/>
    <col min="1051" max="1051" width="16.140625" style="117" customWidth="1"/>
    <col min="1052" max="1052" width="1.28515625" style="117" customWidth="1"/>
    <col min="1053" max="1053" width="16.140625" style="117" customWidth="1"/>
    <col min="1054" max="1278" width="9.140625" style="117"/>
    <col min="1279" max="1280" width="11.140625" style="117" customWidth="1"/>
    <col min="1281" max="1281" width="23.28515625" style="117" customWidth="1"/>
    <col min="1282" max="1282" width="1.7109375" style="117" customWidth="1"/>
    <col min="1283" max="1283" width="15.42578125" style="117" customWidth="1"/>
    <col min="1284" max="1284" width="1.28515625" style="117" customWidth="1"/>
    <col min="1285" max="1285" width="15.42578125" style="117" customWidth="1"/>
    <col min="1286" max="1286" width="1.28515625" style="117" customWidth="1"/>
    <col min="1287" max="1287" width="23.85546875" style="117" customWidth="1"/>
    <col min="1288" max="1288" width="1.28515625" style="117" customWidth="1"/>
    <col min="1289" max="1289" width="16" style="117" customWidth="1"/>
    <col min="1290" max="1290" width="1.28515625" style="117" customWidth="1"/>
    <col min="1291" max="1291" width="15.42578125" style="117" customWidth="1"/>
    <col min="1292" max="1292" width="1.28515625" style="117" customWidth="1"/>
    <col min="1293" max="1293" width="18.5703125" style="117" customWidth="1"/>
    <col min="1294" max="1294" width="1.28515625" style="117" customWidth="1"/>
    <col min="1295" max="1295" width="18.5703125" style="117" customWidth="1"/>
    <col min="1296" max="1296" width="1.28515625" style="117" customWidth="1"/>
    <col min="1297" max="1297" width="18.5703125" style="117" customWidth="1"/>
    <col min="1298" max="1298" width="1.28515625" style="117" customWidth="1"/>
    <col min="1299" max="1299" width="18.7109375" style="117" customWidth="1"/>
    <col min="1300" max="1300" width="1.28515625" style="117" customWidth="1"/>
    <col min="1301" max="1301" width="16.7109375" style="117" customWidth="1"/>
    <col min="1302" max="1302" width="1.28515625" style="117" customWidth="1"/>
    <col min="1303" max="1303" width="14" style="117" customWidth="1"/>
    <col min="1304" max="1304" width="1.28515625" style="117" customWidth="1"/>
    <col min="1305" max="1305" width="14" style="117" customWidth="1"/>
    <col min="1306" max="1306" width="1.28515625" style="117" customWidth="1"/>
    <col min="1307" max="1307" width="16.140625" style="117" customWidth="1"/>
    <col min="1308" max="1308" width="1.28515625" style="117" customWidth="1"/>
    <col min="1309" max="1309" width="16.140625" style="117" customWidth="1"/>
    <col min="1310" max="1534" width="9.140625" style="117"/>
    <col min="1535" max="1536" width="11.140625" style="117" customWidth="1"/>
    <col min="1537" max="1537" width="23.28515625" style="117" customWidth="1"/>
    <col min="1538" max="1538" width="1.7109375" style="117" customWidth="1"/>
    <col min="1539" max="1539" width="15.42578125" style="117" customWidth="1"/>
    <col min="1540" max="1540" width="1.28515625" style="117" customWidth="1"/>
    <col min="1541" max="1541" width="15.42578125" style="117" customWidth="1"/>
    <col min="1542" max="1542" width="1.28515625" style="117" customWidth="1"/>
    <col min="1543" max="1543" width="23.85546875" style="117" customWidth="1"/>
    <col min="1544" max="1544" width="1.28515625" style="117" customWidth="1"/>
    <col min="1545" max="1545" width="16" style="117" customWidth="1"/>
    <col min="1546" max="1546" width="1.28515625" style="117" customWidth="1"/>
    <col min="1547" max="1547" width="15.42578125" style="117" customWidth="1"/>
    <col min="1548" max="1548" width="1.28515625" style="117" customWidth="1"/>
    <col min="1549" max="1549" width="18.5703125" style="117" customWidth="1"/>
    <col min="1550" max="1550" width="1.28515625" style="117" customWidth="1"/>
    <col min="1551" max="1551" width="18.5703125" style="117" customWidth="1"/>
    <col min="1552" max="1552" width="1.28515625" style="117" customWidth="1"/>
    <col min="1553" max="1553" width="18.5703125" style="117" customWidth="1"/>
    <col min="1554" max="1554" width="1.28515625" style="117" customWidth="1"/>
    <col min="1555" max="1555" width="18.7109375" style="117" customWidth="1"/>
    <col min="1556" max="1556" width="1.28515625" style="117" customWidth="1"/>
    <col min="1557" max="1557" width="16.7109375" style="117" customWidth="1"/>
    <col min="1558" max="1558" width="1.28515625" style="117" customWidth="1"/>
    <col min="1559" max="1559" width="14" style="117" customWidth="1"/>
    <col min="1560" max="1560" width="1.28515625" style="117" customWidth="1"/>
    <col min="1561" max="1561" width="14" style="117" customWidth="1"/>
    <col min="1562" max="1562" width="1.28515625" style="117" customWidth="1"/>
    <col min="1563" max="1563" width="16.140625" style="117" customWidth="1"/>
    <col min="1564" max="1564" width="1.28515625" style="117" customWidth="1"/>
    <col min="1565" max="1565" width="16.140625" style="117" customWidth="1"/>
    <col min="1566" max="1790" width="9.140625" style="117"/>
    <col min="1791" max="1792" width="11.140625" style="117" customWidth="1"/>
    <col min="1793" max="1793" width="23.28515625" style="117" customWidth="1"/>
    <col min="1794" max="1794" width="1.7109375" style="117" customWidth="1"/>
    <col min="1795" max="1795" width="15.42578125" style="117" customWidth="1"/>
    <col min="1796" max="1796" width="1.28515625" style="117" customWidth="1"/>
    <col min="1797" max="1797" width="15.42578125" style="117" customWidth="1"/>
    <col min="1798" max="1798" width="1.28515625" style="117" customWidth="1"/>
    <col min="1799" max="1799" width="23.85546875" style="117" customWidth="1"/>
    <col min="1800" max="1800" width="1.28515625" style="117" customWidth="1"/>
    <col min="1801" max="1801" width="16" style="117" customWidth="1"/>
    <col min="1802" max="1802" width="1.28515625" style="117" customWidth="1"/>
    <col min="1803" max="1803" width="15.42578125" style="117" customWidth="1"/>
    <col min="1804" max="1804" width="1.28515625" style="117" customWidth="1"/>
    <col min="1805" max="1805" width="18.5703125" style="117" customWidth="1"/>
    <col min="1806" max="1806" width="1.28515625" style="117" customWidth="1"/>
    <col min="1807" max="1807" width="18.5703125" style="117" customWidth="1"/>
    <col min="1808" max="1808" width="1.28515625" style="117" customWidth="1"/>
    <col min="1809" max="1809" width="18.5703125" style="117" customWidth="1"/>
    <col min="1810" max="1810" width="1.28515625" style="117" customWidth="1"/>
    <col min="1811" max="1811" width="18.7109375" style="117" customWidth="1"/>
    <col min="1812" max="1812" width="1.28515625" style="117" customWidth="1"/>
    <col min="1813" max="1813" width="16.7109375" style="117" customWidth="1"/>
    <col min="1814" max="1814" width="1.28515625" style="117" customWidth="1"/>
    <col min="1815" max="1815" width="14" style="117" customWidth="1"/>
    <col min="1816" max="1816" width="1.28515625" style="117" customWidth="1"/>
    <col min="1817" max="1817" width="14" style="117" customWidth="1"/>
    <col min="1818" max="1818" width="1.28515625" style="117" customWidth="1"/>
    <col min="1819" max="1819" width="16.140625" style="117" customWidth="1"/>
    <col min="1820" max="1820" width="1.28515625" style="117" customWidth="1"/>
    <col min="1821" max="1821" width="16.140625" style="117" customWidth="1"/>
    <col min="1822" max="2046" width="9.140625" style="117"/>
    <col min="2047" max="2048" width="11.140625" style="117" customWidth="1"/>
    <col min="2049" max="2049" width="23.28515625" style="117" customWidth="1"/>
    <col min="2050" max="2050" width="1.7109375" style="117" customWidth="1"/>
    <col min="2051" max="2051" width="15.42578125" style="117" customWidth="1"/>
    <col min="2052" max="2052" width="1.28515625" style="117" customWidth="1"/>
    <col min="2053" max="2053" width="15.42578125" style="117" customWidth="1"/>
    <col min="2054" max="2054" width="1.28515625" style="117" customWidth="1"/>
    <col min="2055" max="2055" width="23.85546875" style="117" customWidth="1"/>
    <col min="2056" max="2056" width="1.28515625" style="117" customWidth="1"/>
    <col min="2057" max="2057" width="16" style="117" customWidth="1"/>
    <col min="2058" max="2058" width="1.28515625" style="117" customWidth="1"/>
    <col min="2059" max="2059" width="15.42578125" style="117" customWidth="1"/>
    <col min="2060" max="2060" width="1.28515625" style="117" customWidth="1"/>
    <col min="2061" max="2061" width="18.5703125" style="117" customWidth="1"/>
    <col min="2062" max="2062" width="1.28515625" style="117" customWidth="1"/>
    <col min="2063" max="2063" width="18.5703125" style="117" customWidth="1"/>
    <col min="2064" max="2064" width="1.28515625" style="117" customWidth="1"/>
    <col min="2065" max="2065" width="18.5703125" style="117" customWidth="1"/>
    <col min="2066" max="2066" width="1.28515625" style="117" customWidth="1"/>
    <col min="2067" max="2067" width="18.7109375" style="117" customWidth="1"/>
    <col min="2068" max="2068" width="1.28515625" style="117" customWidth="1"/>
    <col min="2069" max="2069" width="16.7109375" style="117" customWidth="1"/>
    <col min="2070" max="2070" width="1.28515625" style="117" customWidth="1"/>
    <col min="2071" max="2071" width="14" style="117" customWidth="1"/>
    <col min="2072" max="2072" width="1.28515625" style="117" customWidth="1"/>
    <col min="2073" max="2073" width="14" style="117" customWidth="1"/>
    <col min="2074" max="2074" width="1.28515625" style="117" customWidth="1"/>
    <col min="2075" max="2075" width="16.140625" style="117" customWidth="1"/>
    <col min="2076" max="2076" width="1.28515625" style="117" customWidth="1"/>
    <col min="2077" max="2077" width="16.140625" style="117" customWidth="1"/>
    <col min="2078" max="2302" width="9.140625" style="117"/>
    <col min="2303" max="2304" width="11.140625" style="117" customWidth="1"/>
    <col min="2305" max="2305" width="23.28515625" style="117" customWidth="1"/>
    <col min="2306" max="2306" width="1.7109375" style="117" customWidth="1"/>
    <col min="2307" max="2307" width="15.42578125" style="117" customWidth="1"/>
    <col min="2308" max="2308" width="1.28515625" style="117" customWidth="1"/>
    <col min="2309" max="2309" width="15.42578125" style="117" customWidth="1"/>
    <col min="2310" max="2310" width="1.28515625" style="117" customWidth="1"/>
    <col min="2311" max="2311" width="23.85546875" style="117" customWidth="1"/>
    <col min="2312" max="2312" width="1.28515625" style="117" customWidth="1"/>
    <col min="2313" max="2313" width="16" style="117" customWidth="1"/>
    <col min="2314" max="2314" width="1.28515625" style="117" customWidth="1"/>
    <col min="2315" max="2315" width="15.42578125" style="117" customWidth="1"/>
    <col min="2316" max="2316" width="1.28515625" style="117" customWidth="1"/>
    <col min="2317" max="2317" width="18.5703125" style="117" customWidth="1"/>
    <col min="2318" max="2318" width="1.28515625" style="117" customWidth="1"/>
    <col min="2319" max="2319" width="18.5703125" style="117" customWidth="1"/>
    <col min="2320" max="2320" width="1.28515625" style="117" customWidth="1"/>
    <col min="2321" max="2321" width="18.5703125" style="117" customWidth="1"/>
    <col min="2322" max="2322" width="1.28515625" style="117" customWidth="1"/>
    <col min="2323" max="2323" width="18.7109375" style="117" customWidth="1"/>
    <col min="2324" max="2324" width="1.28515625" style="117" customWidth="1"/>
    <col min="2325" max="2325" width="16.7109375" style="117" customWidth="1"/>
    <col min="2326" max="2326" width="1.28515625" style="117" customWidth="1"/>
    <col min="2327" max="2327" width="14" style="117" customWidth="1"/>
    <col min="2328" max="2328" width="1.28515625" style="117" customWidth="1"/>
    <col min="2329" max="2329" width="14" style="117" customWidth="1"/>
    <col min="2330" max="2330" width="1.28515625" style="117" customWidth="1"/>
    <col min="2331" max="2331" width="16.140625" style="117" customWidth="1"/>
    <col min="2332" max="2332" width="1.28515625" style="117" customWidth="1"/>
    <col min="2333" max="2333" width="16.140625" style="117" customWidth="1"/>
    <col min="2334" max="2558" width="9.140625" style="117"/>
    <col min="2559" max="2560" width="11.140625" style="117" customWidth="1"/>
    <col min="2561" max="2561" width="23.28515625" style="117" customWidth="1"/>
    <col min="2562" max="2562" width="1.7109375" style="117" customWidth="1"/>
    <col min="2563" max="2563" width="15.42578125" style="117" customWidth="1"/>
    <col min="2564" max="2564" width="1.28515625" style="117" customWidth="1"/>
    <col min="2565" max="2565" width="15.42578125" style="117" customWidth="1"/>
    <col min="2566" max="2566" width="1.28515625" style="117" customWidth="1"/>
    <col min="2567" max="2567" width="23.85546875" style="117" customWidth="1"/>
    <col min="2568" max="2568" width="1.28515625" style="117" customWidth="1"/>
    <col min="2569" max="2569" width="16" style="117" customWidth="1"/>
    <col min="2570" max="2570" width="1.28515625" style="117" customWidth="1"/>
    <col min="2571" max="2571" width="15.42578125" style="117" customWidth="1"/>
    <col min="2572" max="2572" width="1.28515625" style="117" customWidth="1"/>
    <col min="2573" max="2573" width="18.5703125" style="117" customWidth="1"/>
    <col min="2574" max="2574" width="1.28515625" style="117" customWidth="1"/>
    <col min="2575" max="2575" width="18.5703125" style="117" customWidth="1"/>
    <col min="2576" max="2576" width="1.28515625" style="117" customWidth="1"/>
    <col min="2577" max="2577" width="18.5703125" style="117" customWidth="1"/>
    <col min="2578" max="2578" width="1.28515625" style="117" customWidth="1"/>
    <col min="2579" max="2579" width="18.7109375" style="117" customWidth="1"/>
    <col min="2580" max="2580" width="1.28515625" style="117" customWidth="1"/>
    <col min="2581" max="2581" width="16.7109375" style="117" customWidth="1"/>
    <col min="2582" max="2582" width="1.28515625" style="117" customWidth="1"/>
    <col min="2583" max="2583" width="14" style="117" customWidth="1"/>
    <col min="2584" max="2584" width="1.28515625" style="117" customWidth="1"/>
    <col min="2585" max="2585" width="14" style="117" customWidth="1"/>
    <col min="2586" max="2586" width="1.28515625" style="117" customWidth="1"/>
    <col min="2587" max="2587" width="16.140625" style="117" customWidth="1"/>
    <col min="2588" max="2588" width="1.28515625" style="117" customWidth="1"/>
    <col min="2589" max="2589" width="16.140625" style="117" customWidth="1"/>
    <col min="2590" max="2814" width="9.140625" style="117"/>
    <col min="2815" max="2816" width="11.140625" style="117" customWidth="1"/>
    <col min="2817" max="2817" width="23.28515625" style="117" customWidth="1"/>
    <col min="2818" max="2818" width="1.7109375" style="117" customWidth="1"/>
    <col min="2819" max="2819" width="15.42578125" style="117" customWidth="1"/>
    <col min="2820" max="2820" width="1.28515625" style="117" customWidth="1"/>
    <col min="2821" max="2821" width="15.42578125" style="117" customWidth="1"/>
    <col min="2822" max="2822" width="1.28515625" style="117" customWidth="1"/>
    <col min="2823" max="2823" width="23.85546875" style="117" customWidth="1"/>
    <col min="2824" max="2824" width="1.28515625" style="117" customWidth="1"/>
    <col min="2825" max="2825" width="16" style="117" customWidth="1"/>
    <col min="2826" max="2826" width="1.28515625" style="117" customWidth="1"/>
    <col min="2827" max="2827" width="15.42578125" style="117" customWidth="1"/>
    <col min="2828" max="2828" width="1.28515625" style="117" customWidth="1"/>
    <col min="2829" max="2829" width="18.5703125" style="117" customWidth="1"/>
    <col min="2830" max="2830" width="1.28515625" style="117" customWidth="1"/>
    <col min="2831" max="2831" width="18.5703125" style="117" customWidth="1"/>
    <col min="2832" max="2832" width="1.28515625" style="117" customWidth="1"/>
    <col min="2833" max="2833" width="18.5703125" style="117" customWidth="1"/>
    <col min="2834" max="2834" width="1.28515625" style="117" customWidth="1"/>
    <col min="2835" max="2835" width="18.7109375" style="117" customWidth="1"/>
    <col min="2836" max="2836" width="1.28515625" style="117" customWidth="1"/>
    <col min="2837" max="2837" width="16.7109375" style="117" customWidth="1"/>
    <col min="2838" max="2838" width="1.28515625" style="117" customWidth="1"/>
    <col min="2839" max="2839" width="14" style="117" customWidth="1"/>
    <col min="2840" max="2840" width="1.28515625" style="117" customWidth="1"/>
    <col min="2841" max="2841" width="14" style="117" customWidth="1"/>
    <col min="2842" max="2842" width="1.28515625" style="117" customWidth="1"/>
    <col min="2843" max="2843" width="16.140625" style="117" customWidth="1"/>
    <col min="2844" max="2844" width="1.28515625" style="117" customWidth="1"/>
    <col min="2845" max="2845" width="16.140625" style="117" customWidth="1"/>
    <col min="2846" max="3070" width="9.140625" style="117"/>
    <col min="3071" max="3072" width="11.140625" style="117" customWidth="1"/>
    <col min="3073" max="3073" width="23.28515625" style="117" customWidth="1"/>
    <col min="3074" max="3074" width="1.7109375" style="117" customWidth="1"/>
    <col min="3075" max="3075" width="15.42578125" style="117" customWidth="1"/>
    <col min="3076" max="3076" width="1.28515625" style="117" customWidth="1"/>
    <col min="3077" max="3077" width="15.42578125" style="117" customWidth="1"/>
    <col min="3078" max="3078" width="1.28515625" style="117" customWidth="1"/>
    <col min="3079" max="3079" width="23.85546875" style="117" customWidth="1"/>
    <col min="3080" max="3080" width="1.28515625" style="117" customWidth="1"/>
    <col min="3081" max="3081" width="16" style="117" customWidth="1"/>
    <col min="3082" max="3082" width="1.28515625" style="117" customWidth="1"/>
    <col min="3083" max="3083" width="15.42578125" style="117" customWidth="1"/>
    <col min="3084" max="3084" width="1.28515625" style="117" customWidth="1"/>
    <col min="3085" max="3085" width="18.5703125" style="117" customWidth="1"/>
    <col min="3086" max="3086" width="1.28515625" style="117" customWidth="1"/>
    <col min="3087" max="3087" width="18.5703125" style="117" customWidth="1"/>
    <col min="3088" max="3088" width="1.28515625" style="117" customWidth="1"/>
    <col min="3089" max="3089" width="18.5703125" style="117" customWidth="1"/>
    <col min="3090" max="3090" width="1.28515625" style="117" customWidth="1"/>
    <col min="3091" max="3091" width="18.7109375" style="117" customWidth="1"/>
    <col min="3092" max="3092" width="1.28515625" style="117" customWidth="1"/>
    <col min="3093" max="3093" width="16.7109375" style="117" customWidth="1"/>
    <col min="3094" max="3094" width="1.28515625" style="117" customWidth="1"/>
    <col min="3095" max="3095" width="14" style="117" customWidth="1"/>
    <col min="3096" max="3096" width="1.28515625" style="117" customWidth="1"/>
    <col min="3097" max="3097" width="14" style="117" customWidth="1"/>
    <col min="3098" max="3098" width="1.28515625" style="117" customWidth="1"/>
    <col min="3099" max="3099" width="16.140625" style="117" customWidth="1"/>
    <col min="3100" max="3100" width="1.28515625" style="117" customWidth="1"/>
    <col min="3101" max="3101" width="16.140625" style="117" customWidth="1"/>
    <col min="3102" max="3326" width="9.140625" style="117"/>
    <col min="3327" max="3328" width="11.140625" style="117" customWidth="1"/>
    <col min="3329" max="3329" width="23.28515625" style="117" customWidth="1"/>
    <col min="3330" max="3330" width="1.7109375" style="117" customWidth="1"/>
    <col min="3331" max="3331" width="15.42578125" style="117" customWidth="1"/>
    <col min="3332" max="3332" width="1.28515625" style="117" customWidth="1"/>
    <col min="3333" max="3333" width="15.42578125" style="117" customWidth="1"/>
    <col min="3334" max="3334" width="1.28515625" style="117" customWidth="1"/>
    <col min="3335" max="3335" width="23.85546875" style="117" customWidth="1"/>
    <col min="3336" max="3336" width="1.28515625" style="117" customWidth="1"/>
    <col min="3337" max="3337" width="16" style="117" customWidth="1"/>
    <col min="3338" max="3338" width="1.28515625" style="117" customWidth="1"/>
    <col min="3339" max="3339" width="15.42578125" style="117" customWidth="1"/>
    <col min="3340" max="3340" width="1.28515625" style="117" customWidth="1"/>
    <col min="3341" max="3341" width="18.5703125" style="117" customWidth="1"/>
    <col min="3342" max="3342" width="1.28515625" style="117" customWidth="1"/>
    <col min="3343" max="3343" width="18.5703125" style="117" customWidth="1"/>
    <col min="3344" max="3344" width="1.28515625" style="117" customWidth="1"/>
    <col min="3345" max="3345" width="18.5703125" style="117" customWidth="1"/>
    <col min="3346" max="3346" width="1.28515625" style="117" customWidth="1"/>
    <col min="3347" max="3347" width="18.7109375" style="117" customWidth="1"/>
    <col min="3348" max="3348" width="1.28515625" style="117" customWidth="1"/>
    <col min="3349" max="3349" width="16.7109375" style="117" customWidth="1"/>
    <col min="3350" max="3350" width="1.28515625" style="117" customWidth="1"/>
    <col min="3351" max="3351" width="14" style="117" customWidth="1"/>
    <col min="3352" max="3352" width="1.28515625" style="117" customWidth="1"/>
    <col min="3353" max="3353" width="14" style="117" customWidth="1"/>
    <col min="3354" max="3354" width="1.28515625" style="117" customWidth="1"/>
    <col min="3355" max="3355" width="16.140625" style="117" customWidth="1"/>
    <col min="3356" max="3356" width="1.28515625" style="117" customWidth="1"/>
    <col min="3357" max="3357" width="16.140625" style="117" customWidth="1"/>
    <col min="3358" max="3582" width="9.140625" style="117"/>
    <col min="3583" max="3584" width="11.140625" style="117" customWidth="1"/>
    <col min="3585" max="3585" width="23.28515625" style="117" customWidth="1"/>
    <col min="3586" max="3586" width="1.7109375" style="117" customWidth="1"/>
    <col min="3587" max="3587" width="15.42578125" style="117" customWidth="1"/>
    <col min="3588" max="3588" width="1.28515625" style="117" customWidth="1"/>
    <col min="3589" max="3589" width="15.42578125" style="117" customWidth="1"/>
    <col min="3590" max="3590" width="1.28515625" style="117" customWidth="1"/>
    <col min="3591" max="3591" width="23.85546875" style="117" customWidth="1"/>
    <col min="3592" max="3592" width="1.28515625" style="117" customWidth="1"/>
    <col min="3593" max="3593" width="16" style="117" customWidth="1"/>
    <col min="3594" max="3594" width="1.28515625" style="117" customWidth="1"/>
    <col min="3595" max="3595" width="15.42578125" style="117" customWidth="1"/>
    <col min="3596" max="3596" width="1.28515625" style="117" customWidth="1"/>
    <col min="3597" max="3597" width="18.5703125" style="117" customWidth="1"/>
    <col min="3598" max="3598" width="1.28515625" style="117" customWidth="1"/>
    <col min="3599" max="3599" width="18.5703125" style="117" customWidth="1"/>
    <col min="3600" max="3600" width="1.28515625" style="117" customWidth="1"/>
    <col min="3601" max="3601" width="18.5703125" style="117" customWidth="1"/>
    <col min="3602" max="3602" width="1.28515625" style="117" customWidth="1"/>
    <col min="3603" max="3603" width="18.7109375" style="117" customWidth="1"/>
    <col min="3604" max="3604" width="1.28515625" style="117" customWidth="1"/>
    <col min="3605" max="3605" width="16.7109375" style="117" customWidth="1"/>
    <col min="3606" max="3606" width="1.28515625" style="117" customWidth="1"/>
    <col min="3607" max="3607" width="14" style="117" customWidth="1"/>
    <col min="3608" max="3608" width="1.28515625" style="117" customWidth="1"/>
    <col min="3609" max="3609" width="14" style="117" customWidth="1"/>
    <col min="3610" max="3610" width="1.28515625" style="117" customWidth="1"/>
    <col min="3611" max="3611" width="16.140625" style="117" customWidth="1"/>
    <col min="3612" max="3612" width="1.28515625" style="117" customWidth="1"/>
    <col min="3613" max="3613" width="16.140625" style="117" customWidth="1"/>
    <col min="3614" max="3838" width="9.140625" style="117"/>
    <col min="3839" max="3840" width="11.140625" style="117" customWidth="1"/>
    <col min="3841" max="3841" width="23.28515625" style="117" customWidth="1"/>
    <col min="3842" max="3842" width="1.7109375" style="117" customWidth="1"/>
    <col min="3843" max="3843" width="15.42578125" style="117" customWidth="1"/>
    <col min="3844" max="3844" width="1.28515625" style="117" customWidth="1"/>
    <col min="3845" max="3845" width="15.42578125" style="117" customWidth="1"/>
    <col min="3846" max="3846" width="1.28515625" style="117" customWidth="1"/>
    <col min="3847" max="3847" width="23.85546875" style="117" customWidth="1"/>
    <col min="3848" max="3848" width="1.28515625" style="117" customWidth="1"/>
    <col min="3849" max="3849" width="16" style="117" customWidth="1"/>
    <col min="3850" max="3850" width="1.28515625" style="117" customWidth="1"/>
    <col min="3851" max="3851" width="15.42578125" style="117" customWidth="1"/>
    <col min="3852" max="3852" width="1.28515625" style="117" customWidth="1"/>
    <col min="3853" max="3853" width="18.5703125" style="117" customWidth="1"/>
    <col min="3854" max="3854" width="1.28515625" style="117" customWidth="1"/>
    <col min="3855" max="3855" width="18.5703125" style="117" customWidth="1"/>
    <col min="3856" max="3856" width="1.28515625" style="117" customWidth="1"/>
    <col min="3857" max="3857" width="18.5703125" style="117" customWidth="1"/>
    <col min="3858" max="3858" width="1.28515625" style="117" customWidth="1"/>
    <col min="3859" max="3859" width="18.7109375" style="117" customWidth="1"/>
    <col min="3860" max="3860" width="1.28515625" style="117" customWidth="1"/>
    <col min="3861" max="3861" width="16.7109375" style="117" customWidth="1"/>
    <col min="3862" max="3862" width="1.28515625" style="117" customWidth="1"/>
    <col min="3863" max="3863" width="14" style="117" customWidth="1"/>
    <col min="3864" max="3864" width="1.28515625" style="117" customWidth="1"/>
    <col min="3865" max="3865" width="14" style="117" customWidth="1"/>
    <col min="3866" max="3866" width="1.28515625" style="117" customWidth="1"/>
    <col min="3867" max="3867" width="16.140625" style="117" customWidth="1"/>
    <col min="3868" max="3868" width="1.28515625" style="117" customWidth="1"/>
    <col min="3869" max="3869" width="16.140625" style="117" customWidth="1"/>
    <col min="3870" max="4094" width="9.140625" style="117"/>
    <col min="4095" max="4096" width="11.140625" style="117" customWidth="1"/>
    <col min="4097" max="4097" width="23.28515625" style="117" customWidth="1"/>
    <col min="4098" max="4098" width="1.7109375" style="117" customWidth="1"/>
    <col min="4099" max="4099" width="15.42578125" style="117" customWidth="1"/>
    <col min="4100" max="4100" width="1.28515625" style="117" customWidth="1"/>
    <col min="4101" max="4101" width="15.42578125" style="117" customWidth="1"/>
    <col min="4102" max="4102" width="1.28515625" style="117" customWidth="1"/>
    <col min="4103" max="4103" width="23.85546875" style="117" customWidth="1"/>
    <col min="4104" max="4104" width="1.28515625" style="117" customWidth="1"/>
    <col min="4105" max="4105" width="16" style="117" customWidth="1"/>
    <col min="4106" max="4106" width="1.28515625" style="117" customWidth="1"/>
    <col min="4107" max="4107" width="15.42578125" style="117" customWidth="1"/>
    <col min="4108" max="4108" width="1.28515625" style="117" customWidth="1"/>
    <col min="4109" max="4109" width="18.5703125" style="117" customWidth="1"/>
    <col min="4110" max="4110" width="1.28515625" style="117" customWidth="1"/>
    <col min="4111" max="4111" width="18.5703125" style="117" customWidth="1"/>
    <col min="4112" max="4112" width="1.28515625" style="117" customWidth="1"/>
    <col min="4113" max="4113" width="18.5703125" style="117" customWidth="1"/>
    <col min="4114" max="4114" width="1.28515625" style="117" customWidth="1"/>
    <col min="4115" max="4115" width="18.7109375" style="117" customWidth="1"/>
    <col min="4116" max="4116" width="1.28515625" style="117" customWidth="1"/>
    <col min="4117" max="4117" width="16.7109375" style="117" customWidth="1"/>
    <col min="4118" max="4118" width="1.28515625" style="117" customWidth="1"/>
    <col min="4119" max="4119" width="14" style="117" customWidth="1"/>
    <col min="4120" max="4120" width="1.28515625" style="117" customWidth="1"/>
    <col min="4121" max="4121" width="14" style="117" customWidth="1"/>
    <col min="4122" max="4122" width="1.28515625" style="117" customWidth="1"/>
    <col min="4123" max="4123" width="16.140625" style="117" customWidth="1"/>
    <col min="4124" max="4124" width="1.28515625" style="117" customWidth="1"/>
    <col min="4125" max="4125" width="16.140625" style="117" customWidth="1"/>
    <col min="4126" max="4350" width="9.140625" style="117"/>
    <col min="4351" max="4352" width="11.140625" style="117" customWidth="1"/>
    <col min="4353" max="4353" width="23.28515625" style="117" customWidth="1"/>
    <col min="4354" max="4354" width="1.7109375" style="117" customWidth="1"/>
    <col min="4355" max="4355" width="15.42578125" style="117" customWidth="1"/>
    <col min="4356" max="4356" width="1.28515625" style="117" customWidth="1"/>
    <col min="4357" max="4357" width="15.42578125" style="117" customWidth="1"/>
    <col min="4358" max="4358" width="1.28515625" style="117" customWidth="1"/>
    <col min="4359" max="4359" width="23.85546875" style="117" customWidth="1"/>
    <col min="4360" max="4360" width="1.28515625" style="117" customWidth="1"/>
    <col min="4361" max="4361" width="16" style="117" customWidth="1"/>
    <col min="4362" max="4362" width="1.28515625" style="117" customWidth="1"/>
    <col min="4363" max="4363" width="15.42578125" style="117" customWidth="1"/>
    <col min="4364" max="4364" width="1.28515625" style="117" customWidth="1"/>
    <col min="4365" max="4365" width="18.5703125" style="117" customWidth="1"/>
    <col min="4366" max="4366" width="1.28515625" style="117" customWidth="1"/>
    <col min="4367" max="4367" width="18.5703125" style="117" customWidth="1"/>
    <col min="4368" max="4368" width="1.28515625" style="117" customWidth="1"/>
    <col min="4369" max="4369" width="18.5703125" style="117" customWidth="1"/>
    <col min="4370" max="4370" width="1.28515625" style="117" customWidth="1"/>
    <col min="4371" max="4371" width="18.7109375" style="117" customWidth="1"/>
    <col min="4372" max="4372" width="1.28515625" style="117" customWidth="1"/>
    <col min="4373" max="4373" width="16.7109375" style="117" customWidth="1"/>
    <col min="4374" max="4374" width="1.28515625" style="117" customWidth="1"/>
    <col min="4375" max="4375" width="14" style="117" customWidth="1"/>
    <col min="4376" max="4376" width="1.28515625" style="117" customWidth="1"/>
    <col min="4377" max="4377" width="14" style="117" customWidth="1"/>
    <col min="4378" max="4378" width="1.28515625" style="117" customWidth="1"/>
    <col min="4379" max="4379" width="16.140625" style="117" customWidth="1"/>
    <col min="4380" max="4380" width="1.28515625" style="117" customWidth="1"/>
    <col min="4381" max="4381" width="16.140625" style="117" customWidth="1"/>
    <col min="4382" max="4606" width="9.140625" style="117"/>
    <col min="4607" max="4608" width="11.140625" style="117" customWidth="1"/>
    <col min="4609" max="4609" width="23.28515625" style="117" customWidth="1"/>
    <col min="4610" max="4610" width="1.7109375" style="117" customWidth="1"/>
    <col min="4611" max="4611" width="15.42578125" style="117" customWidth="1"/>
    <col min="4612" max="4612" width="1.28515625" style="117" customWidth="1"/>
    <col min="4613" max="4613" width="15.42578125" style="117" customWidth="1"/>
    <col min="4614" max="4614" width="1.28515625" style="117" customWidth="1"/>
    <col min="4615" max="4615" width="23.85546875" style="117" customWidth="1"/>
    <col min="4616" max="4616" width="1.28515625" style="117" customWidth="1"/>
    <col min="4617" max="4617" width="16" style="117" customWidth="1"/>
    <col min="4618" max="4618" width="1.28515625" style="117" customWidth="1"/>
    <col min="4619" max="4619" width="15.42578125" style="117" customWidth="1"/>
    <col min="4620" max="4620" width="1.28515625" style="117" customWidth="1"/>
    <col min="4621" max="4621" width="18.5703125" style="117" customWidth="1"/>
    <col min="4622" max="4622" width="1.28515625" style="117" customWidth="1"/>
    <col min="4623" max="4623" width="18.5703125" style="117" customWidth="1"/>
    <col min="4624" max="4624" width="1.28515625" style="117" customWidth="1"/>
    <col min="4625" max="4625" width="18.5703125" style="117" customWidth="1"/>
    <col min="4626" max="4626" width="1.28515625" style="117" customWidth="1"/>
    <col min="4627" max="4627" width="18.7109375" style="117" customWidth="1"/>
    <col min="4628" max="4628" width="1.28515625" style="117" customWidth="1"/>
    <col min="4629" max="4629" width="16.7109375" style="117" customWidth="1"/>
    <col min="4630" max="4630" width="1.28515625" style="117" customWidth="1"/>
    <col min="4631" max="4631" width="14" style="117" customWidth="1"/>
    <col min="4632" max="4632" width="1.28515625" style="117" customWidth="1"/>
    <col min="4633" max="4633" width="14" style="117" customWidth="1"/>
    <col min="4634" max="4634" width="1.28515625" style="117" customWidth="1"/>
    <col min="4635" max="4635" width="16.140625" style="117" customWidth="1"/>
    <col min="4636" max="4636" width="1.28515625" style="117" customWidth="1"/>
    <col min="4637" max="4637" width="16.140625" style="117" customWidth="1"/>
    <col min="4638" max="4862" width="9.140625" style="117"/>
    <col min="4863" max="4864" width="11.140625" style="117" customWidth="1"/>
    <col min="4865" max="4865" width="23.28515625" style="117" customWidth="1"/>
    <col min="4866" max="4866" width="1.7109375" style="117" customWidth="1"/>
    <col min="4867" max="4867" width="15.42578125" style="117" customWidth="1"/>
    <col min="4868" max="4868" width="1.28515625" style="117" customWidth="1"/>
    <col min="4869" max="4869" width="15.42578125" style="117" customWidth="1"/>
    <col min="4870" max="4870" width="1.28515625" style="117" customWidth="1"/>
    <col min="4871" max="4871" width="23.85546875" style="117" customWidth="1"/>
    <col min="4872" max="4872" width="1.28515625" style="117" customWidth="1"/>
    <col min="4873" max="4873" width="16" style="117" customWidth="1"/>
    <col min="4874" max="4874" width="1.28515625" style="117" customWidth="1"/>
    <col min="4875" max="4875" width="15.42578125" style="117" customWidth="1"/>
    <col min="4876" max="4876" width="1.28515625" style="117" customWidth="1"/>
    <col min="4877" max="4877" width="18.5703125" style="117" customWidth="1"/>
    <col min="4878" max="4878" width="1.28515625" style="117" customWidth="1"/>
    <col min="4879" max="4879" width="18.5703125" style="117" customWidth="1"/>
    <col min="4880" max="4880" width="1.28515625" style="117" customWidth="1"/>
    <col min="4881" max="4881" width="18.5703125" style="117" customWidth="1"/>
    <col min="4882" max="4882" width="1.28515625" style="117" customWidth="1"/>
    <col min="4883" max="4883" width="18.7109375" style="117" customWidth="1"/>
    <col min="4884" max="4884" width="1.28515625" style="117" customWidth="1"/>
    <col min="4885" max="4885" width="16.7109375" style="117" customWidth="1"/>
    <col min="4886" max="4886" width="1.28515625" style="117" customWidth="1"/>
    <col min="4887" max="4887" width="14" style="117" customWidth="1"/>
    <col min="4888" max="4888" width="1.28515625" style="117" customWidth="1"/>
    <col min="4889" max="4889" width="14" style="117" customWidth="1"/>
    <col min="4890" max="4890" width="1.28515625" style="117" customWidth="1"/>
    <col min="4891" max="4891" width="16.140625" style="117" customWidth="1"/>
    <col min="4892" max="4892" width="1.28515625" style="117" customWidth="1"/>
    <col min="4893" max="4893" width="16.140625" style="117" customWidth="1"/>
    <col min="4894" max="5118" width="9.140625" style="117"/>
    <col min="5119" max="5120" width="11.140625" style="117" customWidth="1"/>
    <col min="5121" max="5121" width="23.28515625" style="117" customWidth="1"/>
    <col min="5122" max="5122" width="1.7109375" style="117" customWidth="1"/>
    <col min="5123" max="5123" width="15.42578125" style="117" customWidth="1"/>
    <col min="5124" max="5124" width="1.28515625" style="117" customWidth="1"/>
    <col min="5125" max="5125" width="15.42578125" style="117" customWidth="1"/>
    <col min="5126" max="5126" width="1.28515625" style="117" customWidth="1"/>
    <col min="5127" max="5127" width="23.85546875" style="117" customWidth="1"/>
    <col min="5128" max="5128" width="1.28515625" style="117" customWidth="1"/>
    <col min="5129" max="5129" width="16" style="117" customWidth="1"/>
    <col min="5130" max="5130" width="1.28515625" style="117" customWidth="1"/>
    <col min="5131" max="5131" width="15.42578125" style="117" customWidth="1"/>
    <col min="5132" max="5132" width="1.28515625" style="117" customWidth="1"/>
    <col min="5133" max="5133" width="18.5703125" style="117" customWidth="1"/>
    <col min="5134" max="5134" width="1.28515625" style="117" customWidth="1"/>
    <col min="5135" max="5135" width="18.5703125" style="117" customWidth="1"/>
    <col min="5136" max="5136" width="1.28515625" style="117" customWidth="1"/>
    <col min="5137" max="5137" width="18.5703125" style="117" customWidth="1"/>
    <col min="5138" max="5138" width="1.28515625" style="117" customWidth="1"/>
    <col min="5139" max="5139" width="18.7109375" style="117" customWidth="1"/>
    <col min="5140" max="5140" width="1.28515625" style="117" customWidth="1"/>
    <col min="5141" max="5141" width="16.7109375" style="117" customWidth="1"/>
    <col min="5142" max="5142" width="1.28515625" style="117" customWidth="1"/>
    <col min="5143" max="5143" width="14" style="117" customWidth="1"/>
    <col min="5144" max="5144" width="1.28515625" style="117" customWidth="1"/>
    <col min="5145" max="5145" width="14" style="117" customWidth="1"/>
    <col min="5146" max="5146" width="1.28515625" style="117" customWidth="1"/>
    <col min="5147" max="5147" width="16.140625" style="117" customWidth="1"/>
    <col min="5148" max="5148" width="1.28515625" style="117" customWidth="1"/>
    <col min="5149" max="5149" width="16.140625" style="117" customWidth="1"/>
    <col min="5150" max="5374" width="9.140625" style="117"/>
    <col min="5375" max="5376" width="11.140625" style="117" customWidth="1"/>
    <col min="5377" max="5377" width="23.28515625" style="117" customWidth="1"/>
    <col min="5378" max="5378" width="1.7109375" style="117" customWidth="1"/>
    <col min="5379" max="5379" width="15.42578125" style="117" customWidth="1"/>
    <col min="5380" max="5380" width="1.28515625" style="117" customWidth="1"/>
    <col min="5381" max="5381" width="15.42578125" style="117" customWidth="1"/>
    <col min="5382" max="5382" width="1.28515625" style="117" customWidth="1"/>
    <col min="5383" max="5383" width="23.85546875" style="117" customWidth="1"/>
    <col min="5384" max="5384" width="1.28515625" style="117" customWidth="1"/>
    <col min="5385" max="5385" width="16" style="117" customWidth="1"/>
    <col min="5386" max="5386" width="1.28515625" style="117" customWidth="1"/>
    <col min="5387" max="5387" width="15.42578125" style="117" customWidth="1"/>
    <col min="5388" max="5388" width="1.28515625" style="117" customWidth="1"/>
    <col min="5389" max="5389" width="18.5703125" style="117" customWidth="1"/>
    <col min="5390" max="5390" width="1.28515625" style="117" customWidth="1"/>
    <col min="5391" max="5391" width="18.5703125" style="117" customWidth="1"/>
    <col min="5392" max="5392" width="1.28515625" style="117" customWidth="1"/>
    <col min="5393" max="5393" width="18.5703125" style="117" customWidth="1"/>
    <col min="5394" max="5394" width="1.28515625" style="117" customWidth="1"/>
    <col min="5395" max="5395" width="18.7109375" style="117" customWidth="1"/>
    <col min="5396" max="5396" width="1.28515625" style="117" customWidth="1"/>
    <col min="5397" max="5397" width="16.7109375" style="117" customWidth="1"/>
    <col min="5398" max="5398" width="1.28515625" style="117" customWidth="1"/>
    <col min="5399" max="5399" width="14" style="117" customWidth="1"/>
    <col min="5400" max="5400" width="1.28515625" style="117" customWidth="1"/>
    <col min="5401" max="5401" width="14" style="117" customWidth="1"/>
    <col min="5402" max="5402" width="1.28515625" style="117" customWidth="1"/>
    <col min="5403" max="5403" width="16.140625" style="117" customWidth="1"/>
    <col min="5404" max="5404" width="1.28515625" style="117" customWidth="1"/>
    <col min="5405" max="5405" width="16.140625" style="117" customWidth="1"/>
    <col min="5406" max="5630" width="9.140625" style="117"/>
    <col min="5631" max="5632" width="11.140625" style="117" customWidth="1"/>
    <col min="5633" max="5633" width="23.28515625" style="117" customWidth="1"/>
    <col min="5634" max="5634" width="1.7109375" style="117" customWidth="1"/>
    <col min="5635" max="5635" width="15.42578125" style="117" customWidth="1"/>
    <col min="5636" max="5636" width="1.28515625" style="117" customWidth="1"/>
    <col min="5637" max="5637" width="15.42578125" style="117" customWidth="1"/>
    <col min="5638" max="5638" width="1.28515625" style="117" customWidth="1"/>
    <col min="5639" max="5639" width="23.85546875" style="117" customWidth="1"/>
    <col min="5640" max="5640" width="1.28515625" style="117" customWidth="1"/>
    <col min="5641" max="5641" width="16" style="117" customWidth="1"/>
    <col min="5642" max="5642" width="1.28515625" style="117" customWidth="1"/>
    <col min="5643" max="5643" width="15.42578125" style="117" customWidth="1"/>
    <col min="5644" max="5644" width="1.28515625" style="117" customWidth="1"/>
    <col min="5645" max="5645" width="18.5703125" style="117" customWidth="1"/>
    <col min="5646" max="5646" width="1.28515625" style="117" customWidth="1"/>
    <col min="5647" max="5647" width="18.5703125" style="117" customWidth="1"/>
    <col min="5648" max="5648" width="1.28515625" style="117" customWidth="1"/>
    <col min="5649" max="5649" width="18.5703125" style="117" customWidth="1"/>
    <col min="5650" max="5650" width="1.28515625" style="117" customWidth="1"/>
    <col min="5651" max="5651" width="18.7109375" style="117" customWidth="1"/>
    <col min="5652" max="5652" width="1.28515625" style="117" customWidth="1"/>
    <col min="5653" max="5653" width="16.7109375" style="117" customWidth="1"/>
    <col min="5654" max="5654" width="1.28515625" style="117" customWidth="1"/>
    <col min="5655" max="5655" width="14" style="117" customWidth="1"/>
    <col min="5656" max="5656" width="1.28515625" style="117" customWidth="1"/>
    <col min="5657" max="5657" width="14" style="117" customWidth="1"/>
    <col min="5658" max="5658" width="1.28515625" style="117" customWidth="1"/>
    <col min="5659" max="5659" width="16.140625" style="117" customWidth="1"/>
    <col min="5660" max="5660" width="1.28515625" style="117" customWidth="1"/>
    <col min="5661" max="5661" width="16.140625" style="117" customWidth="1"/>
    <col min="5662" max="5886" width="9.140625" style="117"/>
    <col min="5887" max="5888" width="11.140625" style="117" customWidth="1"/>
    <col min="5889" max="5889" width="23.28515625" style="117" customWidth="1"/>
    <col min="5890" max="5890" width="1.7109375" style="117" customWidth="1"/>
    <col min="5891" max="5891" width="15.42578125" style="117" customWidth="1"/>
    <col min="5892" max="5892" width="1.28515625" style="117" customWidth="1"/>
    <col min="5893" max="5893" width="15.42578125" style="117" customWidth="1"/>
    <col min="5894" max="5894" width="1.28515625" style="117" customWidth="1"/>
    <col min="5895" max="5895" width="23.85546875" style="117" customWidth="1"/>
    <col min="5896" max="5896" width="1.28515625" style="117" customWidth="1"/>
    <col min="5897" max="5897" width="16" style="117" customWidth="1"/>
    <col min="5898" max="5898" width="1.28515625" style="117" customWidth="1"/>
    <col min="5899" max="5899" width="15.42578125" style="117" customWidth="1"/>
    <col min="5900" max="5900" width="1.28515625" style="117" customWidth="1"/>
    <col min="5901" max="5901" width="18.5703125" style="117" customWidth="1"/>
    <col min="5902" max="5902" width="1.28515625" style="117" customWidth="1"/>
    <col min="5903" max="5903" width="18.5703125" style="117" customWidth="1"/>
    <col min="5904" max="5904" width="1.28515625" style="117" customWidth="1"/>
    <col min="5905" max="5905" width="18.5703125" style="117" customWidth="1"/>
    <col min="5906" max="5906" width="1.28515625" style="117" customWidth="1"/>
    <col min="5907" max="5907" width="18.7109375" style="117" customWidth="1"/>
    <col min="5908" max="5908" width="1.28515625" style="117" customWidth="1"/>
    <col min="5909" max="5909" width="16.7109375" style="117" customWidth="1"/>
    <col min="5910" max="5910" width="1.28515625" style="117" customWidth="1"/>
    <col min="5911" max="5911" width="14" style="117" customWidth="1"/>
    <col min="5912" max="5912" width="1.28515625" style="117" customWidth="1"/>
    <col min="5913" max="5913" width="14" style="117" customWidth="1"/>
    <col min="5914" max="5914" width="1.28515625" style="117" customWidth="1"/>
    <col min="5915" max="5915" width="16.140625" style="117" customWidth="1"/>
    <col min="5916" max="5916" width="1.28515625" style="117" customWidth="1"/>
    <col min="5917" max="5917" width="16.140625" style="117" customWidth="1"/>
    <col min="5918" max="6142" width="9.140625" style="117"/>
    <col min="6143" max="6144" width="11.140625" style="117" customWidth="1"/>
    <col min="6145" max="6145" width="23.28515625" style="117" customWidth="1"/>
    <col min="6146" max="6146" width="1.7109375" style="117" customWidth="1"/>
    <col min="6147" max="6147" width="15.42578125" style="117" customWidth="1"/>
    <col min="6148" max="6148" width="1.28515625" style="117" customWidth="1"/>
    <col min="6149" max="6149" width="15.42578125" style="117" customWidth="1"/>
    <col min="6150" max="6150" width="1.28515625" style="117" customWidth="1"/>
    <col min="6151" max="6151" width="23.85546875" style="117" customWidth="1"/>
    <col min="6152" max="6152" width="1.28515625" style="117" customWidth="1"/>
    <col min="6153" max="6153" width="16" style="117" customWidth="1"/>
    <col min="6154" max="6154" width="1.28515625" style="117" customWidth="1"/>
    <col min="6155" max="6155" width="15.42578125" style="117" customWidth="1"/>
    <col min="6156" max="6156" width="1.28515625" style="117" customWidth="1"/>
    <col min="6157" max="6157" width="18.5703125" style="117" customWidth="1"/>
    <col min="6158" max="6158" width="1.28515625" style="117" customWidth="1"/>
    <col min="6159" max="6159" width="18.5703125" style="117" customWidth="1"/>
    <col min="6160" max="6160" width="1.28515625" style="117" customWidth="1"/>
    <col min="6161" max="6161" width="18.5703125" style="117" customWidth="1"/>
    <col min="6162" max="6162" width="1.28515625" style="117" customWidth="1"/>
    <col min="6163" max="6163" width="18.7109375" style="117" customWidth="1"/>
    <col min="6164" max="6164" width="1.28515625" style="117" customWidth="1"/>
    <col min="6165" max="6165" width="16.7109375" style="117" customWidth="1"/>
    <col min="6166" max="6166" width="1.28515625" style="117" customWidth="1"/>
    <col min="6167" max="6167" width="14" style="117" customWidth="1"/>
    <col min="6168" max="6168" width="1.28515625" style="117" customWidth="1"/>
    <col min="6169" max="6169" width="14" style="117" customWidth="1"/>
    <col min="6170" max="6170" width="1.28515625" style="117" customWidth="1"/>
    <col min="6171" max="6171" width="16.140625" style="117" customWidth="1"/>
    <col min="6172" max="6172" width="1.28515625" style="117" customWidth="1"/>
    <col min="6173" max="6173" width="16.140625" style="117" customWidth="1"/>
    <col min="6174" max="6398" width="9.140625" style="117"/>
    <col min="6399" max="6400" width="11.140625" style="117" customWidth="1"/>
    <col min="6401" max="6401" width="23.28515625" style="117" customWidth="1"/>
    <col min="6402" max="6402" width="1.7109375" style="117" customWidth="1"/>
    <col min="6403" max="6403" width="15.42578125" style="117" customWidth="1"/>
    <col min="6404" max="6404" width="1.28515625" style="117" customWidth="1"/>
    <col min="6405" max="6405" width="15.42578125" style="117" customWidth="1"/>
    <col min="6406" max="6406" width="1.28515625" style="117" customWidth="1"/>
    <col min="6407" max="6407" width="23.85546875" style="117" customWidth="1"/>
    <col min="6408" max="6408" width="1.28515625" style="117" customWidth="1"/>
    <col min="6409" max="6409" width="16" style="117" customWidth="1"/>
    <col min="6410" max="6410" width="1.28515625" style="117" customWidth="1"/>
    <col min="6411" max="6411" width="15.42578125" style="117" customWidth="1"/>
    <col min="6412" max="6412" width="1.28515625" style="117" customWidth="1"/>
    <col min="6413" max="6413" width="18.5703125" style="117" customWidth="1"/>
    <col min="6414" max="6414" width="1.28515625" style="117" customWidth="1"/>
    <col min="6415" max="6415" width="18.5703125" style="117" customWidth="1"/>
    <col min="6416" max="6416" width="1.28515625" style="117" customWidth="1"/>
    <col min="6417" max="6417" width="18.5703125" style="117" customWidth="1"/>
    <col min="6418" max="6418" width="1.28515625" style="117" customWidth="1"/>
    <col min="6419" max="6419" width="18.7109375" style="117" customWidth="1"/>
    <col min="6420" max="6420" width="1.28515625" style="117" customWidth="1"/>
    <col min="6421" max="6421" width="16.7109375" style="117" customWidth="1"/>
    <col min="6422" max="6422" width="1.28515625" style="117" customWidth="1"/>
    <col min="6423" max="6423" width="14" style="117" customWidth="1"/>
    <col min="6424" max="6424" width="1.28515625" style="117" customWidth="1"/>
    <col min="6425" max="6425" width="14" style="117" customWidth="1"/>
    <col min="6426" max="6426" width="1.28515625" style="117" customWidth="1"/>
    <col min="6427" max="6427" width="16.140625" style="117" customWidth="1"/>
    <col min="6428" max="6428" width="1.28515625" style="117" customWidth="1"/>
    <col min="6429" max="6429" width="16.140625" style="117" customWidth="1"/>
    <col min="6430" max="6654" width="9.140625" style="117"/>
    <col min="6655" max="6656" width="11.140625" style="117" customWidth="1"/>
    <col min="6657" max="6657" width="23.28515625" style="117" customWidth="1"/>
    <col min="6658" max="6658" width="1.7109375" style="117" customWidth="1"/>
    <col min="6659" max="6659" width="15.42578125" style="117" customWidth="1"/>
    <col min="6660" max="6660" width="1.28515625" style="117" customWidth="1"/>
    <col min="6661" max="6661" width="15.42578125" style="117" customWidth="1"/>
    <col min="6662" max="6662" width="1.28515625" style="117" customWidth="1"/>
    <col min="6663" max="6663" width="23.85546875" style="117" customWidth="1"/>
    <col min="6664" max="6664" width="1.28515625" style="117" customWidth="1"/>
    <col min="6665" max="6665" width="16" style="117" customWidth="1"/>
    <col min="6666" max="6666" width="1.28515625" style="117" customWidth="1"/>
    <col min="6667" max="6667" width="15.42578125" style="117" customWidth="1"/>
    <col min="6668" max="6668" width="1.28515625" style="117" customWidth="1"/>
    <col min="6669" max="6669" width="18.5703125" style="117" customWidth="1"/>
    <col min="6670" max="6670" width="1.28515625" style="117" customWidth="1"/>
    <col min="6671" max="6671" width="18.5703125" style="117" customWidth="1"/>
    <col min="6672" max="6672" width="1.28515625" style="117" customWidth="1"/>
    <col min="6673" max="6673" width="18.5703125" style="117" customWidth="1"/>
    <col min="6674" max="6674" width="1.28515625" style="117" customWidth="1"/>
    <col min="6675" max="6675" width="18.7109375" style="117" customWidth="1"/>
    <col min="6676" max="6676" width="1.28515625" style="117" customWidth="1"/>
    <col min="6677" max="6677" width="16.7109375" style="117" customWidth="1"/>
    <col min="6678" max="6678" width="1.28515625" style="117" customWidth="1"/>
    <col min="6679" max="6679" width="14" style="117" customWidth="1"/>
    <col min="6680" max="6680" width="1.28515625" style="117" customWidth="1"/>
    <col min="6681" max="6681" width="14" style="117" customWidth="1"/>
    <col min="6682" max="6682" width="1.28515625" style="117" customWidth="1"/>
    <col min="6683" max="6683" width="16.140625" style="117" customWidth="1"/>
    <col min="6684" max="6684" width="1.28515625" style="117" customWidth="1"/>
    <col min="6685" max="6685" width="16.140625" style="117" customWidth="1"/>
    <col min="6686" max="6910" width="9.140625" style="117"/>
    <col min="6911" max="6912" width="11.140625" style="117" customWidth="1"/>
    <col min="6913" max="6913" width="23.28515625" style="117" customWidth="1"/>
    <col min="6914" max="6914" width="1.7109375" style="117" customWidth="1"/>
    <col min="6915" max="6915" width="15.42578125" style="117" customWidth="1"/>
    <col min="6916" max="6916" width="1.28515625" style="117" customWidth="1"/>
    <col min="6917" max="6917" width="15.42578125" style="117" customWidth="1"/>
    <col min="6918" max="6918" width="1.28515625" style="117" customWidth="1"/>
    <col min="6919" max="6919" width="23.85546875" style="117" customWidth="1"/>
    <col min="6920" max="6920" width="1.28515625" style="117" customWidth="1"/>
    <col min="6921" max="6921" width="16" style="117" customWidth="1"/>
    <col min="6922" max="6922" width="1.28515625" style="117" customWidth="1"/>
    <col min="6923" max="6923" width="15.42578125" style="117" customWidth="1"/>
    <col min="6924" max="6924" width="1.28515625" style="117" customWidth="1"/>
    <col min="6925" max="6925" width="18.5703125" style="117" customWidth="1"/>
    <col min="6926" max="6926" width="1.28515625" style="117" customWidth="1"/>
    <col min="6927" max="6927" width="18.5703125" style="117" customWidth="1"/>
    <col min="6928" max="6928" width="1.28515625" style="117" customWidth="1"/>
    <col min="6929" max="6929" width="18.5703125" style="117" customWidth="1"/>
    <col min="6930" max="6930" width="1.28515625" style="117" customWidth="1"/>
    <col min="6931" max="6931" width="18.7109375" style="117" customWidth="1"/>
    <col min="6932" max="6932" width="1.28515625" style="117" customWidth="1"/>
    <col min="6933" max="6933" width="16.7109375" style="117" customWidth="1"/>
    <col min="6934" max="6934" width="1.28515625" style="117" customWidth="1"/>
    <col min="6935" max="6935" width="14" style="117" customWidth="1"/>
    <col min="6936" max="6936" width="1.28515625" style="117" customWidth="1"/>
    <col min="6937" max="6937" width="14" style="117" customWidth="1"/>
    <col min="6938" max="6938" width="1.28515625" style="117" customWidth="1"/>
    <col min="6939" max="6939" width="16.140625" style="117" customWidth="1"/>
    <col min="6940" max="6940" width="1.28515625" style="117" customWidth="1"/>
    <col min="6941" max="6941" width="16.140625" style="117" customWidth="1"/>
    <col min="6942" max="7166" width="9.140625" style="117"/>
    <col min="7167" max="7168" width="11.140625" style="117" customWidth="1"/>
    <col min="7169" max="7169" width="23.28515625" style="117" customWidth="1"/>
    <col min="7170" max="7170" width="1.7109375" style="117" customWidth="1"/>
    <col min="7171" max="7171" width="15.42578125" style="117" customWidth="1"/>
    <col min="7172" max="7172" width="1.28515625" style="117" customWidth="1"/>
    <col min="7173" max="7173" width="15.42578125" style="117" customWidth="1"/>
    <col min="7174" max="7174" width="1.28515625" style="117" customWidth="1"/>
    <col min="7175" max="7175" width="23.85546875" style="117" customWidth="1"/>
    <col min="7176" max="7176" width="1.28515625" style="117" customWidth="1"/>
    <col min="7177" max="7177" width="16" style="117" customWidth="1"/>
    <col min="7178" max="7178" width="1.28515625" style="117" customWidth="1"/>
    <col min="7179" max="7179" width="15.42578125" style="117" customWidth="1"/>
    <col min="7180" max="7180" width="1.28515625" style="117" customWidth="1"/>
    <col min="7181" max="7181" width="18.5703125" style="117" customWidth="1"/>
    <col min="7182" max="7182" width="1.28515625" style="117" customWidth="1"/>
    <col min="7183" max="7183" width="18.5703125" style="117" customWidth="1"/>
    <col min="7184" max="7184" width="1.28515625" style="117" customWidth="1"/>
    <col min="7185" max="7185" width="18.5703125" style="117" customWidth="1"/>
    <col min="7186" max="7186" width="1.28515625" style="117" customWidth="1"/>
    <col min="7187" max="7187" width="18.7109375" style="117" customWidth="1"/>
    <col min="7188" max="7188" width="1.28515625" style="117" customWidth="1"/>
    <col min="7189" max="7189" width="16.7109375" style="117" customWidth="1"/>
    <col min="7190" max="7190" width="1.28515625" style="117" customWidth="1"/>
    <col min="7191" max="7191" width="14" style="117" customWidth="1"/>
    <col min="7192" max="7192" width="1.28515625" style="117" customWidth="1"/>
    <col min="7193" max="7193" width="14" style="117" customWidth="1"/>
    <col min="7194" max="7194" width="1.28515625" style="117" customWidth="1"/>
    <col min="7195" max="7195" width="16.140625" style="117" customWidth="1"/>
    <col min="7196" max="7196" width="1.28515625" style="117" customWidth="1"/>
    <col min="7197" max="7197" width="16.140625" style="117" customWidth="1"/>
    <col min="7198" max="7422" width="9.140625" style="117"/>
    <col min="7423" max="7424" width="11.140625" style="117" customWidth="1"/>
    <col min="7425" max="7425" width="23.28515625" style="117" customWidth="1"/>
    <col min="7426" max="7426" width="1.7109375" style="117" customWidth="1"/>
    <col min="7427" max="7427" width="15.42578125" style="117" customWidth="1"/>
    <col min="7428" max="7428" width="1.28515625" style="117" customWidth="1"/>
    <col min="7429" max="7429" width="15.42578125" style="117" customWidth="1"/>
    <col min="7430" max="7430" width="1.28515625" style="117" customWidth="1"/>
    <col min="7431" max="7431" width="23.85546875" style="117" customWidth="1"/>
    <col min="7432" max="7432" width="1.28515625" style="117" customWidth="1"/>
    <col min="7433" max="7433" width="16" style="117" customWidth="1"/>
    <col min="7434" max="7434" width="1.28515625" style="117" customWidth="1"/>
    <col min="7435" max="7435" width="15.42578125" style="117" customWidth="1"/>
    <col min="7436" max="7436" width="1.28515625" style="117" customWidth="1"/>
    <col min="7437" max="7437" width="18.5703125" style="117" customWidth="1"/>
    <col min="7438" max="7438" width="1.28515625" style="117" customWidth="1"/>
    <col min="7439" max="7439" width="18.5703125" style="117" customWidth="1"/>
    <col min="7440" max="7440" width="1.28515625" style="117" customWidth="1"/>
    <col min="7441" max="7441" width="18.5703125" style="117" customWidth="1"/>
    <col min="7442" max="7442" width="1.28515625" style="117" customWidth="1"/>
    <col min="7443" max="7443" width="18.7109375" style="117" customWidth="1"/>
    <col min="7444" max="7444" width="1.28515625" style="117" customWidth="1"/>
    <col min="7445" max="7445" width="16.7109375" style="117" customWidth="1"/>
    <col min="7446" max="7446" width="1.28515625" style="117" customWidth="1"/>
    <col min="7447" max="7447" width="14" style="117" customWidth="1"/>
    <col min="7448" max="7448" width="1.28515625" style="117" customWidth="1"/>
    <col min="7449" max="7449" width="14" style="117" customWidth="1"/>
    <col min="7450" max="7450" width="1.28515625" style="117" customWidth="1"/>
    <col min="7451" max="7451" width="16.140625" style="117" customWidth="1"/>
    <col min="7452" max="7452" width="1.28515625" style="117" customWidth="1"/>
    <col min="7453" max="7453" width="16.140625" style="117" customWidth="1"/>
    <col min="7454" max="7678" width="9.140625" style="117"/>
    <col min="7679" max="7680" width="11.140625" style="117" customWidth="1"/>
    <col min="7681" max="7681" width="23.28515625" style="117" customWidth="1"/>
    <col min="7682" max="7682" width="1.7109375" style="117" customWidth="1"/>
    <col min="7683" max="7683" width="15.42578125" style="117" customWidth="1"/>
    <col min="7684" max="7684" width="1.28515625" style="117" customWidth="1"/>
    <col min="7685" max="7685" width="15.42578125" style="117" customWidth="1"/>
    <col min="7686" max="7686" width="1.28515625" style="117" customWidth="1"/>
    <col min="7687" max="7687" width="23.85546875" style="117" customWidth="1"/>
    <col min="7688" max="7688" width="1.28515625" style="117" customWidth="1"/>
    <col min="7689" max="7689" width="16" style="117" customWidth="1"/>
    <col min="7690" max="7690" width="1.28515625" style="117" customWidth="1"/>
    <col min="7691" max="7691" width="15.42578125" style="117" customWidth="1"/>
    <col min="7692" max="7692" width="1.28515625" style="117" customWidth="1"/>
    <col min="7693" max="7693" width="18.5703125" style="117" customWidth="1"/>
    <col min="7694" max="7694" width="1.28515625" style="117" customWidth="1"/>
    <col min="7695" max="7695" width="18.5703125" style="117" customWidth="1"/>
    <col min="7696" max="7696" width="1.28515625" style="117" customWidth="1"/>
    <col min="7697" max="7697" width="18.5703125" style="117" customWidth="1"/>
    <col min="7698" max="7698" width="1.28515625" style="117" customWidth="1"/>
    <col min="7699" max="7699" width="18.7109375" style="117" customWidth="1"/>
    <col min="7700" max="7700" width="1.28515625" style="117" customWidth="1"/>
    <col min="7701" max="7701" width="16.7109375" style="117" customWidth="1"/>
    <col min="7702" max="7702" width="1.28515625" style="117" customWidth="1"/>
    <col min="7703" max="7703" width="14" style="117" customWidth="1"/>
    <col min="7704" max="7704" width="1.28515625" style="117" customWidth="1"/>
    <col min="7705" max="7705" width="14" style="117" customWidth="1"/>
    <col min="7706" max="7706" width="1.28515625" style="117" customWidth="1"/>
    <col min="7707" max="7707" width="16.140625" style="117" customWidth="1"/>
    <col min="7708" max="7708" width="1.28515625" style="117" customWidth="1"/>
    <col min="7709" max="7709" width="16.140625" style="117" customWidth="1"/>
    <col min="7710" max="7934" width="9.140625" style="117"/>
    <col min="7935" max="7936" width="11.140625" style="117" customWidth="1"/>
    <col min="7937" max="7937" width="23.28515625" style="117" customWidth="1"/>
    <col min="7938" max="7938" width="1.7109375" style="117" customWidth="1"/>
    <col min="7939" max="7939" width="15.42578125" style="117" customWidth="1"/>
    <col min="7940" max="7940" width="1.28515625" style="117" customWidth="1"/>
    <col min="7941" max="7941" width="15.42578125" style="117" customWidth="1"/>
    <col min="7942" max="7942" width="1.28515625" style="117" customWidth="1"/>
    <col min="7943" max="7943" width="23.85546875" style="117" customWidth="1"/>
    <col min="7944" max="7944" width="1.28515625" style="117" customWidth="1"/>
    <col min="7945" max="7945" width="16" style="117" customWidth="1"/>
    <col min="7946" max="7946" width="1.28515625" style="117" customWidth="1"/>
    <col min="7947" max="7947" width="15.42578125" style="117" customWidth="1"/>
    <col min="7948" max="7948" width="1.28515625" style="117" customWidth="1"/>
    <col min="7949" max="7949" width="18.5703125" style="117" customWidth="1"/>
    <col min="7950" max="7950" width="1.28515625" style="117" customWidth="1"/>
    <col min="7951" max="7951" width="18.5703125" style="117" customWidth="1"/>
    <col min="7952" max="7952" width="1.28515625" style="117" customWidth="1"/>
    <col min="7953" max="7953" width="18.5703125" style="117" customWidth="1"/>
    <col min="7954" max="7954" width="1.28515625" style="117" customWidth="1"/>
    <col min="7955" max="7955" width="18.7109375" style="117" customWidth="1"/>
    <col min="7956" max="7956" width="1.28515625" style="117" customWidth="1"/>
    <col min="7957" max="7957" width="16.7109375" style="117" customWidth="1"/>
    <col min="7958" max="7958" width="1.28515625" style="117" customWidth="1"/>
    <col min="7959" max="7959" width="14" style="117" customWidth="1"/>
    <col min="7960" max="7960" width="1.28515625" style="117" customWidth="1"/>
    <col min="7961" max="7961" width="14" style="117" customWidth="1"/>
    <col min="7962" max="7962" width="1.28515625" style="117" customWidth="1"/>
    <col min="7963" max="7963" width="16.140625" style="117" customWidth="1"/>
    <col min="7964" max="7964" width="1.28515625" style="117" customWidth="1"/>
    <col min="7965" max="7965" width="16.140625" style="117" customWidth="1"/>
    <col min="7966" max="8190" width="9.140625" style="117"/>
    <col min="8191" max="8192" width="11.140625" style="117" customWidth="1"/>
    <col min="8193" max="8193" width="23.28515625" style="117" customWidth="1"/>
    <col min="8194" max="8194" width="1.7109375" style="117" customWidth="1"/>
    <col min="8195" max="8195" width="15.42578125" style="117" customWidth="1"/>
    <col min="8196" max="8196" width="1.28515625" style="117" customWidth="1"/>
    <col min="8197" max="8197" width="15.42578125" style="117" customWidth="1"/>
    <col min="8198" max="8198" width="1.28515625" style="117" customWidth="1"/>
    <col min="8199" max="8199" width="23.85546875" style="117" customWidth="1"/>
    <col min="8200" max="8200" width="1.28515625" style="117" customWidth="1"/>
    <col min="8201" max="8201" width="16" style="117" customWidth="1"/>
    <col min="8202" max="8202" width="1.28515625" style="117" customWidth="1"/>
    <col min="8203" max="8203" width="15.42578125" style="117" customWidth="1"/>
    <col min="8204" max="8204" width="1.28515625" style="117" customWidth="1"/>
    <col min="8205" max="8205" width="18.5703125" style="117" customWidth="1"/>
    <col min="8206" max="8206" width="1.28515625" style="117" customWidth="1"/>
    <col min="8207" max="8207" width="18.5703125" style="117" customWidth="1"/>
    <col min="8208" max="8208" width="1.28515625" style="117" customWidth="1"/>
    <col min="8209" max="8209" width="18.5703125" style="117" customWidth="1"/>
    <col min="8210" max="8210" width="1.28515625" style="117" customWidth="1"/>
    <col min="8211" max="8211" width="18.7109375" style="117" customWidth="1"/>
    <col min="8212" max="8212" width="1.28515625" style="117" customWidth="1"/>
    <col min="8213" max="8213" width="16.7109375" style="117" customWidth="1"/>
    <col min="8214" max="8214" width="1.28515625" style="117" customWidth="1"/>
    <col min="8215" max="8215" width="14" style="117" customWidth="1"/>
    <col min="8216" max="8216" width="1.28515625" style="117" customWidth="1"/>
    <col min="8217" max="8217" width="14" style="117" customWidth="1"/>
    <col min="8218" max="8218" width="1.28515625" style="117" customWidth="1"/>
    <col min="8219" max="8219" width="16.140625" style="117" customWidth="1"/>
    <col min="8220" max="8220" width="1.28515625" style="117" customWidth="1"/>
    <col min="8221" max="8221" width="16.140625" style="117" customWidth="1"/>
    <col min="8222" max="8446" width="9.140625" style="117"/>
    <col min="8447" max="8448" width="11.140625" style="117" customWidth="1"/>
    <col min="8449" max="8449" width="23.28515625" style="117" customWidth="1"/>
    <col min="8450" max="8450" width="1.7109375" style="117" customWidth="1"/>
    <col min="8451" max="8451" width="15.42578125" style="117" customWidth="1"/>
    <col min="8452" max="8452" width="1.28515625" style="117" customWidth="1"/>
    <col min="8453" max="8453" width="15.42578125" style="117" customWidth="1"/>
    <col min="8454" max="8454" width="1.28515625" style="117" customWidth="1"/>
    <col min="8455" max="8455" width="23.85546875" style="117" customWidth="1"/>
    <col min="8456" max="8456" width="1.28515625" style="117" customWidth="1"/>
    <col min="8457" max="8457" width="16" style="117" customWidth="1"/>
    <col min="8458" max="8458" width="1.28515625" style="117" customWidth="1"/>
    <col min="8459" max="8459" width="15.42578125" style="117" customWidth="1"/>
    <col min="8460" max="8460" width="1.28515625" style="117" customWidth="1"/>
    <col min="8461" max="8461" width="18.5703125" style="117" customWidth="1"/>
    <col min="8462" max="8462" width="1.28515625" style="117" customWidth="1"/>
    <col min="8463" max="8463" width="18.5703125" style="117" customWidth="1"/>
    <col min="8464" max="8464" width="1.28515625" style="117" customWidth="1"/>
    <col min="8465" max="8465" width="18.5703125" style="117" customWidth="1"/>
    <col min="8466" max="8466" width="1.28515625" style="117" customWidth="1"/>
    <col min="8467" max="8467" width="18.7109375" style="117" customWidth="1"/>
    <col min="8468" max="8468" width="1.28515625" style="117" customWidth="1"/>
    <col min="8469" max="8469" width="16.7109375" style="117" customWidth="1"/>
    <col min="8470" max="8470" width="1.28515625" style="117" customWidth="1"/>
    <col min="8471" max="8471" width="14" style="117" customWidth="1"/>
    <col min="8472" max="8472" width="1.28515625" style="117" customWidth="1"/>
    <col min="8473" max="8473" width="14" style="117" customWidth="1"/>
    <col min="8474" max="8474" width="1.28515625" style="117" customWidth="1"/>
    <col min="8475" max="8475" width="16.140625" style="117" customWidth="1"/>
    <col min="8476" max="8476" width="1.28515625" style="117" customWidth="1"/>
    <col min="8477" max="8477" width="16.140625" style="117" customWidth="1"/>
    <col min="8478" max="8702" width="9.140625" style="117"/>
    <col min="8703" max="8704" width="11.140625" style="117" customWidth="1"/>
    <col min="8705" max="8705" width="23.28515625" style="117" customWidth="1"/>
    <col min="8706" max="8706" width="1.7109375" style="117" customWidth="1"/>
    <col min="8707" max="8707" width="15.42578125" style="117" customWidth="1"/>
    <col min="8708" max="8708" width="1.28515625" style="117" customWidth="1"/>
    <col min="8709" max="8709" width="15.42578125" style="117" customWidth="1"/>
    <col min="8710" max="8710" width="1.28515625" style="117" customWidth="1"/>
    <col min="8711" max="8711" width="23.85546875" style="117" customWidth="1"/>
    <col min="8712" max="8712" width="1.28515625" style="117" customWidth="1"/>
    <col min="8713" max="8713" width="16" style="117" customWidth="1"/>
    <col min="8714" max="8714" width="1.28515625" style="117" customWidth="1"/>
    <col min="8715" max="8715" width="15.42578125" style="117" customWidth="1"/>
    <col min="8716" max="8716" width="1.28515625" style="117" customWidth="1"/>
    <col min="8717" max="8717" width="18.5703125" style="117" customWidth="1"/>
    <col min="8718" max="8718" width="1.28515625" style="117" customWidth="1"/>
    <col min="8719" max="8719" width="18.5703125" style="117" customWidth="1"/>
    <col min="8720" max="8720" width="1.28515625" style="117" customWidth="1"/>
    <col min="8721" max="8721" width="18.5703125" style="117" customWidth="1"/>
    <col min="8722" max="8722" width="1.28515625" style="117" customWidth="1"/>
    <col min="8723" max="8723" width="18.7109375" style="117" customWidth="1"/>
    <col min="8724" max="8724" width="1.28515625" style="117" customWidth="1"/>
    <col min="8725" max="8725" width="16.7109375" style="117" customWidth="1"/>
    <col min="8726" max="8726" width="1.28515625" style="117" customWidth="1"/>
    <col min="8727" max="8727" width="14" style="117" customWidth="1"/>
    <col min="8728" max="8728" width="1.28515625" style="117" customWidth="1"/>
    <col min="8729" max="8729" width="14" style="117" customWidth="1"/>
    <col min="8730" max="8730" width="1.28515625" style="117" customWidth="1"/>
    <col min="8731" max="8731" width="16.140625" style="117" customWidth="1"/>
    <col min="8732" max="8732" width="1.28515625" style="117" customWidth="1"/>
    <col min="8733" max="8733" width="16.140625" style="117" customWidth="1"/>
    <col min="8734" max="8958" width="9.140625" style="117"/>
    <col min="8959" max="8960" width="11.140625" style="117" customWidth="1"/>
    <col min="8961" max="8961" width="23.28515625" style="117" customWidth="1"/>
    <col min="8962" max="8962" width="1.7109375" style="117" customWidth="1"/>
    <col min="8963" max="8963" width="15.42578125" style="117" customWidth="1"/>
    <col min="8964" max="8964" width="1.28515625" style="117" customWidth="1"/>
    <col min="8965" max="8965" width="15.42578125" style="117" customWidth="1"/>
    <col min="8966" max="8966" width="1.28515625" style="117" customWidth="1"/>
    <col min="8967" max="8967" width="23.85546875" style="117" customWidth="1"/>
    <col min="8968" max="8968" width="1.28515625" style="117" customWidth="1"/>
    <col min="8969" max="8969" width="16" style="117" customWidth="1"/>
    <col min="8970" max="8970" width="1.28515625" style="117" customWidth="1"/>
    <col min="8971" max="8971" width="15.42578125" style="117" customWidth="1"/>
    <col min="8972" max="8972" width="1.28515625" style="117" customWidth="1"/>
    <col min="8973" max="8973" width="18.5703125" style="117" customWidth="1"/>
    <col min="8974" max="8974" width="1.28515625" style="117" customWidth="1"/>
    <col min="8975" max="8975" width="18.5703125" style="117" customWidth="1"/>
    <col min="8976" max="8976" width="1.28515625" style="117" customWidth="1"/>
    <col min="8977" max="8977" width="18.5703125" style="117" customWidth="1"/>
    <col min="8978" max="8978" width="1.28515625" style="117" customWidth="1"/>
    <col min="8979" max="8979" width="18.7109375" style="117" customWidth="1"/>
    <col min="8980" max="8980" width="1.28515625" style="117" customWidth="1"/>
    <col min="8981" max="8981" width="16.7109375" style="117" customWidth="1"/>
    <col min="8982" max="8982" width="1.28515625" style="117" customWidth="1"/>
    <col min="8983" max="8983" width="14" style="117" customWidth="1"/>
    <col min="8984" max="8984" width="1.28515625" style="117" customWidth="1"/>
    <col min="8985" max="8985" width="14" style="117" customWidth="1"/>
    <col min="8986" max="8986" width="1.28515625" style="117" customWidth="1"/>
    <col min="8987" max="8987" width="16.140625" style="117" customWidth="1"/>
    <col min="8988" max="8988" width="1.28515625" style="117" customWidth="1"/>
    <col min="8989" max="8989" width="16.140625" style="117" customWidth="1"/>
    <col min="8990" max="9214" width="9.140625" style="117"/>
    <col min="9215" max="9216" width="11.140625" style="117" customWidth="1"/>
    <col min="9217" max="9217" width="23.28515625" style="117" customWidth="1"/>
    <col min="9218" max="9218" width="1.7109375" style="117" customWidth="1"/>
    <col min="9219" max="9219" width="15.42578125" style="117" customWidth="1"/>
    <col min="9220" max="9220" width="1.28515625" style="117" customWidth="1"/>
    <col min="9221" max="9221" width="15.42578125" style="117" customWidth="1"/>
    <col min="9222" max="9222" width="1.28515625" style="117" customWidth="1"/>
    <col min="9223" max="9223" width="23.85546875" style="117" customWidth="1"/>
    <col min="9224" max="9224" width="1.28515625" style="117" customWidth="1"/>
    <col min="9225" max="9225" width="16" style="117" customWidth="1"/>
    <col min="9226" max="9226" width="1.28515625" style="117" customWidth="1"/>
    <col min="9227" max="9227" width="15.42578125" style="117" customWidth="1"/>
    <col min="9228" max="9228" width="1.28515625" style="117" customWidth="1"/>
    <col min="9229" max="9229" width="18.5703125" style="117" customWidth="1"/>
    <col min="9230" max="9230" width="1.28515625" style="117" customWidth="1"/>
    <col min="9231" max="9231" width="18.5703125" style="117" customWidth="1"/>
    <col min="9232" max="9232" width="1.28515625" style="117" customWidth="1"/>
    <col min="9233" max="9233" width="18.5703125" style="117" customWidth="1"/>
    <col min="9234" max="9234" width="1.28515625" style="117" customWidth="1"/>
    <col min="9235" max="9235" width="18.7109375" style="117" customWidth="1"/>
    <col min="9236" max="9236" width="1.28515625" style="117" customWidth="1"/>
    <col min="9237" max="9237" width="16.7109375" style="117" customWidth="1"/>
    <col min="9238" max="9238" width="1.28515625" style="117" customWidth="1"/>
    <col min="9239" max="9239" width="14" style="117" customWidth="1"/>
    <col min="9240" max="9240" width="1.28515625" style="117" customWidth="1"/>
    <col min="9241" max="9241" width="14" style="117" customWidth="1"/>
    <col min="9242" max="9242" width="1.28515625" style="117" customWidth="1"/>
    <col min="9243" max="9243" width="16.140625" style="117" customWidth="1"/>
    <col min="9244" max="9244" width="1.28515625" style="117" customWidth="1"/>
    <col min="9245" max="9245" width="16.140625" style="117" customWidth="1"/>
    <col min="9246" max="9470" width="9.140625" style="117"/>
    <col min="9471" max="9472" width="11.140625" style="117" customWidth="1"/>
    <col min="9473" max="9473" width="23.28515625" style="117" customWidth="1"/>
    <col min="9474" max="9474" width="1.7109375" style="117" customWidth="1"/>
    <col min="9475" max="9475" width="15.42578125" style="117" customWidth="1"/>
    <col min="9476" max="9476" width="1.28515625" style="117" customWidth="1"/>
    <col min="9477" max="9477" width="15.42578125" style="117" customWidth="1"/>
    <col min="9478" max="9478" width="1.28515625" style="117" customWidth="1"/>
    <col min="9479" max="9479" width="23.85546875" style="117" customWidth="1"/>
    <col min="9480" max="9480" width="1.28515625" style="117" customWidth="1"/>
    <col min="9481" max="9481" width="16" style="117" customWidth="1"/>
    <col min="9482" max="9482" width="1.28515625" style="117" customWidth="1"/>
    <col min="9483" max="9483" width="15.42578125" style="117" customWidth="1"/>
    <col min="9484" max="9484" width="1.28515625" style="117" customWidth="1"/>
    <col min="9485" max="9485" width="18.5703125" style="117" customWidth="1"/>
    <col min="9486" max="9486" width="1.28515625" style="117" customWidth="1"/>
    <col min="9487" max="9487" width="18.5703125" style="117" customWidth="1"/>
    <col min="9488" max="9488" width="1.28515625" style="117" customWidth="1"/>
    <col min="9489" max="9489" width="18.5703125" style="117" customWidth="1"/>
    <col min="9490" max="9490" width="1.28515625" style="117" customWidth="1"/>
    <col min="9491" max="9491" width="18.7109375" style="117" customWidth="1"/>
    <col min="9492" max="9492" width="1.28515625" style="117" customWidth="1"/>
    <col min="9493" max="9493" width="16.7109375" style="117" customWidth="1"/>
    <col min="9494" max="9494" width="1.28515625" style="117" customWidth="1"/>
    <col min="9495" max="9495" width="14" style="117" customWidth="1"/>
    <col min="9496" max="9496" width="1.28515625" style="117" customWidth="1"/>
    <col min="9497" max="9497" width="14" style="117" customWidth="1"/>
    <col min="9498" max="9498" width="1.28515625" style="117" customWidth="1"/>
    <col min="9499" max="9499" width="16.140625" style="117" customWidth="1"/>
    <col min="9500" max="9500" width="1.28515625" style="117" customWidth="1"/>
    <col min="9501" max="9501" width="16.140625" style="117" customWidth="1"/>
    <col min="9502" max="9726" width="9.140625" style="117"/>
    <col min="9727" max="9728" width="11.140625" style="117" customWidth="1"/>
    <col min="9729" max="9729" width="23.28515625" style="117" customWidth="1"/>
    <col min="9730" max="9730" width="1.7109375" style="117" customWidth="1"/>
    <col min="9731" max="9731" width="15.42578125" style="117" customWidth="1"/>
    <col min="9732" max="9732" width="1.28515625" style="117" customWidth="1"/>
    <col min="9733" max="9733" width="15.42578125" style="117" customWidth="1"/>
    <col min="9734" max="9734" width="1.28515625" style="117" customWidth="1"/>
    <col min="9735" max="9735" width="23.85546875" style="117" customWidth="1"/>
    <col min="9736" max="9736" width="1.28515625" style="117" customWidth="1"/>
    <col min="9737" max="9737" width="16" style="117" customWidth="1"/>
    <col min="9738" max="9738" width="1.28515625" style="117" customWidth="1"/>
    <col min="9739" max="9739" width="15.42578125" style="117" customWidth="1"/>
    <col min="9740" max="9740" width="1.28515625" style="117" customWidth="1"/>
    <col min="9741" max="9741" width="18.5703125" style="117" customWidth="1"/>
    <col min="9742" max="9742" width="1.28515625" style="117" customWidth="1"/>
    <col min="9743" max="9743" width="18.5703125" style="117" customWidth="1"/>
    <col min="9744" max="9744" width="1.28515625" style="117" customWidth="1"/>
    <col min="9745" max="9745" width="18.5703125" style="117" customWidth="1"/>
    <col min="9746" max="9746" width="1.28515625" style="117" customWidth="1"/>
    <col min="9747" max="9747" width="18.7109375" style="117" customWidth="1"/>
    <col min="9748" max="9748" width="1.28515625" style="117" customWidth="1"/>
    <col min="9749" max="9749" width="16.7109375" style="117" customWidth="1"/>
    <col min="9750" max="9750" width="1.28515625" style="117" customWidth="1"/>
    <col min="9751" max="9751" width="14" style="117" customWidth="1"/>
    <col min="9752" max="9752" width="1.28515625" style="117" customWidth="1"/>
    <col min="9753" max="9753" width="14" style="117" customWidth="1"/>
    <col min="9754" max="9754" width="1.28515625" style="117" customWidth="1"/>
    <col min="9755" max="9755" width="16.140625" style="117" customWidth="1"/>
    <col min="9756" max="9756" width="1.28515625" style="117" customWidth="1"/>
    <col min="9757" max="9757" width="16.140625" style="117" customWidth="1"/>
    <col min="9758" max="9982" width="9.140625" style="117"/>
    <col min="9983" max="9984" width="11.140625" style="117" customWidth="1"/>
    <col min="9985" max="9985" width="23.28515625" style="117" customWidth="1"/>
    <col min="9986" max="9986" width="1.7109375" style="117" customWidth="1"/>
    <col min="9987" max="9987" width="15.42578125" style="117" customWidth="1"/>
    <col min="9988" max="9988" width="1.28515625" style="117" customWidth="1"/>
    <col min="9989" max="9989" width="15.42578125" style="117" customWidth="1"/>
    <col min="9990" max="9990" width="1.28515625" style="117" customWidth="1"/>
    <col min="9991" max="9991" width="23.85546875" style="117" customWidth="1"/>
    <col min="9992" max="9992" width="1.28515625" style="117" customWidth="1"/>
    <col min="9993" max="9993" width="16" style="117" customWidth="1"/>
    <col min="9994" max="9994" width="1.28515625" style="117" customWidth="1"/>
    <col min="9995" max="9995" width="15.42578125" style="117" customWidth="1"/>
    <col min="9996" max="9996" width="1.28515625" style="117" customWidth="1"/>
    <col min="9997" max="9997" width="18.5703125" style="117" customWidth="1"/>
    <col min="9998" max="9998" width="1.28515625" style="117" customWidth="1"/>
    <col min="9999" max="9999" width="18.5703125" style="117" customWidth="1"/>
    <col min="10000" max="10000" width="1.28515625" style="117" customWidth="1"/>
    <col min="10001" max="10001" width="18.5703125" style="117" customWidth="1"/>
    <col min="10002" max="10002" width="1.28515625" style="117" customWidth="1"/>
    <col min="10003" max="10003" width="18.7109375" style="117" customWidth="1"/>
    <col min="10004" max="10004" width="1.28515625" style="117" customWidth="1"/>
    <col min="10005" max="10005" width="16.7109375" style="117" customWidth="1"/>
    <col min="10006" max="10006" width="1.28515625" style="117" customWidth="1"/>
    <col min="10007" max="10007" width="14" style="117" customWidth="1"/>
    <col min="10008" max="10008" width="1.28515625" style="117" customWidth="1"/>
    <col min="10009" max="10009" width="14" style="117" customWidth="1"/>
    <col min="10010" max="10010" width="1.28515625" style="117" customWidth="1"/>
    <col min="10011" max="10011" width="16.140625" style="117" customWidth="1"/>
    <col min="10012" max="10012" width="1.28515625" style="117" customWidth="1"/>
    <col min="10013" max="10013" width="16.140625" style="117" customWidth="1"/>
    <col min="10014" max="10238" width="9.140625" style="117"/>
    <col min="10239" max="10240" width="11.140625" style="117" customWidth="1"/>
    <col min="10241" max="10241" width="23.28515625" style="117" customWidth="1"/>
    <col min="10242" max="10242" width="1.7109375" style="117" customWidth="1"/>
    <col min="10243" max="10243" width="15.42578125" style="117" customWidth="1"/>
    <col min="10244" max="10244" width="1.28515625" style="117" customWidth="1"/>
    <col min="10245" max="10245" width="15.42578125" style="117" customWidth="1"/>
    <col min="10246" max="10246" width="1.28515625" style="117" customWidth="1"/>
    <col min="10247" max="10247" width="23.85546875" style="117" customWidth="1"/>
    <col min="10248" max="10248" width="1.28515625" style="117" customWidth="1"/>
    <col min="10249" max="10249" width="16" style="117" customWidth="1"/>
    <col min="10250" max="10250" width="1.28515625" style="117" customWidth="1"/>
    <col min="10251" max="10251" width="15.42578125" style="117" customWidth="1"/>
    <col min="10252" max="10252" width="1.28515625" style="117" customWidth="1"/>
    <col min="10253" max="10253" width="18.5703125" style="117" customWidth="1"/>
    <col min="10254" max="10254" width="1.28515625" style="117" customWidth="1"/>
    <col min="10255" max="10255" width="18.5703125" style="117" customWidth="1"/>
    <col min="10256" max="10256" width="1.28515625" style="117" customWidth="1"/>
    <col min="10257" max="10257" width="18.5703125" style="117" customWidth="1"/>
    <col min="10258" max="10258" width="1.28515625" style="117" customWidth="1"/>
    <col min="10259" max="10259" width="18.7109375" style="117" customWidth="1"/>
    <col min="10260" max="10260" width="1.28515625" style="117" customWidth="1"/>
    <col min="10261" max="10261" width="16.7109375" style="117" customWidth="1"/>
    <col min="10262" max="10262" width="1.28515625" style="117" customWidth="1"/>
    <col min="10263" max="10263" width="14" style="117" customWidth="1"/>
    <col min="10264" max="10264" width="1.28515625" style="117" customWidth="1"/>
    <col min="10265" max="10265" width="14" style="117" customWidth="1"/>
    <col min="10266" max="10266" width="1.28515625" style="117" customWidth="1"/>
    <col min="10267" max="10267" width="16.140625" style="117" customWidth="1"/>
    <col min="10268" max="10268" width="1.28515625" style="117" customWidth="1"/>
    <col min="10269" max="10269" width="16.140625" style="117" customWidth="1"/>
    <col min="10270" max="10494" width="9.140625" style="117"/>
    <col min="10495" max="10496" width="11.140625" style="117" customWidth="1"/>
    <col min="10497" max="10497" width="23.28515625" style="117" customWidth="1"/>
    <col min="10498" max="10498" width="1.7109375" style="117" customWidth="1"/>
    <col min="10499" max="10499" width="15.42578125" style="117" customWidth="1"/>
    <col min="10500" max="10500" width="1.28515625" style="117" customWidth="1"/>
    <col min="10501" max="10501" width="15.42578125" style="117" customWidth="1"/>
    <col min="10502" max="10502" width="1.28515625" style="117" customWidth="1"/>
    <col min="10503" max="10503" width="23.85546875" style="117" customWidth="1"/>
    <col min="10504" max="10504" width="1.28515625" style="117" customWidth="1"/>
    <col min="10505" max="10505" width="16" style="117" customWidth="1"/>
    <col min="10506" max="10506" width="1.28515625" style="117" customWidth="1"/>
    <col min="10507" max="10507" width="15.42578125" style="117" customWidth="1"/>
    <col min="10508" max="10508" width="1.28515625" style="117" customWidth="1"/>
    <col min="10509" max="10509" width="18.5703125" style="117" customWidth="1"/>
    <col min="10510" max="10510" width="1.28515625" style="117" customWidth="1"/>
    <col min="10511" max="10511" width="18.5703125" style="117" customWidth="1"/>
    <col min="10512" max="10512" width="1.28515625" style="117" customWidth="1"/>
    <col min="10513" max="10513" width="18.5703125" style="117" customWidth="1"/>
    <col min="10514" max="10514" width="1.28515625" style="117" customWidth="1"/>
    <col min="10515" max="10515" width="18.7109375" style="117" customWidth="1"/>
    <col min="10516" max="10516" width="1.28515625" style="117" customWidth="1"/>
    <col min="10517" max="10517" width="16.7109375" style="117" customWidth="1"/>
    <col min="10518" max="10518" width="1.28515625" style="117" customWidth="1"/>
    <col min="10519" max="10519" width="14" style="117" customWidth="1"/>
    <col min="10520" max="10520" width="1.28515625" style="117" customWidth="1"/>
    <col min="10521" max="10521" width="14" style="117" customWidth="1"/>
    <col min="10522" max="10522" width="1.28515625" style="117" customWidth="1"/>
    <col min="10523" max="10523" width="16.140625" style="117" customWidth="1"/>
    <col min="10524" max="10524" width="1.28515625" style="117" customWidth="1"/>
    <col min="10525" max="10525" width="16.140625" style="117" customWidth="1"/>
    <col min="10526" max="10750" width="9.140625" style="117"/>
    <col min="10751" max="10752" width="11.140625" style="117" customWidth="1"/>
    <col min="10753" max="10753" width="23.28515625" style="117" customWidth="1"/>
    <col min="10754" max="10754" width="1.7109375" style="117" customWidth="1"/>
    <col min="10755" max="10755" width="15.42578125" style="117" customWidth="1"/>
    <col min="10756" max="10756" width="1.28515625" style="117" customWidth="1"/>
    <col min="10757" max="10757" width="15.42578125" style="117" customWidth="1"/>
    <col min="10758" max="10758" width="1.28515625" style="117" customWidth="1"/>
    <col min="10759" max="10759" width="23.85546875" style="117" customWidth="1"/>
    <col min="10760" max="10760" width="1.28515625" style="117" customWidth="1"/>
    <col min="10761" max="10761" width="16" style="117" customWidth="1"/>
    <col min="10762" max="10762" width="1.28515625" style="117" customWidth="1"/>
    <col min="10763" max="10763" width="15.42578125" style="117" customWidth="1"/>
    <col min="10764" max="10764" width="1.28515625" style="117" customWidth="1"/>
    <col min="10765" max="10765" width="18.5703125" style="117" customWidth="1"/>
    <col min="10766" max="10766" width="1.28515625" style="117" customWidth="1"/>
    <col min="10767" max="10767" width="18.5703125" style="117" customWidth="1"/>
    <col min="10768" max="10768" width="1.28515625" style="117" customWidth="1"/>
    <col min="10769" max="10769" width="18.5703125" style="117" customWidth="1"/>
    <col min="10770" max="10770" width="1.28515625" style="117" customWidth="1"/>
    <col min="10771" max="10771" width="18.7109375" style="117" customWidth="1"/>
    <col min="10772" max="10772" width="1.28515625" style="117" customWidth="1"/>
    <col min="10773" max="10773" width="16.7109375" style="117" customWidth="1"/>
    <col min="10774" max="10774" width="1.28515625" style="117" customWidth="1"/>
    <col min="10775" max="10775" width="14" style="117" customWidth="1"/>
    <col min="10776" max="10776" width="1.28515625" style="117" customWidth="1"/>
    <col min="10777" max="10777" width="14" style="117" customWidth="1"/>
    <col min="10778" max="10778" width="1.28515625" style="117" customWidth="1"/>
    <col min="10779" max="10779" width="16.140625" style="117" customWidth="1"/>
    <col min="10780" max="10780" width="1.28515625" style="117" customWidth="1"/>
    <col min="10781" max="10781" width="16.140625" style="117" customWidth="1"/>
    <col min="10782" max="11006" width="9.140625" style="117"/>
    <col min="11007" max="11008" width="11.140625" style="117" customWidth="1"/>
    <col min="11009" max="11009" width="23.28515625" style="117" customWidth="1"/>
    <col min="11010" max="11010" width="1.7109375" style="117" customWidth="1"/>
    <col min="11011" max="11011" width="15.42578125" style="117" customWidth="1"/>
    <col min="11012" max="11012" width="1.28515625" style="117" customWidth="1"/>
    <col min="11013" max="11013" width="15.42578125" style="117" customWidth="1"/>
    <col min="11014" max="11014" width="1.28515625" style="117" customWidth="1"/>
    <col min="11015" max="11015" width="23.85546875" style="117" customWidth="1"/>
    <col min="11016" max="11016" width="1.28515625" style="117" customWidth="1"/>
    <col min="11017" max="11017" width="16" style="117" customWidth="1"/>
    <col min="11018" max="11018" width="1.28515625" style="117" customWidth="1"/>
    <col min="11019" max="11019" width="15.42578125" style="117" customWidth="1"/>
    <col min="11020" max="11020" width="1.28515625" style="117" customWidth="1"/>
    <col min="11021" max="11021" width="18.5703125" style="117" customWidth="1"/>
    <col min="11022" max="11022" width="1.28515625" style="117" customWidth="1"/>
    <col min="11023" max="11023" width="18.5703125" style="117" customWidth="1"/>
    <col min="11024" max="11024" width="1.28515625" style="117" customWidth="1"/>
    <col min="11025" max="11025" width="18.5703125" style="117" customWidth="1"/>
    <col min="11026" max="11026" width="1.28515625" style="117" customWidth="1"/>
    <col min="11027" max="11027" width="18.7109375" style="117" customWidth="1"/>
    <col min="11028" max="11028" width="1.28515625" style="117" customWidth="1"/>
    <col min="11029" max="11029" width="16.7109375" style="117" customWidth="1"/>
    <col min="11030" max="11030" width="1.28515625" style="117" customWidth="1"/>
    <col min="11031" max="11031" width="14" style="117" customWidth="1"/>
    <col min="11032" max="11032" width="1.28515625" style="117" customWidth="1"/>
    <col min="11033" max="11033" width="14" style="117" customWidth="1"/>
    <col min="11034" max="11034" width="1.28515625" style="117" customWidth="1"/>
    <col min="11035" max="11035" width="16.140625" style="117" customWidth="1"/>
    <col min="11036" max="11036" width="1.28515625" style="117" customWidth="1"/>
    <col min="11037" max="11037" width="16.140625" style="117" customWidth="1"/>
    <col min="11038" max="11262" width="9.140625" style="117"/>
    <col min="11263" max="11264" width="11.140625" style="117" customWidth="1"/>
    <col min="11265" max="11265" width="23.28515625" style="117" customWidth="1"/>
    <col min="11266" max="11266" width="1.7109375" style="117" customWidth="1"/>
    <col min="11267" max="11267" width="15.42578125" style="117" customWidth="1"/>
    <col min="11268" max="11268" width="1.28515625" style="117" customWidth="1"/>
    <col min="11269" max="11269" width="15.42578125" style="117" customWidth="1"/>
    <col min="11270" max="11270" width="1.28515625" style="117" customWidth="1"/>
    <col min="11271" max="11271" width="23.85546875" style="117" customWidth="1"/>
    <col min="11272" max="11272" width="1.28515625" style="117" customWidth="1"/>
    <col min="11273" max="11273" width="16" style="117" customWidth="1"/>
    <col min="11274" max="11274" width="1.28515625" style="117" customWidth="1"/>
    <col min="11275" max="11275" width="15.42578125" style="117" customWidth="1"/>
    <col min="11276" max="11276" width="1.28515625" style="117" customWidth="1"/>
    <col min="11277" max="11277" width="18.5703125" style="117" customWidth="1"/>
    <col min="11278" max="11278" width="1.28515625" style="117" customWidth="1"/>
    <col min="11279" max="11279" width="18.5703125" style="117" customWidth="1"/>
    <col min="11280" max="11280" width="1.28515625" style="117" customWidth="1"/>
    <col min="11281" max="11281" width="18.5703125" style="117" customWidth="1"/>
    <col min="11282" max="11282" width="1.28515625" style="117" customWidth="1"/>
    <col min="11283" max="11283" width="18.7109375" style="117" customWidth="1"/>
    <col min="11284" max="11284" width="1.28515625" style="117" customWidth="1"/>
    <col min="11285" max="11285" width="16.7109375" style="117" customWidth="1"/>
    <col min="11286" max="11286" width="1.28515625" style="117" customWidth="1"/>
    <col min="11287" max="11287" width="14" style="117" customWidth="1"/>
    <col min="11288" max="11288" width="1.28515625" style="117" customWidth="1"/>
    <col min="11289" max="11289" width="14" style="117" customWidth="1"/>
    <col min="11290" max="11290" width="1.28515625" style="117" customWidth="1"/>
    <col min="11291" max="11291" width="16.140625" style="117" customWidth="1"/>
    <col min="11292" max="11292" width="1.28515625" style="117" customWidth="1"/>
    <col min="11293" max="11293" width="16.140625" style="117" customWidth="1"/>
    <col min="11294" max="11518" width="9.140625" style="117"/>
    <col min="11519" max="11520" width="11.140625" style="117" customWidth="1"/>
    <col min="11521" max="11521" width="23.28515625" style="117" customWidth="1"/>
    <col min="11522" max="11522" width="1.7109375" style="117" customWidth="1"/>
    <col min="11523" max="11523" width="15.42578125" style="117" customWidth="1"/>
    <col min="11524" max="11524" width="1.28515625" style="117" customWidth="1"/>
    <col min="11525" max="11525" width="15.42578125" style="117" customWidth="1"/>
    <col min="11526" max="11526" width="1.28515625" style="117" customWidth="1"/>
    <col min="11527" max="11527" width="23.85546875" style="117" customWidth="1"/>
    <col min="11528" max="11528" width="1.28515625" style="117" customWidth="1"/>
    <col min="11529" max="11529" width="16" style="117" customWidth="1"/>
    <col min="11530" max="11530" width="1.28515625" style="117" customWidth="1"/>
    <col min="11531" max="11531" width="15.42578125" style="117" customWidth="1"/>
    <col min="11532" max="11532" width="1.28515625" style="117" customWidth="1"/>
    <col min="11533" max="11533" width="18.5703125" style="117" customWidth="1"/>
    <col min="11534" max="11534" width="1.28515625" style="117" customWidth="1"/>
    <col min="11535" max="11535" width="18.5703125" style="117" customWidth="1"/>
    <col min="11536" max="11536" width="1.28515625" style="117" customWidth="1"/>
    <col min="11537" max="11537" width="18.5703125" style="117" customWidth="1"/>
    <col min="11538" max="11538" width="1.28515625" style="117" customWidth="1"/>
    <col min="11539" max="11539" width="18.7109375" style="117" customWidth="1"/>
    <col min="11540" max="11540" width="1.28515625" style="117" customWidth="1"/>
    <col min="11541" max="11541" width="16.7109375" style="117" customWidth="1"/>
    <col min="11542" max="11542" width="1.28515625" style="117" customWidth="1"/>
    <col min="11543" max="11543" width="14" style="117" customWidth="1"/>
    <col min="11544" max="11544" width="1.28515625" style="117" customWidth="1"/>
    <col min="11545" max="11545" width="14" style="117" customWidth="1"/>
    <col min="11546" max="11546" width="1.28515625" style="117" customWidth="1"/>
    <col min="11547" max="11547" width="16.140625" style="117" customWidth="1"/>
    <col min="11548" max="11548" width="1.28515625" style="117" customWidth="1"/>
    <col min="11549" max="11549" width="16.140625" style="117" customWidth="1"/>
    <col min="11550" max="11774" width="9.140625" style="117"/>
    <col min="11775" max="11776" width="11.140625" style="117" customWidth="1"/>
    <col min="11777" max="11777" width="23.28515625" style="117" customWidth="1"/>
    <col min="11778" max="11778" width="1.7109375" style="117" customWidth="1"/>
    <col min="11779" max="11779" width="15.42578125" style="117" customWidth="1"/>
    <col min="11780" max="11780" width="1.28515625" style="117" customWidth="1"/>
    <col min="11781" max="11781" width="15.42578125" style="117" customWidth="1"/>
    <col min="11782" max="11782" width="1.28515625" style="117" customWidth="1"/>
    <col min="11783" max="11783" width="23.85546875" style="117" customWidth="1"/>
    <col min="11784" max="11784" width="1.28515625" style="117" customWidth="1"/>
    <col min="11785" max="11785" width="16" style="117" customWidth="1"/>
    <col min="11786" max="11786" width="1.28515625" style="117" customWidth="1"/>
    <col min="11787" max="11787" width="15.42578125" style="117" customWidth="1"/>
    <col min="11788" max="11788" width="1.28515625" style="117" customWidth="1"/>
    <col min="11789" max="11789" width="18.5703125" style="117" customWidth="1"/>
    <col min="11790" max="11790" width="1.28515625" style="117" customWidth="1"/>
    <col min="11791" max="11791" width="18.5703125" style="117" customWidth="1"/>
    <col min="11792" max="11792" width="1.28515625" style="117" customWidth="1"/>
    <col min="11793" max="11793" width="18.5703125" style="117" customWidth="1"/>
    <col min="11794" max="11794" width="1.28515625" style="117" customWidth="1"/>
    <col min="11795" max="11795" width="18.7109375" style="117" customWidth="1"/>
    <col min="11796" max="11796" width="1.28515625" style="117" customWidth="1"/>
    <col min="11797" max="11797" width="16.7109375" style="117" customWidth="1"/>
    <col min="11798" max="11798" width="1.28515625" style="117" customWidth="1"/>
    <col min="11799" max="11799" width="14" style="117" customWidth="1"/>
    <col min="11800" max="11800" width="1.28515625" style="117" customWidth="1"/>
    <col min="11801" max="11801" width="14" style="117" customWidth="1"/>
    <col min="11802" max="11802" width="1.28515625" style="117" customWidth="1"/>
    <col min="11803" max="11803" width="16.140625" style="117" customWidth="1"/>
    <col min="11804" max="11804" width="1.28515625" style="117" customWidth="1"/>
    <col min="11805" max="11805" width="16.140625" style="117" customWidth="1"/>
    <col min="11806" max="12030" width="9.140625" style="117"/>
    <col min="12031" max="12032" width="11.140625" style="117" customWidth="1"/>
    <col min="12033" max="12033" width="23.28515625" style="117" customWidth="1"/>
    <col min="12034" max="12034" width="1.7109375" style="117" customWidth="1"/>
    <col min="12035" max="12035" width="15.42578125" style="117" customWidth="1"/>
    <col min="12036" max="12036" width="1.28515625" style="117" customWidth="1"/>
    <col min="12037" max="12037" width="15.42578125" style="117" customWidth="1"/>
    <col min="12038" max="12038" width="1.28515625" style="117" customWidth="1"/>
    <col min="12039" max="12039" width="23.85546875" style="117" customWidth="1"/>
    <col min="12040" max="12040" width="1.28515625" style="117" customWidth="1"/>
    <col min="12041" max="12041" width="16" style="117" customWidth="1"/>
    <col min="12042" max="12042" width="1.28515625" style="117" customWidth="1"/>
    <col min="12043" max="12043" width="15.42578125" style="117" customWidth="1"/>
    <col min="12044" max="12044" width="1.28515625" style="117" customWidth="1"/>
    <col min="12045" max="12045" width="18.5703125" style="117" customWidth="1"/>
    <col min="12046" max="12046" width="1.28515625" style="117" customWidth="1"/>
    <col min="12047" max="12047" width="18.5703125" style="117" customWidth="1"/>
    <col min="12048" max="12048" width="1.28515625" style="117" customWidth="1"/>
    <col min="12049" max="12049" width="18.5703125" style="117" customWidth="1"/>
    <col min="12050" max="12050" width="1.28515625" style="117" customWidth="1"/>
    <col min="12051" max="12051" width="18.7109375" style="117" customWidth="1"/>
    <col min="12052" max="12052" width="1.28515625" style="117" customWidth="1"/>
    <col min="12053" max="12053" width="16.7109375" style="117" customWidth="1"/>
    <col min="12054" max="12054" width="1.28515625" style="117" customWidth="1"/>
    <col min="12055" max="12055" width="14" style="117" customWidth="1"/>
    <col min="12056" max="12056" width="1.28515625" style="117" customWidth="1"/>
    <col min="12057" max="12057" width="14" style="117" customWidth="1"/>
    <col min="12058" max="12058" width="1.28515625" style="117" customWidth="1"/>
    <col min="12059" max="12059" width="16.140625" style="117" customWidth="1"/>
    <col min="12060" max="12060" width="1.28515625" style="117" customWidth="1"/>
    <col min="12061" max="12061" width="16.140625" style="117" customWidth="1"/>
    <col min="12062" max="12286" width="9.140625" style="117"/>
    <col min="12287" max="12288" width="11.140625" style="117" customWidth="1"/>
    <col min="12289" max="12289" width="23.28515625" style="117" customWidth="1"/>
    <col min="12290" max="12290" width="1.7109375" style="117" customWidth="1"/>
    <col min="12291" max="12291" width="15.42578125" style="117" customWidth="1"/>
    <col min="12292" max="12292" width="1.28515625" style="117" customWidth="1"/>
    <col min="12293" max="12293" width="15.42578125" style="117" customWidth="1"/>
    <col min="12294" max="12294" width="1.28515625" style="117" customWidth="1"/>
    <col min="12295" max="12295" width="23.85546875" style="117" customWidth="1"/>
    <col min="12296" max="12296" width="1.28515625" style="117" customWidth="1"/>
    <col min="12297" max="12297" width="16" style="117" customWidth="1"/>
    <col min="12298" max="12298" width="1.28515625" style="117" customWidth="1"/>
    <col min="12299" max="12299" width="15.42578125" style="117" customWidth="1"/>
    <col min="12300" max="12300" width="1.28515625" style="117" customWidth="1"/>
    <col min="12301" max="12301" width="18.5703125" style="117" customWidth="1"/>
    <col min="12302" max="12302" width="1.28515625" style="117" customWidth="1"/>
    <col min="12303" max="12303" width="18.5703125" style="117" customWidth="1"/>
    <col min="12304" max="12304" width="1.28515625" style="117" customWidth="1"/>
    <col min="12305" max="12305" width="18.5703125" style="117" customWidth="1"/>
    <col min="12306" max="12306" width="1.28515625" style="117" customWidth="1"/>
    <col min="12307" max="12307" width="18.7109375" style="117" customWidth="1"/>
    <col min="12308" max="12308" width="1.28515625" style="117" customWidth="1"/>
    <col min="12309" max="12309" width="16.7109375" style="117" customWidth="1"/>
    <col min="12310" max="12310" width="1.28515625" style="117" customWidth="1"/>
    <col min="12311" max="12311" width="14" style="117" customWidth="1"/>
    <col min="12312" max="12312" width="1.28515625" style="117" customWidth="1"/>
    <col min="12313" max="12313" width="14" style="117" customWidth="1"/>
    <col min="12314" max="12314" width="1.28515625" style="117" customWidth="1"/>
    <col min="12315" max="12315" width="16.140625" style="117" customWidth="1"/>
    <col min="12316" max="12316" width="1.28515625" style="117" customWidth="1"/>
    <col min="12317" max="12317" width="16.140625" style="117" customWidth="1"/>
    <col min="12318" max="12542" width="9.140625" style="117"/>
    <col min="12543" max="12544" width="11.140625" style="117" customWidth="1"/>
    <col min="12545" max="12545" width="23.28515625" style="117" customWidth="1"/>
    <col min="12546" max="12546" width="1.7109375" style="117" customWidth="1"/>
    <col min="12547" max="12547" width="15.42578125" style="117" customWidth="1"/>
    <col min="12548" max="12548" width="1.28515625" style="117" customWidth="1"/>
    <col min="12549" max="12549" width="15.42578125" style="117" customWidth="1"/>
    <col min="12550" max="12550" width="1.28515625" style="117" customWidth="1"/>
    <col min="12551" max="12551" width="23.85546875" style="117" customWidth="1"/>
    <col min="12552" max="12552" width="1.28515625" style="117" customWidth="1"/>
    <col min="12553" max="12553" width="16" style="117" customWidth="1"/>
    <col min="12554" max="12554" width="1.28515625" style="117" customWidth="1"/>
    <col min="12555" max="12555" width="15.42578125" style="117" customWidth="1"/>
    <col min="12556" max="12556" width="1.28515625" style="117" customWidth="1"/>
    <col min="12557" max="12557" width="18.5703125" style="117" customWidth="1"/>
    <col min="12558" max="12558" width="1.28515625" style="117" customWidth="1"/>
    <col min="12559" max="12559" width="18.5703125" style="117" customWidth="1"/>
    <col min="12560" max="12560" width="1.28515625" style="117" customWidth="1"/>
    <col min="12561" max="12561" width="18.5703125" style="117" customWidth="1"/>
    <col min="12562" max="12562" width="1.28515625" style="117" customWidth="1"/>
    <col min="12563" max="12563" width="18.7109375" style="117" customWidth="1"/>
    <col min="12564" max="12564" width="1.28515625" style="117" customWidth="1"/>
    <col min="12565" max="12565" width="16.7109375" style="117" customWidth="1"/>
    <col min="12566" max="12566" width="1.28515625" style="117" customWidth="1"/>
    <col min="12567" max="12567" width="14" style="117" customWidth="1"/>
    <col min="12568" max="12568" width="1.28515625" style="117" customWidth="1"/>
    <col min="12569" max="12569" width="14" style="117" customWidth="1"/>
    <col min="12570" max="12570" width="1.28515625" style="117" customWidth="1"/>
    <col min="12571" max="12571" width="16.140625" style="117" customWidth="1"/>
    <col min="12572" max="12572" width="1.28515625" style="117" customWidth="1"/>
    <col min="12573" max="12573" width="16.140625" style="117" customWidth="1"/>
    <col min="12574" max="12798" width="9.140625" style="117"/>
    <col min="12799" max="12800" width="11.140625" style="117" customWidth="1"/>
    <col min="12801" max="12801" width="23.28515625" style="117" customWidth="1"/>
    <col min="12802" max="12802" width="1.7109375" style="117" customWidth="1"/>
    <col min="12803" max="12803" width="15.42578125" style="117" customWidth="1"/>
    <col min="12804" max="12804" width="1.28515625" style="117" customWidth="1"/>
    <col min="12805" max="12805" width="15.42578125" style="117" customWidth="1"/>
    <col min="12806" max="12806" width="1.28515625" style="117" customWidth="1"/>
    <col min="12807" max="12807" width="23.85546875" style="117" customWidth="1"/>
    <col min="12808" max="12808" width="1.28515625" style="117" customWidth="1"/>
    <col min="12809" max="12809" width="16" style="117" customWidth="1"/>
    <col min="12810" max="12810" width="1.28515625" style="117" customWidth="1"/>
    <col min="12811" max="12811" width="15.42578125" style="117" customWidth="1"/>
    <col min="12812" max="12812" width="1.28515625" style="117" customWidth="1"/>
    <col min="12813" max="12813" width="18.5703125" style="117" customWidth="1"/>
    <col min="12814" max="12814" width="1.28515625" style="117" customWidth="1"/>
    <col min="12815" max="12815" width="18.5703125" style="117" customWidth="1"/>
    <col min="12816" max="12816" width="1.28515625" style="117" customWidth="1"/>
    <col min="12817" max="12817" width="18.5703125" style="117" customWidth="1"/>
    <col min="12818" max="12818" width="1.28515625" style="117" customWidth="1"/>
    <col min="12819" max="12819" width="18.7109375" style="117" customWidth="1"/>
    <col min="12820" max="12820" width="1.28515625" style="117" customWidth="1"/>
    <col min="12821" max="12821" width="16.7109375" style="117" customWidth="1"/>
    <col min="12822" max="12822" width="1.28515625" style="117" customWidth="1"/>
    <col min="12823" max="12823" width="14" style="117" customWidth="1"/>
    <col min="12824" max="12824" width="1.28515625" style="117" customWidth="1"/>
    <col min="12825" max="12825" width="14" style="117" customWidth="1"/>
    <col min="12826" max="12826" width="1.28515625" style="117" customWidth="1"/>
    <col min="12827" max="12827" width="16.140625" style="117" customWidth="1"/>
    <col min="12828" max="12828" width="1.28515625" style="117" customWidth="1"/>
    <col min="12829" max="12829" width="16.140625" style="117" customWidth="1"/>
    <col min="12830" max="13054" width="9.140625" style="117"/>
    <col min="13055" max="13056" width="11.140625" style="117" customWidth="1"/>
    <col min="13057" max="13057" width="23.28515625" style="117" customWidth="1"/>
    <col min="13058" max="13058" width="1.7109375" style="117" customWidth="1"/>
    <col min="13059" max="13059" width="15.42578125" style="117" customWidth="1"/>
    <col min="13060" max="13060" width="1.28515625" style="117" customWidth="1"/>
    <col min="13061" max="13061" width="15.42578125" style="117" customWidth="1"/>
    <col min="13062" max="13062" width="1.28515625" style="117" customWidth="1"/>
    <col min="13063" max="13063" width="23.85546875" style="117" customWidth="1"/>
    <col min="13064" max="13064" width="1.28515625" style="117" customWidth="1"/>
    <col min="13065" max="13065" width="16" style="117" customWidth="1"/>
    <col min="13066" max="13066" width="1.28515625" style="117" customWidth="1"/>
    <col min="13067" max="13067" width="15.42578125" style="117" customWidth="1"/>
    <col min="13068" max="13068" width="1.28515625" style="117" customWidth="1"/>
    <col min="13069" max="13069" width="18.5703125" style="117" customWidth="1"/>
    <col min="13070" max="13070" width="1.28515625" style="117" customWidth="1"/>
    <col min="13071" max="13071" width="18.5703125" style="117" customWidth="1"/>
    <col min="13072" max="13072" width="1.28515625" style="117" customWidth="1"/>
    <col min="13073" max="13073" width="18.5703125" style="117" customWidth="1"/>
    <col min="13074" max="13074" width="1.28515625" style="117" customWidth="1"/>
    <col min="13075" max="13075" width="18.7109375" style="117" customWidth="1"/>
    <col min="13076" max="13076" width="1.28515625" style="117" customWidth="1"/>
    <col min="13077" max="13077" width="16.7109375" style="117" customWidth="1"/>
    <col min="13078" max="13078" width="1.28515625" style="117" customWidth="1"/>
    <col min="13079" max="13079" width="14" style="117" customWidth="1"/>
    <col min="13080" max="13080" width="1.28515625" style="117" customWidth="1"/>
    <col min="13081" max="13081" width="14" style="117" customWidth="1"/>
    <col min="13082" max="13082" width="1.28515625" style="117" customWidth="1"/>
    <col min="13083" max="13083" width="16.140625" style="117" customWidth="1"/>
    <col min="13084" max="13084" width="1.28515625" style="117" customWidth="1"/>
    <col min="13085" max="13085" width="16.140625" style="117" customWidth="1"/>
    <col min="13086" max="13310" width="9.140625" style="117"/>
    <col min="13311" max="13312" width="11.140625" style="117" customWidth="1"/>
    <col min="13313" max="13313" width="23.28515625" style="117" customWidth="1"/>
    <col min="13314" max="13314" width="1.7109375" style="117" customWidth="1"/>
    <col min="13315" max="13315" width="15.42578125" style="117" customWidth="1"/>
    <col min="13316" max="13316" width="1.28515625" style="117" customWidth="1"/>
    <col min="13317" max="13317" width="15.42578125" style="117" customWidth="1"/>
    <col min="13318" max="13318" width="1.28515625" style="117" customWidth="1"/>
    <col min="13319" max="13319" width="23.85546875" style="117" customWidth="1"/>
    <col min="13320" max="13320" width="1.28515625" style="117" customWidth="1"/>
    <col min="13321" max="13321" width="16" style="117" customWidth="1"/>
    <col min="13322" max="13322" width="1.28515625" style="117" customWidth="1"/>
    <col min="13323" max="13323" width="15.42578125" style="117" customWidth="1"/>
    <col min="13324" max="13324" width="1.28515625" style="117" customWidth="1"/>
    <col min="13325" max="13325" width="18.5703125" style="117" customWidth="1"/>
    <col min="13326" max="13326" width="1.28515625" style="117" customWidth="1"/>
    <col min="13327" max="13327" width="18.5703125" style="117" customWidth="1"/>
    <col min="13328" max="13328" width="1.28515625" style="117" customWidth="1"/>
    <col min="13329" max="13329" width="18.5703125" style="117" customWidth="1"/>
    <col min="13330" max="13330" width="1.28515625" style="117" customWidth="1"/>
    <col min="13331" max="13331" width="18.7109375" style="117" customWidth="1"/>
    <col min="13332" max="13332" width="1.28515625" style="117" customWidth="1"/>
    <col min="13333" max="13333" width="16.7109375" style="117" customWidth="1"/>
    <col min="13334" max="13334" width="1.28515625" style="117" customWidth="1"/>
    <col min="13335" max="13335" width="14" style="117" customWidth="1"/>
    <col min="13336" max="13336" width="1.28515625" style="117" customWidth="1"/>
    <col min="13337" max="13337" width="14" style="117" customWidth="1"/>
    <col min="13338" max="13338" width="1.28515625" style="117" customWidth="1"/>
    <col min="13339" max="13339" width="16.140625" style="117" customWidth="1"/>
    <col min="13340" max="13340" width="1.28515625" style="117" customWidth="1"/>
    <col min="13341" max="13341" width="16.140625" style="117" customWidth="1"/>
    <col min="13342" max="13566" width="9.140625" style="117"/>
    <col min="13567" max="13568" width="11.140625" style="117" customWidth="1"/>
    <col min="13569" max="13569" width="23.28515625" style="117" customWidth="1"/>
    <col min="13570" max="13570" width="1.7109375" style="117" customWidth="1"/>
    <col min="13571" max="13571" width="15.42578125" style="117" customWidth="1"/>
    <col min="13572" max="13572" width="1.28515625" style="117" customWidth="1"/>
    <col min="13573" max="13573" width="15.42578125" style="117" customWidth="1"/>
    <col min="13574" max="13574" width="1.28515625" style="117" customWidth="1"/>
    <col min="13575" max="13575" width="23.85546875" style="117" customWidth="1"/>
    <col min="13576" max="13576" width="1.28515625" style="117" customWidth="1"/>
    <col min="13577" max="13577" width="16" style="117" customWidth="1"/>
    <col min="13578" max="13578" width="1.28515625" style="117" customWidth="1"/>
    <col min="13579" max="13579" width="15.42578125" style="117" customWidth="1"/>
    <col min="13580" max="13580" width="1.28515625" style="117" customWidth="1"/>
    <col min="13581" max="13581" width="18.5703125" style="117" customWidth="1"/>
    <col min="13582" max="13582" width="1.28515625" style="117" customWidth="1"/>
    <col min="13583" max="13583" width="18.5703125" style="117" customWidth="1"/>
    <col min="13584" max="13584" width="1.28515625" style="117" customWidth="1"/>
    <col min="13585" max="13585" width="18.5703125" style="117" customWidth="1"/>
    <col min="13586" max="13586" width="1.28515625" style="117" customWidth="1"/>
    <col min="13587" max="13587" width="18.7109375" style="117" customWidth="1"/>
    <col min="13588" max="13588" width="1.28515625" style="117" customWidth="1"/>
    <col min="13589" max="13589" width="16.7109375" style="117" customWidth="1"/>
    <col min="13590" max="13590" width="1.28515625" style="117" customWidth="1"/>
    <col min="13591" max="13591" width="14" style="117" customWidth="1"/>
    <col min="13592" max="13592" width="1.28515625" style="117" customWidth="1"/>
    <col min="13593" max="13593" width="14" style="117" customWidth="1"/>
    <col min="13594" max="13594" width="1.28515625" style="117" customWidth="1"/>
    <col min="13595" max="13595" width="16.140625" style="117" customWidth="1"/>
    <col min="13596" max="13596" width="1.28515625" style="117" customWidth="1"/>
    <col min="13597" max="13597" width="16.140625" style="117" customWidth="1"/>
    <col min="13598" max="13822" width="9.140625" style="117"/>
    <col min="13823" max="13824" width="11.140625" style="117" customWidth="1"/>
    <col min="13825" max="13825" width="23.28515625" style="117" customWidth="1"/>
    <col min="13826" max="13826" width="1.7109375" style="117" customWidth="1"/>
    <col min="13827" max="13827" width="15.42578125" style="117" customWidth="1"/>
    <col min="13828" max="13828" width="1.28515625" style="117" customWidth="1"/>
    <col min="13829" max="13829" width="15.42578125" style="117" customWidth="1"/>
    <col min="13830" max="13830" width="1.28515625" style="117" customWidth="1"/>
    <col min="13831" max="13831" width="23.85546875" style="117" customWidth="1"/>
    <col min="13832" max="13832" width="1.28515625" style="117" customWidth="1"/>
    <col min="13833" max="13833" width="16" style="117" customWidth="1"/>
    <col min="13834" max="13834" width="1.28515625" style="117" customWidth="1"/>
    <col min="13835" max="13835" width="15.42578125" style="117" customWidth="1"/>
    <col min="13836" max="13836" width="1.28515625" style="117" customWidth="1"/>
    <col min="13837" max="13837" width="18.5703125" style="117" customWidth="1"/>
    <col min="13838" max="13838" width="1.28515625" style="117" customWidth="1"/>
    <col min="13839" max="13839" width="18.5703125" style="117" customWidth="1"/>
    <col min="13840" max="13840" width="1.28515625" style="117" customWidth="1"/>
    <col min="13841" max="13841" width="18.5703125" style="117" customWidth="1"/>
    <col min="13842" max="13842" width="1.28515625" style="117" customWidth="1"/>
    <col min="13843" max="13843" width="18.7109375" style="117" customWidth="1"/>
    <col min="13844" max="13844" width="1.28515625" style="117" customWidth="1"/>
    <col min="13845" max="13845" width="16.7109375" style="117" customWidth="1"/>
    <col min="13846" max="13846" width="1.28515625" style="117" customWidth="1"/>
    <col min="13847" max="13847" width="14" style="117" customWidth="1"/>
    <col min="13848" max="13848" width="1.28515625" style="117" customWidth="1"/>
    <col min="13849" max="13849" width="14" style="117" customWidth="1"/>
    <col min="13850" max="13850" width="1.28515625" style="117" customWidth="1"/>
    <col min="13851" max="13851" width="16.140625" style="117" customWidth="1"/>
    <col min="13852" max="13852" width="1.28515625" style="117" customWidth="1"/>
    <col min="13853" max="13853" width="16.140625" style="117" customWidth="1"/>
    <col min="13854" max="14078" width="9.140625" style="117"/>
    <col min="14079" max="14080" width="11.140625" style="117" customWidth="1"/>
    <col min="14081" max="14081" width="23.28515625" style="117" customWidth="1"/>
    <col min="14082" max="14082" width="1.7109375" style="117" customWidth="1"/>
    <col min="14083" max="14083" width="15.42578125" style="117" customWidth="1"/>
    <col min="14084" max="14084" width="1.28515625" style="117" customWidth="1"/>
    <col min="14085" max="14085" width="15.42578125" style="117" customWidth="1"/>
    <col min="14086" max="14086" width="1.28515625" style="117" customWidth="1"/>
    <col min="14087" max="14087" width="23.85546875" style="117" customWidth="1"/>
    <col min="14088" max="14088" width="1.28515625" style="117" customWidth="1"/>
    <col min="14089" max="14089" width="16" style="117" customWidth="1"/>
    <col min="14090" max="14090" width="1.28515625" style="117" customWidth="1"/>
    <col min="14091" max="14091" width="15.42578125" style="117" customWidth="1"/>
    <col min="14092" max="14092" width="1.28515625" style="117" customWidth="1"/>
    <col min="14093" max="14093" width="18.5703125" style="117" customWidth="1"/>
    <col min="14094" max="14094" width="1.28515625" style="117" customWidth="1"/>
    <col min="14095" max="14095" width="18.5703125" style="117" customWidth="1"/>
    <col min="14096" max="14096" width="1.28515625" style="117" customWidth="1"/>
    <col min="14097" max="14097" width="18.5703125" style="117" customWidth="1"/>
    <col min="14098" max="14098" width="1.28515625" style="117" customWidth="1"/>
    <col min="14099" max="14099" width="18.7109375" style="117" customWidth="1"/>
    <col min="14100" max="14100" width="1.28515625" style="117" customWidth="1"/>
    <col min="14101" max="14101" width="16.7109375" style="117" customWidth="1"/>
    <col min="14102" max="14102" width="1.28515625" style="117" customWidth="1"/>
    <col min="14103" max="14103" width="14" style="117" customWidth="1"/>
    <col min="14104" max="14104" width="1.28515625" style="117" customWidth="1"/>
    <col min="14105" max="14105" width="14" style="117" customWidth="1"/>
    <col min="14106" max="14106" width="1.28515625" style="117" customWidth="1"/>
    <col min="14107" max="14107" width="16.140625" style="117" customWidth="1"/>
    <col min="14108" max="14108" width="1.28515625" style="117" customWidth="1"/>
    <col min="14109" max="14109" width="16.140625" style="117" customWidth="1"/>
    <col min="14110" max="14334" width="9.140625" style="117"/>
    <col min="14335" max="14336" width="11.140625" style="117" customWidth="1"/>
    <col min="14337" max="14337" width="23.28515625" style="117" customWidth="1"/>
    <col min="14338" max="14338" width="1.7109375" style="117" customWidth="1"/>
    <col min="14339" max="14339" width="15.42578125" style="117" customWidth="1"/>
    <col min="14340" max="14340" width="1.28515625" style="117" customWidth="1"/>
    <col min="14341" max="14341" width="15.42578125" style="117" customWidth="1"/>
    <col min="14342" max="14342" width="1.28515625" style="117" customWidth="1"/>
    <col min="14343" max="14343" width="23.85546875" style="117" customWidth="1"/>
    <col min="14344" max="14344" width="1.28515625" style="117" customWidth="1"/>
    <col min="14345" max="14345" width="16" style="117" customWidth="1"/>
    <col min="14346" max="14346" width="1.28515625" style="117" customWidth="1"/>
    <col min="14347" max="14347" width="15.42578125" style="117" customWidth="1"/>
    <col min="14348" max="14348" width="1.28515625" style="117" customWidth="1"/>
    <col min="14349" max="14349" width="18.5703125" style="117" customWidth="1"/>
    <col min="14350" max="14350" width="1.28515625" style="117" customWidth="1"/>
    <col min="14351" max="14351" width="18.5703125" style="117" customWidth="1"/>
    <col min="14352" max="14352" width="1.28515625" style="117" customWidth="1"/>
    <col min="14353" max="14353" width="18.5703125" style="117" customWidth="1"/>
    <col min="14354" max="14354" width="1.28515625" style="117" customWidth="1"/>
    <col min="14355" max="14355" width="18.7109375" style="117" customWidth="1"/>
    <col min="14356" max="14356" width="1.28515625" style="117" customWidth="1"/>
    <col min="14357" max="14357" width="16.7109375" style="117" customWidth="1"/>
    <col min="14358" max="14358" width="1.28515625" style="117" customWidth="1"/>
    <col min="14359" max="14359" width="14" style="117" customWidth="1"/>
    <col min="14360" max="14360" width="1.28515625" style="117" customWidth="1"/>
    <col min="14361" max="14361" width="14" style="117" customWidth="1"/>
    <col min="14362" max="14362" width="1.28515625" style="117" customWidth="1"/>
    <col min="14363" max="14363" width="16.140625" style="117" customWidth="1"/>
    <col min="14364" max="14364" width="1.28515625" style="117" customWidth="1"/>
    <col min="14365" max="14365" width="16.140625" style="117" customWidth="1"/>
    <col min="14366" max="14590" width="9.140625" style="117"/>
    <col min="14591" max="14592" width="11.140625" style="117" customWidth="1"/>
    <col min="14593" max="14593" width="23.28515625" style="117" customWidth="1"/>
    <col min="14594" max="14594" width="1.7109375" style="117" customWidth="1"/>
    <col min="14595" max="14595" width="15.42578125" style="117" customWidth="1"/>
    <col min="14596" max="14596" width="1.28515625" style="117" customWidth="1"/>
    <col min="14597" max="14597" width="15.42578125" style="117" customWidth="1"/>
    <col min="14598" max="14598" width="1.28515625" style="117" customWidth="1"/>
    <col min="14599" max="14599" width="23.85546875" style="117" customWidth="1"/>
    <col min="14600" max="14600" width="1.28515625" style="117" customWidth="1"/>
    <col min="14601" max="14601" width="16" style="117" customWidth="1"/>
    <col min="14602" max="14602" width="1.28515625" style="117" customWidth="1"/>
    <col min="14603" max="14603" width="15.42578125" style="117" customWidth="1"/>
    <col min="14604" max="14604" width="1.28515625" style="117" customWidth="1"/>
    <col min="14605" max="14605" width="18.5703125" style="117" customWidth="1"/>
    <col min="14606" max="14606" width="1.28515625" style="117" customWidth="1"/>
    <col min="14607" max="14607" width="18.5703125" style="117" customWidth="1"/>
    <col min="14608" max="14608" width="1.28515625" style="117" customWidth="1"/>
    <col min="14609" max="14609" width="18.5703125" style="117" customWidth="1"/>
    <col min="14610" max="14610" width="1.28515625" style="117" customWidth="1"/>
    <col min="14611" max="14611" width="18.7109375" style="117" customWidth="1"/>
    <col min="14612" max="14612" width="1.28515625" style="117" customWidth="1"/>
    <col min="14613" max="14613" width="16.7109375" style="117" customWidth="1"/>
    <col min="14614" max="14614" width="1.28515625" style="117" customWidth="1"/>
    <col min="14615" max="14615" width="14" style="117" customWidth="1"/>
    <col min="14616" max="14616" width="1.28515625" style="117" customWidth="1"/>
    <col min="14617" max="14617" width="14" style="117" customWidth="1"/>
    <col min="14618" max="14618" width="1.28515625" style="117" customWidth="1"/>
    <col min="14619" max="14619" width="16.140625" style="117" customWidth="1"/>
    <col min="14620" max="14620" width="1.28515625" style="117" customWidth="1"/>
    <col min="14621" max="14621" width="16.140625" style="117" customWidth="1"/>
    <col min="14622" max="14846" width="9.140625" style="117"/>
    <col min="14847" max="14848" width="11.140625" style="117" customWidth="1"/>
    <col min="14849" max="14849" width="23.28515625" style="117" customWidth="1"/>
    <col min="14850" max="14850" width="1.7109375" style="117" customWidth="1"/>
    <col min="14851" max="14851" width="15.42578125" style="117" customWidth="1"/>
    <col min="14852" max="14852" width="1.28515625" style="117" customWidth="1"/>
    <col min="14853" max="14853" width="15.42578125" style="117" customWidth="1"/>
    <col min="14854" max="14854" width="1.28515625" style="117" customWidth="1"/>
    <col min="14855" max="14855" width="23.85546875" style="117" customWidth="1"/>
    <col min="14856" max="14856" width="1.28515625" style="117" customWidth="1"/>
    <col min="14857" max="14857" width="16" style="117" customWidth="1"/>
    <col min="14858" max="14858" width="1.28515625" style="117" customWidth="1"/>
    <col min="14859" max="14859" width="15.42578125" style="117" customWidth="1"/>
    <col min="14860" max="14860" width="1.28515625" style="117" customWidth="1"/>
    <col min="14861" max="14861" width="18.5703125" style="117" customWidth="1"/>
    <col min="14862" max="14862" width="1.28515625" style="117" customWidth="1"/>
    <col min="14863" max="14863" width="18.5703125" style="117" customWidth="1"/>
    <col min="14864" max="14864" width="1.28515625" style="117" customWidth="1"/>
    <col min="14865" max="14865" width="18.5703125" style="117" customWidth="1"/>
    <col min="14866" max="14866" width="1.28515625" style="117" customWidth="1"/>
    <col min="14867" max="14867" width="18.7109375" style="117" customWidth="1"/>
    <col min="14868" max="14868" width="1.28515625" style="117" customWidth="1"/>
    <col min="14869" max="14869" width="16.7109375" style="117" customWidth="1"/>
    <col min="14870" max="14870" width="1.28515625" style="117" customWidth="1"/>
    <col min="14871" max="14871" width="14" style="117" customWidth="1"/>
    <col min="14872" max="14872" width="1.28515625" style="117" customWidth="1"/>
    <col min="14873" max="14873" width="14" style="117" customWidth="1"/>
    <col min="14874" max="14874" width="1.28515625" style="117" customWidth="1"/>
    <col min="14875" max="14875" width="16.140625" style="117" customWidth="1"/>
    <col min="14876" max="14876" width="1.28515625" style="117" customWidth="1"/>
    <col min="14877" max="14877" width="16.140625" style="117" customWidth="1"/>
    <col min="14878" max="15102" width="9.140625" style="117"/>
    <col min="15103" max="15104" width="11.140625" style="117" customWidth="1"/>
    <col min="15105" max="15105" width="23.28515625" style="117" customWidth="1"/>
    <col min="15106" max="15106" width="1.7109375" style="117" customWidth="1"/>
    <col min="15107" max="15107" width="15.42578125" style="117" customWidth="1"/>
    <col min="15108" max="15108" width="1.28515625" style="117" customWidth="1"/>
    <col min="15109" max="15109" width="15.42578125" style="117" customWidth="1"/>
    <col min="15110" max="15110" width="1.28515625" style="117" customWidth="1"/>
    <col min="15111" max="15111" width="23.85546875" style="117" customWidth="1"/>
    <col min="15112" max="15112" width="1.28515625" style="117" customWidth="1"/>
    <col min="15113" max="15113" width="16" style="117" customWidth="1"/>
    <col min="15114" max="15114" width="1.28515625" style="117" customWidth="1"/>
    <col min="15115" max="15115" width="15.42578125" style="117" customWidth="1"/>
    <col min="15116" max="15116" width="1.28515625" style="117" customWidth="1"/>
    <col min="15117" max="15117" width="18.5703125" style="117" customWidth="1"/>
    <col min="15118" max="15118" width="1.28515625" style="117" customWidth="1"/>
    <col min="15119" max="15119" width="18.5703125" style="117" customWidth="1"/>
    <col min="15120" max="15120" width="1.28515625" style="117" customWidth="1"/>
    <col min="15121" max="15121" width="18.5703125" style="117" customWidth="1"/>
    <col min="15122" max="15122" width="1.28515625" style="117" customWidth="1"/>
    <col min="15123" max="15123" width="18.7109375" style="117" customWidth="1"/>
    <col min="15124" max="15124" width="1.28515625" style="117" customWidth="1"/>
    <col min="15125" max="15125" width="16.7109375" style="117" customWidth="1"/>
    <col min="15126" max="15126" width="1.28515625" style="117" customWidth="1"/>
    <col min="15127" max="15127" width="14" style="117" customWidth="1"/>
    <col min="15128" max="15128" width="1.28515625" style="117" customWidth="1"/>
    <col min="15129" max="15129" width="14" style="117" customWidth="1"/>
    <col min="15130" max="15130" width="1.28515625" style="117" customWidth="1"/>
    <col min="15131" max="15131" width="16.140625" style="117" customWidth="1"/>
    <col min="15132" max="15132" width="1.28515625" style="117" customWidth="1"/>
    <col min="15133" max="15133" width="16.140625" style="117" customWidth="1"/>
    <col min="15134" max="15358" width="9.140625" style="117"/>
    <col min="15359" max="15360" width="11.140625" style="117" customWidth="1"/>
    <col min="15361" max="15361" width="23.28515625" style="117" customWidth="1"/>
    <col min="15362" max="15362" width="1.7109375" style="117" customWidth="1"/>
    <col min="15363" max="15363" width="15.42578125" style="117" customWidth="1"/>
    <col min="15364" max="15364" width="1.28515625" style="117" customWidth="1"/>
    <col min="15365" max="15365" width="15.42578125" style="117" customWidth="1"/>
    <col min="15366" max="15366" width="1.28515625" style="117" customWidth="1"/>
    <col min="15367" max="15367" width="23.85546875" style="117" customWidth="1"/>
    <col min="15368" max="15368" width="1.28515625" style="117" customWidth="1"/>
    <col min="15369" max="15369" width="16" style="117" customWidth="1"/>
    <col min="15370" max="15370" width="1.28515625" style="117" customWidth="1"/>
    <col min="15371" max="15371" width="15.42578125" style="117" customWidth="1"/>
    <col min="15372" max="15372" width="1.28515625" style="117" customWidth="1"/>
    <col min="15373" max="15373" width="18.5703125" style="117" customWidth="1"/>
    <col min="15374" max="15374" width="1.28515625" style="117" customWidth="1"/>
    <col min="15375" max="15375" width="18.5703125" style="117" customWidth="1"/>
    <col min="15376" max="15376" width="1.28515625" style="117" customWidth="1"/>
    <col min="15377" max="15377" width="18.5703125" style="117" customWidth="1"/>
    <col min="15378" max="15378" width="1.28515625" style="117" customWidth="1"/>
    <col min="15379" max="15379" width="18.7109375" style="117" customWidth="1"/>
    <col min="15380" max="15380" width="1.28515625" style="117" customWidth="1"/>
    <col min="15381" max="15381" width="16.7109375" style="117" customWidth="1"/>
    <col min="15382" max="15382" width="1.28515625" style="117" customWidth="1"/>
    <col min="15383" max="15383" width="14" style="117" customWidth="1"/>
    <col min="15384" max="15384" width="1.28515625" style="117" customWidth="1"/>
    <col min="15385" max="15385" width="14" style="117" customWidth="1"/>
    <col min="15386" max="15386" width="1.28515625" style="117" customWidth="1"/>
    <col min="15387" max="15387" width="16.140625" style="117" customWidth="1"/>
    <col min="15388" max="15388" width="1.28515625" style="117" customWidth="1"/>
    <col min="15389" max="15389" width="16.140625" style="117" customWidth="1"/>
    <col min="15390" max="15614" width="9.140625" style="117"/>
    <col min="15615" max="15616" width="11.140625" style="117" customWidth="1"/>
    <col min="15617" max="15617" width="23.28515625" style="117" customWidth="1"/>
    <col min="15618" max="15618" width="1.7109375" style="117" customWidth="1"/>
    <col min="15619" max="15619" width="15.42578125" style="117" customWidth="1"/>
    <col min="15620" max="15620" width="1.28515625" style="117" customWidth="1"/>
    <col min="15621" max="15621" width="15.42578125" style="117" customWidth="1"/>
    <col min="15622" max="15622" width="1.28515625" style="117" customWidth="1"/>
    <col min="15623" max="15623" width="23.85546875" style="117" customWidth="1"/>
    <col min="15624" max="15624" width="1.28515625" style="117" customWidth="1"/>
    <col min="15625" max="15625" width="16" style="117" customWidth="1"/>
    <col min="15626" max="15626" width="1.28515625" style="117" customWidth="1"/>
    <col min="15627" max="15627" width="15.42578125" style="117" customWidth="1"/>
    <col min="15628" max="15628" width="1.28515625" style="117" customWidth="1"/>
    <col min="15629" max="15629" width="18.5703125" style="117" customWidth="1"/>
    <col min="15630" max="15630" width="1.28515625" style="117" customWidth="1"/>
    <col min="15631" max="15631" width="18.5703125" style="117" customWidth="1"/>
    <col min="15632" max="15632" width="1.28515625" style="117" customWidth="1"/>
    <col min="15633" max="15633" width="18.5703125" style="117" customWidth="1"/>
    <col min="15634" max="15634" width="1.28515625" style="117" customWidth="1"/>
    <col min="15635" max="15635" width="18.7109375" style="117" customWidth="1"/>
    <col min="15636" max="15636" width="1.28515625" style="117" customWidth="1"/>
    <col min="15637" max="15637" width="16.7109375" style="117" customWidth="1"/>
    <col min="15638" max="15638" width="1.28515625" style="117" customWidth="1"/>
    <col min="15639" max="15639" width="14" style="117" customWidth="1"/>
    <col min="15640" max="15640" width="1.28515625" style="117" customWidth="1"/>
    <col min="15641" max="15641" width="14" style="117" customWidth="1"/>
    <col min="15642" max="15642" width="1.28515625" style="117" customWidth="1"/>
    <col min="15643" max="15643" width="16.140625" style="117" customWidth="1"/>
    <col min="15644" max="15644" width="1.28515625" style="117" customWidth="1"/>
    <col min="15645" max="15645" width="16.140625" style="117" customWidth="1"/>
    <col min="15646" max="15870" width="9.140625" style="117"/>
    <col min="15871" max="15872" width="11.140625" style="117" customWidth="1"/>
    <col min="15873" max="15873" width="23.28515625" style="117" customWidth="1"/>
    <col min="15874" max="15874" width="1.7109375" style="117" customWidth="1"/>
    <col min="15875" max="15875" width="15.42578125" style="117" customWidth="1"/>
    <col min="15876" max="15876" width="1.28515625" style="117" customWidth="1"/>
    <col min="15877" max="15877" width="15.42578125" style="117" customWidth="1"/>
    <col min="15878" max="15878" width="1.28515625" style="117" customWidth="1"/>
    <col min="15879" max="15879" width="23.85546875" style="117" customWidth="1"/>
    <col min="15880" max="15880" width="1.28515625" style="117" customWidth="1"/>
    <col min="15881" max="15881" width="16" style="117" customWidth="1"/>
    <col min="15882" max="15882" width="1.28515625" style="117" customWidth="1"/>
    <col min="15883" max="15883" width="15.42578125" style="117" customWidth="1"/>
    <col min="15884" max="15884" width="1.28515625" style="117" customWidth="1"/>
    <col min="15885" max="15885" width="18.5703125" style="117" customWidth="1"/>
    <col min="15886" max="15886" width="1.28515625" style="117" customWidth="1"/>
    <col min="15887" max="15887" width="18.5703125" style="117" customWidth="1"/>
    <col min="15888" max="15888" width="1.28515625" style="117" customWidth="1"/>
    <col min="15889" max="15889" width="18.5703125" style="117" customWidth="1"/>
    <col min="15890" max="15890" width="1.28515625" style="117" customWidth="1"/>
    <col min="15891" max="15891" width="18.7109375" style="117" customWidth="1"/>
    <col min="15892" max="15892" width="1.28515625" style="117" customWidth="1"/>
    <col min="15893" max="15893" width="16.7109375" style="117" customWidth="1"/>
    <col min="15894" max="15894" width="1.28515625" style="117" customWidth="1"/>
    <col min="15895" max="15895" width="14" style="117" customWidth="1"/>
    <col min="15896" max="15896" width="1.28515625" style="117" customWidth="1"/>
    <col min="15897" max="15897" width="14" style="117" customWidth="1"/>
    <col min="15898" max="15898" width="1.28515625" style="117" customWidth="1"/>
    <col min="15899" max="15899" width="16.140625" style="117" customWidth="1"/>
    <col min="15900" max="15900" width="1.28515625" style="117" customWidth="1"/>
    <col min="15901" max="15901" width="16.140625" style="117" customWidth="1"/>
    <col min="15902" max="16126" width="9.140625" style="117"/>
    <col min="16127" max="16128" width="11.140625" style="117" customWidth="1"/>
    <col min="16129" max="16129" width="23.28515625" style="117" customWidth="1"/>
    <col min="16130" max="16130" width="1.7109375" style="117" customWidth="1"/>
    <col min="16131" max="16131" width="15.42578125" style="117" customWidth="1"/>
    <col min="16132" max="16132" width="1.28515625" style="117" customWidth="1"/>
    <col min="16133" max="16133" width="15.42578125" style="117" customWidth="1"/>
    <col min="16134" max="16134" width="1.28515625" style="117" customWidth="1"/>
    <col min="16135" max="16135" width="23.85546875" style="117" customWidth="1"/>
    <col min="16136" max="16136" width="1.28515625" style="117" customWidth="1"/>
    <col min="16137" max="16137" width="16" style="117" customWidth="1"/>
    <col min="16138" max="16138" width="1.28515625" style="117" customWidth="1"/>
    <col min="16139" max="16139" width="15.42578125" style="117" customWidth="1"/>
    <col min="16140" max="16140" width="1.28515625" style="117" customWidth="1"/>
    <col min="16141" max="16141" width="18.5703125" style="117" customWidth="1"/>
    <col min="16142" max="16142" width="1.28515625" style="117" customWidth="1"/>
    <col min="16143" max="16143" width="18.5703125" style="117" customWidth="1"/>
    <col min="16144" max="16144" width="1.28515625" style="117" customWidth="1"/>
    <col min="16145" max="16145" width="18.5703125" style="117" customWidth="1"/>
    <col min="16146" max="16146" width="1.28515625" style="117" customWidth="1"/>
    <col min="16147" max="16147" width="18.7109375" style="117" customWidth="1"/>
    <col min="16148" max="16148" width="1.28515625" style="117" customWidth="1"/>
    <col min="16149" max="16149" width="16.7109375" style="117" customWidth="1"/>
    <col min="16150" max="16150" width="1.28515625" style="117" customWidth="1"/>
    <col min="16151" max="16151" width="14" style="117" customWidth="1"/>
    <col min="16152" max="16152" width="1.28515625" style="117" customWidth="1"/>
    <col min="16153" max="16153" width="14" style="117" customWidth="1"/>
    <col min="16154" max="16154" width="1.28515625" style="117" customWidth="1"/>
    <col min="16155" max="16155" width="16.140625" style="117" customWidth="1"/>
    <col min="16156" max="16156" width="1.28515625" style="117" customWidth="1"/>
    <col min="16157" max="16157" width="16.140625" style="117" customWidth="1"/>
    <col min="16158" max="16384" width="9.140625" style="117"/>
  </cols>
  <sheetData>
    <row r="1" spans="1:30" ht="21" customHeight="1">
      <c r="A1" s="112" t="s">
        <v>0</v>
      </c>
      <c r="B1" s="113"/>
      <c r="C1" s="113"/>
      <c r="D1" s="114"/>
      <c r="E1" s="113"/>
      <c r="F1" s="113"/>
      <c r="G1" s="113"/>
      <c r="H1" s="113"/>
      <c r="I1" s="113"/>
      <c r="J1" s="113"/>
      <c r="K1" s="170"/>
      <c r="L1" s="113"/>
      <c r="M1" s="113"/>
      <c r="N1" s="113"/>
      <c r="O1" s="113"/>
      <c r="P1" s="113"/>
      <c r="Q1" s="115"/>
      <c r="R1" s="113"/>
      <c r="S1" s="115"/>
      <c r="T1" s="113"/>
      <c r="U1" s="113"/>
      <c r="V1" s="113"/>
      <c r="W1" s="116"/>
      <c r="X1" s="113"/>
      <c r="Y1" s="116"/>
      <c r="Z1" s="113"/>
      <c r="AB1" s="113"/>
    </row>
    <row r="2" spans="1:30" ht="21" customHeight="1">
      <c r="A2" s="112" t="s">
        <v>148</v>
      </c>
      <c r="B2" s="113"/>
      <c r="C2" s="113"/>
      <c r="D2" s="114"/>
      <c r="E2" s="113"/>
      <c r="F2" s="113"/>
      <c r="G2" s="113"/>
      <c r="H2" s="113"/>
      <c r="I2" s="113"/>
      <c r="J2" s="113"/>
      <c r="K2" s="170"/>
      <c r="L2" s="113"/>
      <c r="M2" s="113"/>
      <c r="N2" s="113"/>
      <c r="O2" s="113"/>
      <c r="P2" s="113"/>
      <c r="Q2" s="115"/>
      <c r="R2" s="113"/>
      <c r="S2" s="115"/>
      <c r="T2" s="113"/>
      <c r="U2" s="113"/>
      <c r="V2" s="113"/>
      <c r="W2" s="113"/>
      <c r="X2" s="113"/>
      <c r="Y2" s="113"/>
      <c r="Z2" s="113"/>
      <c r="AB2" s="113"/>
    </row>
    <row r="3" spans="1:30" ht="21" customHeight="1">
      <c r="A3" s="112" t="s">
        <v>230</v>
      </c>
      <c r="B3" s="113"/>
      <c r="C3" s="113"/>
      <c r="D3" s="114"/>
      <c r="E3" s="113"/>
      <c r="F3" s="113"/>
      <c r="G3" s="113"/>
      <c r="H3" s="113"/>
      <c r="I3" s="113"/>
      <c r="J3" s="113"/>
      <c r="K3" s="114"/>
      <c r="L3" s="113"/>
      <c r="M3" s="113"/>
      <c r="N3" s="113"/>
      <c r="O3" s="113"/>
      <c r="P3" s="113"/>
      <c r="Q3" s="114"/>
      <c r="R3" s="113"/>
      <c r="S3" s="114"/>
      <c r="T3" s="113"/>
      <c r="U3" s="113"/>
      <c r="V3" s="113"/>
      <c r="W3" s="113"/>
      <c r="X3" s="113"/>
      <c r="Y3" s="113"/>
      <c r="Z3" s="113"/>
      <c r="AB3" s="113"/>
    </row>
    <row r="4" spans="1:30" ht="21" customHeight="1">
      <c r="B4" s="118"/>
      <c r="C4" s="118"/>
      <c r="D4" s="119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20"/>
      <c r="V4" s="120"/>
      <c r="AC4" s="173" t="s">
        <v>1</v>
      </c>
    </row>
    <row r="5" spans="1:30" s="123" customFormat="1" ht="21" customHeight="1">
      <c r="A5" s="121"/>
      <c r="B5" s="121"/>
      <c r="C5" s="121"/>
      <c r="D5" s="122"/>
      <c r="E5" s="197" t="s">
        <v>2</v>
      </c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</row>
    <row r="6" spans="1:30" s="123" customFormat="1" ht="21" customHeight="1">
      <c r="A6" s="121"/>
      <c r="B6" s="121"/>
      <c r="C6" s="121"/>
      <c r="D6" s="122"/>
      <c r="E6" s="198" t="s">
        <v>118</v>
      </c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24"/>
      <c r="AA6" s="124"/>
      <c r="AB6" s="124"/>
      <c r="AC6" s="124"/>
    </row>
    <row r="7" spans="1:30" s="123" customFormat="1" ht="21" customHeight="1">
      <c r="A7" s="121"/>
      <c r="B7" s="121"/>
      <c r="C7" s="121"/>
      <c r="D7" s="125"/>
      <c r="E7" s="125"/>
      <c r="F7" s="125"/>
      <c r="G7" s="125"/>
      <c r="H7" s="125"/>
      <c r="I7" s="125"/>
      <c r="J7" s="125"/>
      <c r="L7" s="170"/>
      <c r="M7" s="125"/>
      <c r="N7" s="125"/>
      <c r="O7" s="125"/>
      <c r="P7" s="125"/>
      <c r="Q7" s="198" t="s">
        <v>65</v>
      </c>
      <c r="R7" s="198"/>
      <c r="S7" s="198"/>
      <c r="T7" s="198"/>
      <c r="U7" s="198"/>
      <c r="V7" s="198"/>
      <c r="W7" s="198"/>
      <c r="X7" s="125"/>
      <c r="Y7" s="125"/>
      <c r="Z7" s="125"/>
      <c r="AA7" s="124"/>
      <c r="AB7" s="125"/>
      <c r="AC7" s="124"/>
    </row>
    <row r="8" spans="1:30" s="123" customFormat="1" ht="21" customHeight="1">
      <c r="A8" s="121"/>
      <c r="B8" s="121"/>
      <c r="C8" s="121"/>
      <c r="D8" s="125"/>
      <c r="E8" s="125"/>
      <c r="F8" s="125"/>
      <c r="G8" s="125"/>
      <c r="H8" s="125"/>
      <c r="I8" s="125"/>
      <c r="J8" s="125"/>
      <c r="L8" s="170"/>
      <c r="M8" s="125"/>
      <c r="N8" s="125"/>
      <c r="O8" s="125"/>
      <c r="P8" s="125"/>
      <c r="Q8" s="198" t="s">
        <v>149</v>
      </c>
      <c r="R8" s="198"/>
      <c r="S8" s="198"/>
      <c r="T8" s="198"/>
      <c r="U8" s="198"/>
      <c r="V8" s="115"/>
      <c r="W8" s="125"/>
      <c r="X8" s="125"/>
      <c r="Y8" s="125"/>
      <c r="Z8" s="125"/>
      <c r="AA8" s="124"/>
      <c r="AB8" s="125"/>
      <c r="AC8" s="124"/>
    </row>
    <row r="9" spans="1:30" s="126" customFormat="1" ht="21" customHeight="1">
      <c r="D9" s="199"/>
      <c r="E9" s="199"/>
      <c r="K9" s="168"/>
      <c r="L9" s="168"/>
      <c r="P9" s="115"/>
      <c r="Q9" s="186" t="s">
        <v>150</v>
      </c>
      <c r="S9" s="126" t="s">
        <v>152</v>
      </c>
      <c r="U9" s="126" t="s">
        <v>218</v>
      </c>
    </row>
    <row r="10" spans="1:30" s="126" customFormat="1" ht="21" customHeight="1">
      <c r="D10" s="115"/>
      <c r="E10" s="115"/>
      <c r="K10" s="168" t="s">
        <v>153</v>
      </c>
      <c r="L10" s="168"/>
      <c r="P10" s="115"/>
      <c r="Q10" s="186" t="s">
        <v>151</v>
      </c>
      <c r="S10" s="126" t="s">
        <v>155</v>
      </c>
      <c r="U10" s="126" t="s">
        <v>156</v>
      </c>
      <c r="W10" s="126" t="s">
        <v>157</v>
      </c>
      <c r="Y10" s="126" t="s">
        <v>158</v>
      </c>
      <c r="AA10" s="126" t="s">
        <v>159</v>
      </c>
    </row>
    <row r="11" spans="1:30" s="126" customFormat="1" ht="21" customHeight="1">
      <c r="D11" s="115"/>
      <c r="E11" s="115" t="s">
        <v>160</v>
      </c>
      <c r="I11" s="196" t="s">
        <v>161</v>
      </c>
      <c r="J11" s="196"/>
      <c r="K11" s="168" t="s">
        <v>162</v>
      </c>
      <c r="L11" s="168"/>
      <c r="M11" s="200" t="s">
        <v>24</v>
      </c>
      <c r="N11" s="200"/>
      <c r="O11" s="200"/>
      <c r="P11" s="115"/>
      <c r="Q11" s="186" t="s">
        <v>154</v>
      </c>
      <c r="S11" s="126" t="s">
        <v>164</v>
      </c>
      <c r="U11" s="126" t="s">
        <v>165</v>
      </c>
      <c r="W11" s="126" t="s">
        <v>166</v>
      </c>
      <c r="Y11" s="126" t="s">
        <v>167</v>
      </c>
      <c r="AA11" s="126" t="s">
        <v>168</v>
      </c>
      <c r="AC11" s="126" t="s">
        <v>169</v>
      </c>
    </row>
    <row r="12" spans="1:30" s="126" customFormat="1" ht="21" customHeight="1">
      <c r="D12" s="115"/>
      <c r="E12" s="115" t="s">
        <v>170</v>
      </c>
      <c r="I12" s="196" t="s">
        <v>171</v>
      </c>
      <c r="J12" s="196"/>
      <c r="K12" s="168" t="s">
        <v>173</v>
      </c>
      <c r="L12" s="168"/>
      <c r="M12" s="166" t="s">
        <v>172</v>
      </c>
      <c r="N12" s="125"/>
      <c r="O12" s="125"/>
      <c r="P12" s="115"/>
      <c r="Q12" s="186" t="s">
        <v>163</v>
      </c>
      <c r="S12" s="126" t="s">
        <v>174</v>
      </c>
      <c r="U12" s="115" t="s">
        <v>175</v>
      </c>
      <c r="W12" s="126" t="s">
        <v>176</v>
      </c>
      <c r="Y12" s="126" t="s">
        <v>177</v>
      </c>
      <c r="AA12" s="126" t="s">
        <v>178</v>
      </c>
      <c r="AC12" s="126" t="s">
        <v>176</v>
      </c>
    </row>
    <row r="13" spans="1:30" s="126" customFormat="1" ht="21" customHeight="1">
      <c r="D13" s="115"/>
      <c r="E13" s="127" t="s">
        <v>179</v>
      </c>
      <c r="G13" s="127" t="s">
        <v>23</v>
      </c>
      <c r="I13" s="127" t="s">
        <v>180</v>
      </c>
      <c r="J13" s="125"/>
      <c r="K13" s="169" t="s">
        <v>217</v>
      </c>
      <c r="L13" s="168"/>
      <c r="M13" s="165" t="s">
        <v>181</v>
      </c>
      <c r="O13" s="127" t="s">
        <v>182</v>
      </c>
      <c r="P13" s="115"/>
      <c r="Q13" s="187" t="s">
        <v>275</v>
      </c>
      <c r="S13" s="127" t="s">
        <v>183</v>
      </c>
      <c r="U13" s="127" t="s">
        <v>184</v>
      </c>
      <c r="W13" s="127" t="s">
        <v>185</v>
      </c>
      <c r="X13" s="115"/>
      <c r="Y13" s="127" t="s">
        <v>186</v>
      </c>
      <c r="Z13" s="115"/>
      <c r="AA13" s="127" t="s">
        <v>219</v>
      </c>
      <c r="AB13" s="115"/>
      <c r="AC13" s="127" t="s">
        <v>185</v>
      </c>
    </row>
    <row r="14" spans="1:30" s="126" customFormat="1" ht="21" customHeight="1">
      <c r="A14" s="112" t="s">
        <v>187</v>
      </c>
      <c r="D14" s="115"/>
      <c r="E14" s="128">
        <v>4554643575</v>
      </c>
      <c r="F14" s="128"/>
      <c r="G14" s="128">
        <v>3386400546</v>
      </c>
      <c r="H14" s="128"/>
      <c r="I14" s="128">
        <v>157676158</v>
      </c>
      <c r="J14" s="128"/>
      <c r="K14" s="128">
        <v>10997317</v>
      </c>
      <c r="L14" s="129"/>
      <c r="M14" s="128">
        <v>511111587</v>
      </c>
      <c r="N14" s="129"/>
      <c r="O14" s="128">
        <v>10524204186</v>
      </c>
      <c r="P14" s="129"/>
      <c r="Q14" s="128">
        <v>-554260581</v>
      </c>
      <c r="R14" s="129"/>
      <c r="S14" s="128">
        <v>15975053</v>
      </c>
      <c r="T14" s="129"/>
      <c r="U14" s="128">
        <v>-435498</v>
      </c>
      <c r="V14" s="129"/>
      <c r="W14" s="128">
        <f>SUM(Q14:U14)</f>
        <v>-538721026</v>
      </c>
      <c r="X14" s="129"/>
      <c r="Y14" s="128">
        <f t="shared" ref="Y14:Y21" si="0">SUM(E14:O14,W14)</f>
        <v>18606312343</v>
      </c>
      <c r="Z14" s="129"/>
      <c r="AA14" s="128">
        <v>193312689</v>
      </c>
      <c r="AB14" s="129"/>
      <c r="AC14" s="128">
        <f t="shared" ref="AC14:AC21" si="1">SUM(Y14:AA14)</f>
        <v>18799625032</v>
      </c>
    </row>
    <row r="15" spans="1:30" ht="21" customHeight="1">
      <c r="A15" s="130" t="s">
        <v>63</v>
      </c>
      <c r="D15" s="115"/>
      <c r="E15" s="128">
        <v>0</v>
      </c>
      <c r="F15" s="128"/>
      <c r="G15" s="128">
        <v>0</v>
      </c>
      <c r="H15" s="128"/>
      <c r="I15" s="128">
        <v>0</v>
      </c>
      <c r="J15" s="128"/>
      <c r="K15" s="128">
        <v>0</v>
      </c>
      <c r="L15" s="129"/>
      <c r="M15" s="128">
        <v>0</v>
      </c>
      <c r="N15" s="129"/>
      <c r="O15" s="128">
        <v>321643611</v>
      </c>
      <c r="P15" s="129"/>
      <c r="Q15" s="128">
        <v>0</v>
      </c>
      <c r="R15" s="129"/>
      <c r="S15" s="128">
        <v>0</v>
      </c>
      <c r="T15" s="129"/>
      <c r="U15" s="128">
        <v>0</v>
      </c>
      <c r="V15" s="129"/>
      <c r="W15" s="128">
        <f>SUM(Q15:U15)</f>
        <v>0</v>
      </c>
      <c r="X15" s="129"/>
      <c r="Y15" s="128">
        <f t="shared" si="0"/>
        <v>321643611</v>
      </c>
      <c r="Z15" s="129"/>
      <c r="AA15" s="128">
        <v>-90082874</v>
      </c>
      <c r="AB15" s="129"/>
      <c r="AC15" s="128">
        <f t="shared" si="1"/>
        <v>231560737</v>
      </c>
      <c r="AD15" s="129"/>
    </row>
    <row r="16" spans="1:30" ht="21" customHeight="1">
      <c r="A16" s="130" t="s">
        <v>71</v>
      </c>
      <c r="D16" s="115"/>
      <c r="E16" s="131">
        <v>0</v>
      </c>
      <c r="F16" s="128"/>
      <c r="G16" s="131">
        <v>0</v>
      </c>
      <c r="H16" s="128"/>
      <c r="I16" s="131">
        <v>0</v>
      </c>
      <c r="J16" s="128"/>
      <c r="K16" s="131">
        <v>0</v>
      </c>
      <c r="L16" s="129"/>
      <c r="M16" s="131">
        <v>0</v>
      </c>
      <c r="N16" s="129"/>
      <c r="O16" s="131">
        <v>48506012</v>
      </c>
      <c r="P16" s="129"/>
      <c r="Q16" s="131">
        <v>-1002871779</v>
      </c>
      <c r="R16" s="129"/>
      <c r="S16" s="131">
        <v>-12244873</v>
      </c>
      <c r="T16" s="129"/>
      <c r="U16" s="131">
        <v>-6533048</v>
      </c>
      <c r="V16" s="129"/>
      <c r="W16" s="131">
        <f>SUM(Q16:U16)</f>
        <v>-1021649700</v>
      </c>
      <c r="X16" s="129"/>
      <c r="Y16" s="131">
        <f t="shared" si="0"/>
        <v>-973143688</v>
      </c>
      <c r="Z16" s="129"/>
      <c r="AA16" s="131">
        <v>0</v>
      </c>
      <c r="AB16" s="129"/>
      <c r="AC16" s="131">
        <f t="shared" si="1"/>
        <v>-973143688</v>
      </c>
      <c r="AD16" s="129"/>
    </row>
    <row r="17" spans="1:30" ht="21" customHeight="1">
      <c r="A17" s="130" t="s">
        <v>66</v>
      </c>
      <c r="D17" s="115"/>
      <c r="E17" s="128">
        <f>SUM(E15:E16)</f>
        <v>0</v>
      </c>
      <c r="F17" s="128"/>
      <c r="G17" s="128">
        <f>SUM(G15:G16)</f>
        <v>0</v>
      </c>
      <c r="H17" s="128"/>
      <c r="I17" s="128">
        <f>SUM(I15:I16)</f>
        <v>0</v>
      </c>
      <c r="J17" s="128"/>
      <c r="K17" s="128">
        <f>SUM(K15:K16)</f>
        <v>0</v>
      </c>
      <c r="L17" s="129"/>
      <c r="M17" s="128">
        <f>SUM(M15:M16)</f>
        <v>0</v>
      </c>
      <c r="N17" s="129"/>
      <c r="O17" s="128">
        <f>SUM(O15:O16)</f>
        <v>370149623</v>
      </c>
      <c r="P17" s="129"/>
      <c r="Q17" s="128">
        <f>SUM(Q15:Q16)</f>
        <v>-1002871779</v>
      </c>
      <c r="R17" s="129"/>
      <c r="S17" s="128">
        <f>SUM(S15:S16)</f>
        <v>-12244873</v>
      </c>
      <c r="T17" s="129"/>
      <c r="U17" s="128">
        <f>SUM(U15:U16)</f>
        <v>-6533048</v>
      </c>
      <c r="V17" s="129"/>
      <c r="W17" s="128">
        <f>SUM(W15:W16)</f>
        <v>-1021649700</v>
      </c>
      <c r="X17" s="129"/>
      <c r="Y17" s="128">
        <f t="shared" si="0"/>
        <v>-651500077</v>
      </c>
      <c r="Z17" s="129"/>
      <c r="AA17" s="128">
        <f>SUM(AA15:AA16)</f>
        <v>-90082874</v>
      </c>
      <c r="AB17" s="129"/>
      <c r="AC17" s="128">
        <f t="shared" si="1"/>
        <v>-741582951</v>
      </c>
      <c r="AD17" s="129"/>
    </row>
    <row r="18" spans="1:30" s="126" customFormat="1" ht="21" customHeight="1">
      <c r="A18" s="130" t="s">
        <v>277</v>
      </c>
      <c r="D18" s="115"/>
      <c r="E18" s="128">
        <v>0</v>
      </c>
      <c r="F18" s="128"/>
      <c r="G18" s="128">
        <v>0</v>
      </c>
      <c r="H18" s="128"/>
      <c r="I18" s="128">
        <v>0</v>
      </c>
      <c r="J18" s="128"/>
      <c r="K18" s="128">
        <v>0</v>
      </c>
      <c r="L18" s="129"/>
      <c r="M18" s="128">
        <v>0</v>
      </c>
      <c r="N18" s="129"/>
      <c r="O18" s="128">
        <v>-455464358</v>
      </c>
      <c r="P18" s="129"/>
      <c r="Q18" s="128">
        <v>0</v>
      </c>
      <c r="R18" s="129"/>
      <c r="S18" s="128">
        <v>0</v>
      </c>
      <c r="T18" s="129"/>
      <c r="U18" s="128">
        <v>0</v>
      </c>
      <c r="V18" s="129"/>
      <c r="W18" s="128">
        <f>SUM(Q18:U18)</f>
        <v>0</v>
      </c>
      <c r="X18" s="129"/>
      <c r="Y18" s="128">
        <f t="shared" si="0"/>
        <v>-455464358</v>
      </c>
      <c r="Z18" s="129"/>
      <c r="AA18" s="128">
        <v>0</v>
      </c>
      <c r="AB18" s="129"/>
      <c r="AC18" s="128">
        <f t="shared" si="1"/>
        <v>-455464358</v>
      </c>
    </row>
    <row r="19" spans="1:30" ht="21" customHeight="1">
      <c r="A19" s="130" t="s">
        <v>269</v>
      </c>
      <c r="D19" s="115"/>
      <c r="E19" s="128">
        <v>0</v>
      </c>
      <c r="F19" s="128"/>
      <c r="G19" s="128">
        <v>0</v>
      </c>
      <c r="H19" s="128"/>
      <c r="I19" s="128">
        <v>170617</v>
      </c>
      <c r="J19" s="128"/>
      <c r="K19" s="128">
        <v>0</v>
      </c>
      <c r="L19" s="129"/>
      <c r="M19" s="128">
        <v>0</v>
      </c>
      <c r="N19" s="129"/>
      <c r="O19" s="128">
        <v>0</v>
      </c>
      <c r="P19" s="129"/>
      <c r="Q19" s="128">
        <v>0</v>
      </c>
      <c r="R19" s="129"/>
      <c r="S19" s="128">
        <v>0</v>
      </c>
      <c r="T19" s="129"/>
      <c r="U19" s="128">
        <v>0</v>
      </c>
      <c r="V19" s="129"/>
      <c r="W19" s="128">
        <v>0</v>
      </c>
      <c r="X19" s="129"/>
      <c r="Y19" s="128">
        <f t="shared" si="0"/>
        <v>170617</v>
      </c>
      <c r="Z19" s="129"/>
      <c r="AA19" s="128">
        <v>0</v>
      </c>
      <c r="AB19" s="129"/>
      <c r="AC19" s="128">
        <f t="shared" si="1"/>
        <v>170617</v>
      </c>
    </row>
    <row r="20" spans="1:30" ht="21" customHeight="1">
      <c r="A20" s="130" t="s">
        <v>188</v>
      </c>
      <c r="D20" s="115"/>
      <c r="E20" s="128"/>
      <c r="F20" s="128"/>
      <c r="G20" s="128"/>
      <c r="H20" s="128"/>
      <c r="I20" s="128"/>
      <c r="J20" s="128"/>
      <c r="K20" s="128"/>
      <c r="L20" s="129"/>
      <c r="M20" s="128"/>
      <c r="N20" s="129"/>
      <c r="O20" s="128"/>
      <c r="P20" s="129"/>
      <c r="Q20" s="128"/>
      <c r="R20" s="129"/>
      <c r="S20" s="128"/>
      <c r="T20" s="129"/>
      <c r="U20" s="128"/>
      <c r="V20" s="129"/>
      <c r="W20" s="128"/>
      <c r="X20" s="129"/>
      <c r="Y20" s="128"/>
      <c r="Z20" s="129"/>
      <c r="AA20" s="128"/>
      <c r="AB20" s="129"/>
      <c r="AC20" s="128"/>
    </row>
    <row r="21" spans="1:30" ht="21" customHeight="1">
      <c r="A21" s="130" t="s">
        <v>241</v>
      </c>
      <c r="D21" s="115"/>
      <c r="E21" s="128">
        <v>0</v>
      </c>
      <c r="F21" s="128"/>
      <c r="G21" s="128">
        <v>0</v>
      </c>
      <c r="H21" s="128"/>
      <c r="I21" s="128">
        <v>0</v>
      </c>
      <c r="J21" s="128"/>
      <c r="K21" s="128">
        <v>67900826</v>
      </c>
      <c r="L21" s="129"/>
      <c r="M21" s="128">
        <v>0</v>
      </c>
      <c r="N21" s="129"/>
      <c r="O21" s="128">
        <v>0</v>
      </c>
      <c r="P21" s="129"/>
      <c r="Q21" s="128">
        <v>0</v>
      </c>
      <c r="R21" s="129"/>
      <c r="S21" s="128">
        <v>0</v>
      </c>
      <c r="T21" s="129"/>
      <c r="U21" s="128">
        <v>0</v>
      </c>
      <c r="V21" s="129"/>
      <c r="W21" s="128">
        <f>SUM(Q21:U21)</f>
        <v>0</v>
      </c>
      <c r="X21" s="129"/>
      <c r="Y21" s="128">
        <f t="shared" si="0"/>
        <v>67900826</v>
      </c>
      <c r="Z21" s="129"/>
      <c r="AA21" s="128">
        <v>0</v>
      </c>
      <c r="AB21" s="129"/>
      <c r="AC21" s="128">
        <f t="shared" si="1"/>
        <v>67900826</v>
      </c>
    </row>
    <row r="22" spans="1:30" ht="21" customHeight="1">
      <c r="A22" s="130" t="s">
        <v>220</v>
      </c>
      <c r="D22" s="183"/>
      <c r="E22" s="128"/>
      <c r="F22" s="128"/>
      <c r="G22" s="128"/>
      <c r="H22" s="128"/>
      <c r="I22" s="128"/>
      <c r="J22" s="128"/>
      <c r="K22" s="128"/>
      <c r="L22" s="129"/>
      <c r="M22" s="128"/>
      <c r="N22" s="129"/>
      <c r="O22" s="128"/>
      <c r="P22" s="129"/>
      <c r="Q22" s="128"/>
      <c r="R22" s="129"/>
      <c r="S22" s="128"/>
      <c r="T22" s="129"/>
      <c r="U22" s="128"/>
      <c r="V22" s="129"/>
      <c r="W22" s="128"/>
      <c r="X22" s="129"/>
      <c r="Y22" s="128"/>
      <c r="Z22" s="129"/>
      <c r="AA22" s="128"/>
      <c r="AB22" s="129"/>
      <c r="AC22" s="128"/>
    </row>
    <row r="23" spans="1:30" ht="21" customHeight="1">
      <c r="A23" s="130" t="s">
        <v>221</v>
      </c>
      <c r="D23" s="183"/>
      <c r="E23" s="128"/>
      <c r="F23" s="128"/>
      <c r="G23" s="128"/>
      <c r="H23" s="128"/>
      <c r="I23" s="128"/>
      <c r="J23" s="128"/>
      <c r="K23" s="128"/>
      <c r="L23" s="129"/>
      <c r="M23" s="128"/>
      <c r="N23" s="129"/>
      <c r="O23" s="128"/>
      <c r="P23" s="129"/>
      <c r="Q23" s="128"/>
      <c r="R23" s="129"/>
      <c r="S23" s="128"/>
      <c r="T23" s="129"/>
      <c r="U23" s="128"/>
      <c r="V23" s="129"/>
      <c r="W23" s="128"/>
      <c r="X23" s="129"/>
      <c r="Y23" s="128"/>
      <c r="Z23" s="129"/>
      <c r="AA23" s="128"/>
      <c r="AB23" s="129"/>
      <c r="AC23" s="128"/>
    </row>
    <row r="24" spans="1:30" ht="21" customHeight="1">
      <c r="A24" s="117" t="s">
        <v>222</v>
      </c>
      <c r="D24" s="183"/>
      <c r="E24" s="128">
        <v>0</v>
      </c>
      <c r="F24" s="128"/>
      <c r="G24" s="128">
        <v>0</v>
      </c>
      <c r="H24" s="128"/>
      <c r="I24" s="128">
        <v>0</v>
      </c>
      <c r="J24" s="128"/>
      <c r="K24" s="128">
        <v>0</v>
      </c>
      <c r="L24" s="129"/>
      <c r="M24" s="128">
        <v>0</v>
      </c>
      <c r="N24" s="129"/>
      <c r="O24" s="128">
        <v>0</v>
      </c>
      <c r="P24" s="129"/>
      <c r="Q24" s="128">
        <v>0</v>
      </c>
      <c r="R24" s="129"/>
      <c r="S24" s="128">
        <v>0</v>
      </c>
      <c r="T24" s="129"/>
      <c r="U24" s="128">
        <v>0</v>
      </c>
      <c r="V24" s="129"/>
      <c r="W24" s="128">
        <f>SUM(Q24:U24)</f>
        <v>0</v>
      </c>
      <c r="X24" s="129"/>
      <c r="Y24" s="128">
        <f t="shared" ref="Y24" si="2">SUM(E24:O24,W24)</f>
        <v>0</v>
      </c>
      <c r="Z24" s="129"/>
      <c r="AA24" s="128">
        <v>9447401</v>
      </c>
      <c r="AB24" s="129"/>
      <c r="AC24" s="128">
        <f>SUM(AA24:AB24)</f>
        <v>9447401</v>
      </c>
    </row>
    <row r="25" spans="1:30" ht="21" customHeight="1" thickBot="1">
      <c r="A25" s="112" t="s">
        <v>189</v>
      </c>
      <c r="D25" s="115"/>
      <c r="E25" s="132">
        <f>SUM(E14,E17:E24)</f>
        <v>4554643575</v>
      </c>
      <c r="F25" s="129"/>
      <c r="G25" s="132">
        <f>SUM(G14,G17:G24)</f>
        <v>3386400546</v>
      </c>
      <c r="H25" s="129"/>
      <c r="I25" s="132">
        <f>SUM(I14,I17:I24)</f>
        <v>157846775</v>
      </c>
      <c r="J25" s="129"/>
      <c r="K25" s="132">
        <f>SUM(K14,K17:K24)</f>
        <v>78898143</v>
      </c>
      <c r="L25" s="129"/>
      <c r="M25" s="132">
        <f>SUM(M14,M17:M24)</f>
        <v>511111587</v>
      </c>
      <c r="N25" s="129"/>
      <c r="O25" s="132">
        <f>SUM(O14,O17:O24)</f>
        <v>10438889451</v>
      </c>
      <c r="P25" s="129"/>
      <c r="Q25" s="132">
        <f>SUM(Q14,Q17:Q24)</f>
        <v>-1557132360</v>
      </c>
      <c r="R25" s="129"/>
      <c r="S25" s="132">
        <f>SUM(S14,S17:S24)</f>
        <v>3730180</v>
      </c>
      <c r="T25" s="129"/>
      <c r="U25" s="132">
        <f>SUM(U14,U17:U24)</f>
        <v>-6968546</v>
      </c>
      <c r="V25" s="129"/>
      <c r="W25" s="132">
        <f>SUM(W14,W17:W24)</f>
        <v>-1560370726</v>
      </c>
      <c r="X25" s="129"/>
      <c r="Y25" s="132">
        <f>SUM(Y14,Y17:Y24)</f>
        <v>17567419351</v>
      </c>
      <c r="Z25" s="129"/>
      <c r="AA25" s="132">
        <f>SUM(AA14,AA17:AA24)</f>
        <v>112677216</v>
      </c>
      <c r="AB25" s="129"/>
      <c r="AC25" s="132">
        <f>SUM(AC14,AC17:AC24)</f>
        <v>17680096567</v>
      </c>
      <c r="AD25" s="129"/>
    </row>
    <row r="26" spans="1:30" ht="21" customHeight="1" thickTop="1">
      <c r="E26" s="117">
        <f>E25-[1]BS!F62</f>
        <v>0</v>
      </c>
      <c r="G26" s="117">
        <f>G25-[1]BS!F63</f>
        <v>0</v>
      </c>
      <c r="I26" s="117">
        <f>I25-BS!F67</f>
        <v>0</v>
      </c>
      <c r="M26" s="117">
        <f>M25-[1]BS!F66</f>
        <v>0</v>
      </c>
      <c r="O26" s="117">
        <f>O25-BS!F71</f>
        <v>0</v>
      </c>
      <c r="V26" s="128"/>
      <c r="W26" s="117">
        <f>W25-BS!F72</f>
        <v>0</v>
      </c>
      <c r="X26" s="128"/>
      <c r="Z26" s="128"/>
      <c r="AA26" s="128">
        <f>AA25-BS!F74</f>
        <v>0</v>
      </c>
      <c r="AB26" s="128"/>
      <c r="AC26" s="128">
        <f>AC25-BS!F75</f>
        <v>0</v>
      </c>
      <c r="AD26" s="129"/>
    </row>
    <row r="27" spans="1:30" s="126" customFormat="1" ht="21" customHeight="1">
      <c r="A27" s="112" t="s">
        <v>235</v>
      </c>
      <c r="D27" s="115"/>
      <c r="E27" s="128">
        <f>E25</f>
        <v>4554643575</v>
      </c>
      <c r="F27" s="128"/>
      <c r="G27" s="128">
        <f>G25</f>
        <v>3386400546</v>
      </c>
      <c r="H27" s="128"/>
      <c r="I27" s="128">
        <f>I25</f>
        <v>157846775</v>
      </c>
      <c r="J27" s="128"/>
      <c r="K27" s="128">
        <f>K25</f>
        <v>78898143</v>
      </c>
      <c r="L27" s="129"/>
      <c r="M27" s="128">
        <f>M25</f>
        <v>511111587</v>
      </c>
      <c r="N27" s="129"/>
      <c r="O27" s="128">
        <f>O25</f>
        <v>10438889451</v>
      </c>
      <c r="P27" s="129"/>
      <c r="Q27" s="128">
        <f>Q25</f>
        <v>-1557132360</v>
      </c>
      <c r="R27" s="129"/>
      <c r="S27" s="128">
        <f>S25</f>
        <v>3730180</v>
      </c>
      <c r="T27" s="129"/>
      <c r="U27" s="128">
        <f>U25</f>
        <v>-6968546</v>
      </c>
      <c r="V27" s="129"/>
      <c r="W27" s="128">
        <f>SUM(Q27:U27)</f>
        <v>-1560370726</v>
      </c>
      <c r="X27" s="129"/>
      <c r="Y27" s="128">
        <f t="shared" ref="Y27:Y30" si="3">SUM(E27:O27,W27)</f>
        <v>17567419351</v>
      </c>
      <c r="Z27" s="129"/>
      <c r="AA27" s="128">
        <f>AA25</f>
        <v>112677216</v>
      </c>
      <c r="AB27" s="129"/>
      <c r="AC27" s="128">
        <f>AC25</f>
        <v>17680096567</v>
      </c>
    </row>
    <row r="28" spans="1:30" s="126" customFormat="1" ht="21" customHeight="1">
      <c r="A28" s="130" t="s">
        <v>63</v>
      </c>
      <c r="D28" s="115"/>
      <c r="E28" s="128">
        <v>0</v>
      </c>
      <c r="F28" s="128"/>
      <c r="G28" s="128">
        <v>0</v>
      </c>
      <c r="H28" s="128"/>
      <c r="I28" s="128">
        <v>0</v>
      </c>
      <c r="J28" s="128"/>
      <c r="K28" s="128">
        <v>0</v>
      </c>
      <c r="L28" s="129"/>
      <c r="M28" s="128">
        <v>0</v>
      </c>
      <c r="N28" s="129"/>
      <c r="O28" s="128">
        <f>PL!H30</f>
        <v>392798927</v>
      </c>
      <c r="P28" s="129"/>
      <c r="Q28" s="128">
        <v>0</v>
      </c>
      <c r="R28" s="129"/>
      <c r="S28" s="128">
        <v>0</v>
      </c>
      <c r="T28" s="129"/>
      <c r="U28" s="128">
        <v>0</v>
      </c>
      <c r="V28" s="129"/>
      <c r="W28" s="128">
        <f>SUM(Q28:U28)</f>
        <v>0</v>
      </c>
      <c r="X28" s="129"/>
      <c r="Y28" s="128">
        <f t="shared" si="3"/>
        <v>392798927</v>
      </c>
      <c r="Z28" s="129"/>
      <c r="AA28" s="128">
        <v>-45273238</v>
      </c>
      <c r="AB28" s="129"/>
      <c r="AC28" s="128">
        <f t="shared" ref="AC28:AC31" si="4">SUM(Y28:AA28)</f>
        <v>347525689</v>
      </c>
    </row>
    <row r="29" spans="1:30" s="126" customFormat="1" ht="21" customHeight="1">
      <c r="A29" s="130" t="s">
        <v>71</v>
      </c>
      <c r="D29" s="115"/>
      <c r="E29" s="131">
        <v>0</v>
      </c>
      <c r="F29" s="128"/>
      <c r="G29" s="131">
        <v>0</v>
      </c>
      <c r="H29" s="128"/>
      <c r="I29" s="131">
        <v>0</v>
      </c>
      <c r="J29" s="128"/>
      <c r="K29" s="131">
        <v>0</v>
      </c>
      <c r="L29" s="129"/>
      <c r="M29" s="131">
        <v>0</v>
      </c>
      <c r="N29" s="129"/>
      <c r="O29" s="131">
        <v>-22157209</v>
      </c>
      <c r="P29" s="129"/>
      <c r="Q29" s="131">
        <v>-1457832752</v>
      </c>
      <c r="R29" s="129"/>
      <c r="S29" s="131">
        <v>-25680443</v>
      </c>
      <c r="T29" s="129"/>
      <c r="U29" s="131">
        <v>474062</v>
      </c>
      <c r="V29" s="129"/>
      <c r="W29" s="131">
        <f>SUM(Q29:U29)</f>
        <v>-1483039133</v>
      </c>
      <c r="X29" s="129"/>
      <c r="Y29" s="131">
        <f t="shared" si="3"/>
        <v>-1505196342</v>
      </c>
      <c r="Z29" s="129"/>
      <c r="AA29" s="131">
        <v>-6841388</v>
      </c>
      <c r="AB29" s="129"/>
      <c r="AC29" s="131">
        <f t="shared" si="4"/>
        <v>-1512037730</v>
      </c>
    </row>
    <row r="30" spans="1:30" s="126" customFormat="1" ht="21" customHeight="1">
      <c r="A30" s="130" t="s">
        <v>66</v>
      </c>
      <c r="D30" s="115"/>
      <c r="E30" s="128">
        <f>SUM(E28:E29)</f>
        <v>0</v>
      </c>
      <c r="F30" s="128"/>
      <c r="G30" s="128">
        <f>SUM(G28:G29)</f>
        <v>0</v>
      </c>
      <c r="H30" s="128"/>
      <c r="I30" s="128">
        <f>SUM(I28:I29)</f>
        <v>0</v>
      </c>
      <c r="J30" s="128"/>
      <c r="K30" s="128">
        <f>SUM(K28:K29)</f>
        <v>0</v>
      </c>
      <c r="L30" s="129"/>
      <c r="M30" s="128">
        <f>SUM(M28:M29)</f>
        <v>0</v>
      </c>
      <c r="N30" s="129"/>
      <c r="O30" s="128">
        <f>SUM(O28:O29)</f>
        <v>370641718</v>
      </c>
      <c r="P30" s="129"/>
      <c r="Q30" s="128">
        <f>SUM(Q28:Q29)</f>
        <v>-1457832752</v>
      </c>
      <c r="R30" s="129"/>
      <c r="S30" s="128">
        <f>SUM(S28:S29)</f>
        <v>-25680443</v>
      </c>
      <c r="T30" s="129"/>
      <c r="U30" s="128">
        <f>SUM(U28:U29)</f>
        <v>474062</v>
      </c>
      <c r="V30" s="129"/>
      <c r="W30" s="128">
        <f>SUM(Q30:U30)</f>
        <v>-1483039133</v>
      </c>
      <c r="X30" s="129"/>
      <c r="Y30" s="128">
        <f t="shared" si="3"/>
        <v>-1112397415</v>
      </c>
      <c r="Z30" s="129"/>
      <c r="AA30" s="128">
        <f>SUM(AA28:AA29)</f>
        <v>-52114626</v>
      </c>
      <c r="AB30" s="129"/>
      <c r="AC30" s="128">
        <f t="shared" si="4"/>
        <v>-1164512041</v>
      </c>
    </row>
    <row r="31" spans="1:30" s="126" customFormat="1" ht="21" customHeight="1">
      <c r="A31" s="130" t="s">
        <v>277</v>
      </c>
      <c r="D31" s="115"/>
      <c r="E31" s="128">
        <v>0</v>
      </c>
      <c r="F31" s="128"/>
      <c r="G31" s="128">
        <v>0</v>
      </c>
      <c r="H31" s="128"/>
      <c r="I31" s="128">
        <v>0</v>
      </c>
      <c r="J31" s="128"/>
      <c r="K31" s="128">
        <v>0</v>
      </c>
      <c r="L31" s="129"/>
      <c r="M31" s="128">
        <v>0</v>
      </c>
      <c r="N31" s="129"/>
      <c r="O31" s="128">
        <v>-409917922</v>
      </c>
      <c r="P31" s="129"/>
      <c r="Q31" s="128">
        <v>0</v>
      </c>
      <c r="R31" s="129"/>
      <c r="S31" s="128">
        <v>0</v>
      </c>
      <c r="T31" s="129"/>
      <c r="U31" s="128">
        <v>0</v>
      </c>
      <c r="V31" s="129"/>
      <c r="W31" s="128">
        <v>0</v>
      </c>
      <c r="X31" s="129"/>
      <c r="Y31" s="128">
        <v>-409917922</v>
      </c>
      <c r="Z31" s="129"/>
      <c r="AA31" s="128">
        <v>0</v>
      </c>
      <c r="AB31" s="129"/>
      <c r="AC31" s="128">
        <f t="shared" si="4"/>
        <v>-409917922</v>
      </c>
    </row>
    <row r="32" spans="1:30" ht="21" customHeight="1">
      <c r="A32" s="130" t="s">
        <v>269</v>
      </c>
      <c r="D32" s="115"/>
      <c r="E32" s="128">
        <v>0</v>
      </c>
      <c r="F32" s="128"/>
      <c r="G32" s="128">
        <v>0</v>
      </c>
      <c r="H32" s="128"/>
      <c r="I32" s="128">
        <v>21971850</v>
      </c>
      <c r="J32" s="128"/>
      <c r="K32" s="128">
        <v>0</v>
      </c>
      <c r="L32" s="129"/>
      <c r="M32" s="128">
        <v>0</v>
      </c>
      <c r="N32" s="129"/>
      <c r="O32" s="128">
        <v>0</v>
      </c>
      <c r="P32" s="129"/>
      <c r="Q32" s="128">
        <v>0</v>
      </c>
      <c r="R32" s="129"/>
      <c r="S32" s="128">
        <v>0</v>
      </c>
      <c r="T32" s="129"/>
      <c r="U32" s="128">
        <v>0</v>
      </c>
      <c r="V32" s="129"/>
      <c r="W32" s="128">
        <f>SUM(Q32:U32)</f>
        <v>0</v>
      </c>
      <c r="X32" s="129"/>
      <c r="Y32" s="128">
        <v>21971850</v>
      </c>
      <c r="Z32" s="129"/>
      <c r="AA32" s="128">
        <v>0</v>
      </c>
      <c r="AB32" s="129"/>
      <c r="AC32" s="128">
        <f t="shared" ref="AC32" si="5">SUM(Y32:AA32)</f>
        <v>21971850</v>
      </c>
    </row>
    <row r="33" spans="1:30" ht="21" customHeight="1">
      <c r="A33" s="130" t="s">
        <v>242</v>
      </c>
      <c r="D33" s="115"/>
      <c r="E33" s="128"/>
      <c r="F33" s="128"/>
      <c r="G33" s="128"/>
      <c r="H33" s="128"/>
      <c r="I33" s="128"/>
      <c r="J33" s="128"/>
      <c r="K33" s="128"/>
      <c r="L33" s="129"/>
      <c r="M33" s="128"/>
      <c r="N33" s="129"/>
      <c r="O33" s="128"/>
      <c r="P33" s="129"/>
      <c r="Q33" s="128"/>
      <c r="R33" s="129"/>
      <c r="S33" s="128"/>
      <c r="T33" s="129"/>
      <c r="U33" s="128"/>
      <c r="V33" s="129"/>
      <c r="W33" s="128"/>
      <c r="X33" s="129"/>
      <c r="Y33" s="128"/>
      <c r="Z33" s="129"/>
      <c r="AA33" s="128"/>
      <c r="AB33" s="129"/>
      <c r="AC33" s="128"/>
    </row>
    <row r="34" spans="1:30" ht="21" customHeight="1">
      <c r="A34" s="130" t="s">
        <v>243</v>
      </c>
      <c r="D34" s="115"/>
      <c r="E34" s="128">
        <v>0</v>
      </c>
      <c r="F34" s="128"/>
      <c r="G34" s="128">
        <v>0</v>
      </c>
      <c r="H34" s="128"/>
      <c r="I34" s="128">
        <v>-281006</v>
      </c>
      <c r="J34" s="128"/>
      <c r="K34" s="128">
        <v>0</v>
      </c>
      <c r="L34" s="129"/>
      <c r="M34" s="128">
        <v>0</v>
      </c>
      <c r="N34" s="129"/>
      <c r="O34" s="128">
        <v>0</v>
      </c>
      <c r="P34" s="129"/>
      <c r="Q34" s="128">
        <v>0</v>
      </c>
      <c r="R34" s="129"/>
      <c r="S34" s="128">
        <v>0</v>
      </c>
      <c r="T34" s="129"/>
      <c r="U34" s="128">
        <v>0</v>
      </c>
      <c r="V34" s="129"/>
      <c r="W34" s="128">
        <f>SUM(Q34:U34)</f>
        <v>0</v>
      </c>
      <c r="X34" s="129"/>
      <c r="Y34" s="128">
        <v>-281006</v>
      </c>
      <c r="Z34" s="129"/>
      <c r="AA34" s="128">
        <v>1758280</v>
      </c>
      <c r="AB34" s="129"/>
      <c r="AC34" s="128">
        <f t="shared" ref="AC34" si="6">SUM(Y34:AA34)</f>
        <v>1477274</v>
      </c>
    </row>
    <row r="35" spans="1:30" ht="21" customHeight="1" thickBot="1">
      <c r="A35" s="112" t="s">
        <v>236</v>
      </c>
      <c r="D35" s="115"/>
      <c r="E35" s="132">
        <f>SUM(E27,E30:E34)</f>
        <v>4554643575</v>
      </c>
      <c r="F35" s="129"/>
      <c r="G35" s="132">
        <f>SUM(G27,G30:G34)</f>
        <v>3386400546</v>
      </c>
      <c r="H35" s="129"/>
      <c r="I35" s="132">
        <f>SUM(I27,I30:I34)</f>
        <v>179537619</v>
      </c>
      <c r="J35" s="129"/>
      <c r="K35" s="132">
        <f>SUM(K27,K30:K34)</f>
        <v>78898143</v>
      </c>
      <c r="L35" s="129"/>
      <c r="M35" s="132">
        <f>SUM(M27,M30:M34)</f>
        <v>511111587</v>
      </c>
      <c r="N35" s="129"/>
      <c r="O35" s="132">
        <f>SUM(O27,O30:O34)</f>
        <v>10399613247</v>
      </c>
      <c r="P35" s="129"/>
      <c r="Q35" s="132">
        <f>SUM(Q27,Q30:Q34)</f>
        <v>-3014965112</v>
      </c>
      <c r="R35" s="129"/>
      <c r="S35" s="132">
        <f>SUM(S27,S30:S34)</f>
        <v>-21950263</v>
      </c>
      <c r="T35" s="129"/>
      <c r="U35" s="132">
        <f>SUM(U27,U30:U34)</f>
        <v>-6494484</v>
      </c>
      <c r="V35" s="129"/>
      <c r="W35" s="132">
        <f>SUM(W27,W30:W34)</f>
        <v>-3043409859</v>
      </c>
      <c r="X35" s="129"/>
      <c r="Y35" s="132">
        <f>SUM(E35:O35,W35)</f>
        <v>16066794858</v>
      </c>
      <c r="Z35" s="129"/>
      <c r="AA35" s="132">
        <f>SUM(AA27,AA30:AA34)</f>
        <v>62320870</v>
      </c>
      <c r="AB35" s="129"/>
      <c r="AC35" s="132">
        <f>SUM(Y35:AA35)</f>
        <v>16129115728</v>
      </c>
      <c r="AD35" s="129"/>
    </row>
    <row r="36" spans="1:30" ht="21" customHeight="1" thickTop="1">
      <c r="A36" s="112"/>
      <c r="D36" s="115"/>
      <c r="E36" s="128">
        <f>E35-BS!D65</f>
        <v>0</v>
      </c>
      <c r="F36" s="129"/>
      <c r="G36" s="128">
        <f>G35-BS!D66</f>
        <v>0</v>
      </c>
      <c r="H36" s="129"/>
      <c r="I36" s="128">
        <f>I35-BS!D67</f>
        <v>0</v>
      </c>
      <c r="J36" s="129"/>
      <c r="K36" s="128"/>
      <c r="L36" s="129"/>
      <c r="M36" s="128">
        <f>M35-BS!D70</f>
        <v>0</v>
      </c>
      <c r="N36" s="129"/>
      <c r="O36" s="128">
        <f>O35-BS!D71</f>
        <v>0</v>
      </c>
      <c r="P36" s="129"/>
      <c r="Q36" s="128"/>
      <c r="R36" s="129"/>
      <c r="S36" s="128"/>
      <c r="T36" s="129"/>
      <c r="U36" s="128"/>
      <c r="V36" s="129"/>
      <c r="W36" s="128">
        <f>W35-BS!D72</f>
        <v>0</v>
      </c>
      <c r="X36" s="129"/>
      <c r="Y36" s="128"/>
      <c r="Z36" s="129"/>
      <c r="AA36" s="128">
        <f>AA35-BS!D74</f>
        <v>0</v>
      </c>
      <c r="AB36" s="129"/>
      <c r="AC36" s="128">
        <f>AC35-BS!D75</f>
        <v>0</v>
      </c>
      <c r="AD36" s="129"/>
    </row>
    <row r="37" spans="1:30" ht="21" customHeight="1">
      <c r="A37" s="130" t="s">
        <v>15</v>
      </c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9"/>
    </row>
  </sheetData>
  <mergeCells count="8">
    <mergeCell ref="I12:J12"/>
    <mergeCell ref="E5:AC5"/>
    <mergeCell ref="E6:Y6"/>
    <mergeCell ref="Q7:W7"/>
    <mergeCell ref="Q8:U8"/>
    <mergeCell ref="D9:E9"/>
    <mergeCell ref="I11:J11"/>
    <mergeCell ref="M11:O11"/>
  </mergeCells>
  <pageMargins left="0.23622047244094491" right="0.19685039370078741" top="0.86614173228346458" bottom="0.23622047244094491" header="0.27559055118110237" footer="0.31496062992125984"/>
  <pageSetup paperSize="9" scale="50" firstPageNumber="16" orientation="landscape" useFirstPageNumber="1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AC330-2466-4D09-9652-8748600309D4}">
  <sheetPr>
    <tabColor rgb="FFFFC000"/>
  </sheetPr>
  <dimension ref="A1:AD24"/>
  <sheetViews>
    <sheetView showGridLines="0" view="pageBreakPreview" topLeftCell="D7" zoomScale="70" zoomScaleNormal="70" zoomScaleSheetLayoutView="70" workbookViewId="0">
      <selection activeCell="O17" sqref="O17"/>
    </sheetView>
  </sheetViews>
  <sheetFormatPr defaultRowHeight="21" customHeight="1"/>
  <cols>
    <col min="1" max="2" width="11.140625" style="117" customWidth="1"/>
    <col min="3" max="3" width="19.85546875" style="117" customWidth="1"/>
    <col min="4" max="4" width="1.7109375" style="125" customWidth="1"/>
    <col min="5" max="5" width="15.42578125" style="117" customWidth="1"/>
    <col min="6" max="6" width="1.28515625" style="117" customWidth="1"/>
    <col min="7" max="7" width="15.42578125" style="117" customWidth="1"/>
    <col min="8" max="8" width="1.28515625" style="117" customWidth="1"/>
    <col min="9" max="9" width="23.85546875" style="117" customWidth="1"/>
    <col min="10" max="10" width="1.28515625" style="117" customWidth="1"/>
    <col min="11" max="11" width="18.5703125" style="117" customWidth="1"/>
    <col min="12" max="12" width="1.28515625" style="117" customWidth="1"/>
    <col min="13" max="13" width="16" style="117" customWidth="1"/>
    <col min="14" max="14" width="1.28515625" style="117" customWidth="1"/>
    <col min="15" max="15" width="17.7109375" style="117" customWidth="1"/>
    <col min="16" max="16" width="1.28515625" style="117" customWidth="1"/>
    <col min="17" max="17" width="18.5703125" style="117" customWidth="1"/>
    <col min="18" max="18" width="1.28515625" style="117" customWidth="1"/>
    <col min="19" max="19" width="18.7109375" style="117" customWidth="1"/>
    <col min="20" max="20" width="1.28515625" style="117" customWidth="1"/>
    <col min="21" max="21" width="16.7109375" style="117" customWidth="1"/>
    <col min="22" max="22" width="1.28515625" style="117" customWidth="1"/>
    <col min="23" max="23" width="16.28515625" style="117" customWidth="1"/>
    <col min="24" max="24" width="1.28515625" style="117" customWidth="1"/>
    <col min="25" max="25" width="16.85546875" style="117" customWidth="1"/>
    <col min="26" max="26" width="1.28515625" style="117" customWidth="1"/>
    <col min="27" max="27" width="16.140625" style="117" customWidth="1"/>
    <col min="28" max="28" width="1.28515625" style="117" customWidth="1"/>
    <col min="29" max="29" width="16.140625" style="117" customWidth="1"/>
    <col min="30" max="254" width="9.140625" style="117"/>
    <col min="255" max="256" width="11.140625" style="117" customWidth="1"/>
    <col min="257" max="257" width="23.28515625" style="117" customWidth="1"/>
    <col min="258" max="258" width="1.7109375" style="117" customWidth="1"/>
    <col min="259" max="259" width="15.42578125" style="117" customWidth="1"/>
    <col min="260" max="260" width="1.28515625" style="117" customWidth="1"/>
    <col min="261" max="261" width="15.42578125" style="117" customWidth="1"/>
    <col min="262" max="262" width="1.28515625" style="117" customWidth="1"/>
    <col min="263" max="263" width="23.85546875" style="117" customWidth="1"/>
    <col min="264" max="264" width="1.28515625" style="117" customWidth="1"/>
    <col min="265" max="265" width="16" style="117" customWidth="1"/>
    <col min="266" max="266" width="1.28515625" style="117" customWidth="1"/>
    <col min="267" max="267" width="15.42578125" style="117" customWidth="1"/>
    <col min="268" max="268" width="1.28515625" style="117" customWidth="1"/>
    <col min="269" max="269" width="18.5703125" style="117" customWidth="1"/>
    <col min="270" max="270" width="1.28515625" style="117" customWidth="1"/>
    <col min="271" max="271" width="18.5703125" style="117" customWidth="1"/>
    <col min="272" max="272" width="1.28515625" style="117" customWidth="1"/>
    <col min="273" max="273" width="18.5703125" style="117" customWidth="1"/>
    <col min="274" max="274" width="1.28515625" style="117" customWidth="1"/>
    <col min="275" max="275" width="18.7109375" style="117" customWidth="1"/>
    <col min="276" max="276" width="1.28515625" style="117" customWidth="1"/>
    <col min="277" max="277" width="16.7109375" style="117" customWidth="1"/>
    <col min="278" max="278" width="1.28515625" style="117" customWidth="1"/>
    <col min="279" max="279" width="14" style="117" customWidth="1"/>
    <col min="280" max="280" width="1.28515625" style="117" customWidth="1"/>
    <col min="281" max="281" width="14" style="117" customWidth="1"/>
    <col min="282" max="282" width="1.28515625" style="117" customWidth="1"/>
    <col min="283" max="283" width="16.140625" style="117" customWidth="1"/>
    <col min="284" max="284" width="1.28515625" style="117" customWidth="1"/>
    <col min="285" max="285" width="16.140625" style="117" customWidth="1"/>
    <col min="286" max="510" width="9.140625" style="117"/>
    <col min="511" max="512" width="11.140625" style="117" customWidth="1"/>
    <col min="513" max="513" width="23.28515625" style="117" customWidth="1"/>
    <col min="514" max="514" width="1.7109375" style="117" customWidth="1"/>
    <col min="515" max="515" width="15.42578125" style="117" customWidth="1"/>
    <col min="516" max="516" width="1.28515625" style="117" customWidth="1"/>
    <col min="517" max="517" width="15.42578125" style="117" customWidth="1"/>
    <col min="518" max="518" width="1.28515625" style="117" customWidth="1"/>
    <col min="519" max="519" width="23.85546875" style="117" customWidth="1"/>
    <col min="520" max="520" width="1.28515625" style="117" customWidth="1"/>
    <col min="521" max="521" width="16" style="117" customWidth="1"/>
    <col min="522" max="522" width="1.28515625" style="117" customWidth="1"/>
    <col min="523" max="523" width="15.42578125" style="117" customWidth="1"/>
    <col min="524" max="524" width="1.28515625" style="117" customWidth="1"/>
    <col min="525" max="525" width="18.5703125" style="117" customWidth="1"/>
    <col min="526" max="526" width="1.28515625" style="117" customWidth="1"/>
    <col min="527" max="527" width="18.5703125" style="117" customWidth="1"/>
    <col min="528" max="528" width="1.28515625" style="117" customWidth="1"/>
    <col min="529" max="529" width="18.5703125" style="117" customWidth="1"/>
    <col min="530" max="530" width="1.28515625" style="117" customWidth="1"/>
    <col min="531" max="531" width="18.7109375" style="117" customWidth="1"/>
    <col min="532" max="532" width="1.28515625" style="117" customWidth="1"/>
    <col min="533" max="533" width="16.7109375" style="117" customWidth="1"/>
    <col min="534" max="534" width="1.28515625" style="117" customWidth="1"/>
    <col min="535" max="535" width="14" style="117" customWidth="1"/>
    <col min="536" max="536" width="1.28515625" style="117" customWidth="1"/>
    <col min="537" max="537" width="14" style="117" customWidth="1"/>
    <col min="538" max="538" width="1.28515625" style="117" customWidth="1"/>
    <col min="539" max="539" width="16.140625" style="117" customWidth="1"/>
    <col min="540" max="540" width="1.28515625" style="117" customWidth="1"/>
    <col min="541" max="541" width="16.140625" style="117" customWidth="1"/>
    <col min="542" max="766" width="9.140625" style="117"/>
    <col min="767" max="768" width="11.140625" style="117" customWidth="1"/>
    <col min="769" max="769" width="23.28515625" style="117" customWidth="1"/>
    <col min="770" max="770" width="1.7109375" style="117" customWidth="1"/>
    <col min="771" max="771" width="15.42578125" style="117" customWidth="1"/>
    <col min="772" max="772" width="1.28515625" style="117" customWidth="1"/>
    <col min="773" max="773" width="15.42578125" style="117" customWidth="1"/>
    <col min="774" max="774" width="1.28515625" style="117" customWidth="1"/>
    <col min="775" max="775" width="23.85546875" style="117" customWidth="1"/>
    <col min="776" max="776" width="1.28515625" style="117" customWidth="1"/>
    <col min="777" max="777" width="16" style="117" customWidth="1"/>
    <col min="778" max="778" width="1.28515625" style="117" customWidth="1"/>
    <col min="779" max="779" width="15.42578125" style="117" customWidth="1"/>
    <col min="780" max="780" width="1.28515625" style="117" customWidth="1"/>
    <col min="781" max="781" width="18.5703125" style="117" customWidth="1"/>
    <col min="782" max="782" width="1.28515625" style="117" customWidth="1"/>
    <col min="783" max="783" width="18.5703125" style="117" customWidth="1"/>
    <col min="784" max="784" width="1.28515625" style="117" customWidth="1"/>
    <col min="785" max="785" width="18.5703125" style="117" customWidth="1"/>
    <col min="786" max="786" width="1.28515625" style="117" customWidth="1"/>
    <col min="787" max="787" width="18.7109375" style="117" customWidth="1"/>
    <col min="788" max="788" width="1.28515625" style="117" customWidth="1"/>
    <col min="789" max="789" width="16.7109375" style="117" customWidth="1"/>
    <col min="790" max="790" width="1.28515625" style="117" customWidth="1"/>
    <col min="791" max="791" width="14" style="117" customWidth="1"/>
    <col min="792" max="792" width="1.28515625" style="117" customWidth="1"/>
    <col min="793" max="793" width="14" style="117" customWidth="1"/>
    <col min="794" max="794" width="1.28515625" style="117" customWidth="1"/>
    <col min="795" max="795" width="16.140625" style="117" customWidth="1"/>
    <col min="796" max="796" width="1.28515625" style="117" customWidth="1"/>
    <col min="797" max="797" width="16.140625" style="117" customWidth="1"/>
    <col min="798" max="1022" width="9.140625" style="117"/>
    <col min="1023" max="1024" width="11.140625" style="117" customWidth="1"/>
    <col min="1025" max="1025" width="23.28515625" style="117" customWidth="1"/>
    <col min="1026" max="1026" width="1.7109375" style="117" customWidth="1"/>
    <col min="1027" max="1027" width="15.42578125" style="117" customWidth="1"/>
    <col min="1028" max="1028" width="1.28515625" style="117" customWidth="1"/>
    <col min="1029" max="1029" width="15.42578125" style="117" customWidth="1"/>
    <col min="1030" max="1030" width="1.28515625" style="117" customWidth="1"/>
    <col min="1031" max="1031" width="23.85546875" style="117" customWidth="1"/>
    <col min="1032" max="1032" width="1.28515625" style="117" customWidth="1"/>
    <col min="1033" max="1033" width="16" style="117" customWidth="1"/>
    <col min="1034" max="1034" width="1.28515625" style="117" customWidth="1"/>
    <col min="1035" max="1035" width="15.42578125" style="117" customWidth="1"/>
    <col min="1036" max="1036" width="1.28515625" style="117" customWidth="1"/>
    <col min="1037" max="1037" width="18.5703125" style="117" customWidth="1"/>
    <col min="1038" max="1038" width="1.28515625" style="117" customWidth="1"/>
    <col min="1039" max="1039" width="18.5703125" style="117" customWidth="1"/>
    <col min="1040" max="1040" width="1.28515625" style="117" customWidth="1"/>
    <col min="1041" max="1041" width="18.5703125" style="117" customWidth="1"/>
    <col min="1042" max="1042" width="1.28515625" style="117" customWidth="1"/>
    <col min="1043" max="1043" width="18.7109375" style="117" customWidth="1"/>
    <col min="1044" max="1044" width="1.28515625" style="117" customWidth="1"/>
    <col min="1045" max="1045" width="16.7109375" style="117" customWidth="1"/>
    <col min="1046" max="1046" width="1.28515625" style="117" customWidth="1"/>
    <col min="1047" max="1047" width="14" style="117" customWidth="1"/>
    <col min="1048" max="1048" width="1.28515625" style="117" customWidth="1"/>
    <col min="1049" max="1049" width="14" style="117" customWidth="1"/>
    <col min="1050" max="1050" width="1.28515625" style="117" customWidth="1"/>
    <col min="1051" max="1051" width="16.140625" style="117" customWidth="1"/>
    <col min="1052" max="1052" width="1.28515625" style="117" customWidth="1"/>
    <col min="1053" max="1053" width="16.140625" style="117" customWidth="1"/>
    <col min="1054" max="1278" width="9.140625" style="117"/>
    <col min="1279" max="1280" width="11.140625" style="117" customWidth="1"/>
    <col min="1281" max="1281" width="23.28515625" style="117" customWidth="1"/>
    <col min="1282" max="1282" width="1.7109375" style="117" customWidth="1"/>
    <col min="1283" max="1283" width="15.42578125" style="117" customWidth="1"/>
    <col min="1284" max="1284" width="1.28515625" style="117" customWidth="1"/>
    <col min="1285" max="1285" width="15.42578125" style="117" customWidth="1"/>
    <col min="1286" max="1286" width="1.28515625" style="117" customWidth="1"/>
    <col min="1287" max="1287" width="23.85546875" style="117" customWidth="1"/>
    <col min="1288" max="1288" width="1.28515625" style="117" customWidth="1"/>
    <col min="1289" max="1289" width="16" style="117" customWidth="1"/>
    <col min="1290" max="1290" width="1.28515625" style="117" customWidth="1"/>
    <col min="1291" max="1291" width="15.42578125" style="117" customWidth="1"/>
    <col min="1292" max="1292" width="1.28515625" style="117" customWidth="1"/>
    <col min="1293" max="1293" width="18.5703125" style="117" customWidth="1"/>
    <col min="1294" max="1294" width="1.28515625" style="117" customWidth="1"/>
    <col min="1295" max="1295" width="18.5703125" style="117" customWidth="1"/>
    <col min="1296" max="1296" width="1.28515625" style="117" customWidth="1"/>
    <col min="1297" max="1297" width="18.5703125" style="117" customWidth="1"/>
    <col min="1298" max="1298" width="1.28515625" style="117" customWidth="1"/>
    <col min="1299" max="1299" width="18.7109375" style="117" customWidth="1"/>
    <col min="1300" max="1300" width="1.28515625" style="117" customWidth="1"/>
    <col min="1301" max="1301" width="16.7109375" style="117" customWidth="1"/>
    <col min="1302" max="1302" width="1.28515625" style="117" customWidth="1"/>
    <col min="1303" max="1303" width="14" style="117" customWidth="1"/>
    <col min="1304" max="1304" width="1.28515625" style="117" customWidth="1"/>
    <col min="1305" max="1305" width="14" style="117" customWidth="1"/>
    <col min="1306" max="1306" width="1.28515625" style="117" customWidth="1"/>
    <col min="1307" max="1307" width="16.140625" style="117" customWidth="1"/>
    <col min="1308" max="1308" width="1.28515625" style="117" customWidth="1"/>
    <col min="1309" max="1309" width="16.140625" style="117" customWidth="1"/>
    <col min="1310" max="1534" width="9.140625" style="117"/>
    <col min="1535" max="1536" width="11.140625" style="117" customWidth="1"/>
    <col min="1537" max="1537" width="23.28515625" style="117" customWidth="1"/>
    <col min="1538" max="1538" width="1.7109375" style="117" customWidth="1"/>
    <col min="1539" max="1539" width="15.42578125" style="117" customWidth="1"/>
    <col min="1540" max="1540" width="1.28515625" style="117" customWidth="1"/>
    <col min="1541" max="1541" width="15.42578125" style="117" customWidth="1"/>
    <col min="1542" max="1542" width="1.28515625" style="117" customWidth="1"/>
    <col min="1543" max="1543" width="23.85546875" style="117" customWidth="1"/>
    <col min="1544" max="1544" width="1.28515625" style="117" customWidth="1"/>
    <col min="1545" max="1545" width="16" style="117" customWidth="1"/>
    <col min="1546" max="1546" width="1.28515625" style="117" customWidth="1"/>
    <col min="1547" max="1547" width="15.42578125" style="117" customWidth="1"/>
    <col min="1548" max="1548" width="1.28515625" style="117" customWidth="1"/>
    <col min="1549" max="1549" width="18.5703125" style="117" customWidth="1"/>
    <col min="1550" max="1550" width="1.28515625" style="117" customWidth="1"/>
    <col min="1551" max="1551" width="18.5703125" style="117" customWidth="1"/>
    <col min="1552" max="1552" width="1.28515625" style="117" customWidth="1"/>
    <col min="1553" max="1553" width="18.5703125" style="117" customWidth="1"/>
    <col min="1554" max="1554" width="1.28515625" style="117" customWidth="1"/>
    <col min="1555" max="1555" width="18.7109375" style="117" customWidth="1"/>
    <col min="1556" max="1556" width="1.28515625" style="117" customWidth="1"/>
    <col min="1557" max="1557" width="16.7109375" style="117" customWidth="1"/>
    <col min="1558" max="1558" width="1.28515625" style="117" customWidth="1"/>
    <col min="1559" max="1559" width="14" style="117" customWidth="1"/>
    <col min="1560" max="1560" width="1.28515625" style="117" customWidth="1"/>
    <col min="1561" max="1561" width="14" style="117" customWidth="1"/>
    <col min="1562" max="1562" width="1.28515625" style="117" customWidth="1"/>
    <col min="1563" max="1563" width="16.140625" style="117" customWidth="1"/>
    <col min="1564" max="1564" width="1.28515625" style="117" customWidth="1"/>
    <col min="1565" max="1565" width="16.140625" style="117" customWidth="1"/>
    <col min="1566" max="1790" width="9.140625" style="117"/>
    <col min="1791" max="1792" width="11.140625" style="117" customWidth="1"/>
    <col min="1793" max="1793" width="23.28515625" style="117" customWidth="1"/>
    <col min="1794" max="1794" width="1.7109375" style="117" customWidth="1"/>
    <col min="1795" max="1795" width="15.42578125" style="117" customWidth="1"/>
    <col min="1796" max="1796" width="1.28515625" style="117" customWidth="1"/>
    <col min="1797" max="1797" width="15.42578125" style="117" customWidth="1"/>
    <col min="1798" max="1798" width="1.28515625" style="117" customWidth="1"/>
    <col min="1799" max="1799" width="23.85546875" style="117" customWidth="1"/>
    <col min="1800" max="1800" width="1.28515625" style="117" customWidth="1"/>
    <col min="1801" max="1801" width="16" style="117" customWidth="1"/>
    <col min="1802" max="1802" width="1.28515625" style="117" customWidth="1"/>
    <col min="1803" max="1803" width="15.42578125" style="117" customWidth="1"/>
    <col min="1804" max="1804" width="1.28515625" style="117" customWidth="1"/>
    <col min="1805" max="1805" width="18.5703125" style="117" customWidth="1"/>
    <col min="1806" max="1806" width="1.28515625" style="117" customWidth="1"/>
    <col min="1807" max="1807" width="18.5703125" style="117" customWidth="1"/>
    <col min="1808" max="1808" width="1.28515625" style="117" customWidth="1"/>
    <col min="1809" max="1809" width="18.5703125" style="117" customWidth="1"/>
    <col min="1810" max="1810" width="1.28515625" style="117" customWidth="1"/>
    <col min="1811" max="1811" width="18.7109375" style="117" customWidth="1"/>
    <col min="1812" max="1812" width="1.28515625" style="117" customWidth="1"/>
    <col min="1813" max="1813" width="16.7109375" style="117" customWidth="1"/>
    <col min="1814" max="1814" width="1.28515625" style="117" customWidth="1"/>
    <col min="1815" max="1815" width="14" style="117" customWidth="1"/>
    <col min="1816" max="1816" width="1.28515625" style="117" customWidth="1"/>
    <col min="1817" max="1817" width="14" style="117" customWidth="1"/>
    <col min="1818" max="1818" width="1.28515625" style="117" customWidth="1"/>
    <col min="1819" max="1819" width="16.140625" style="117" customWidth="1"/>
    <col min="1820" max="1820" width="1.28515625" style="117" customWidth="1"/>
    <col min="1821" max="1821" width="16.140625" style="117" customWidth="1"/>
    <col min="1822" max="2046" width="9.140625" style="117"/>
    <col min="2047" max="2048" width="11.140625" style="117" customWidth="1"/>
    <col min="2049" max="2049" width="23.28515625" style="117" customWidth="1"/>
    <col min="2050" max="2050" width="1.7109375" style="117" customWidth="1"/>
    <col min="2051" max="2051" width="15.42578125" style="117" customWidth="1"/>
    <col min="2052" max="2052" width="1.28515625" style="117" customWidth="1"/>
    <col min="2053" max="2053" width="15.42578125" style="117" customWidth="1"/>
    <col min="2054" max="2054" width="1.28515625" style="117" customWidth="1"/>
    <col min="2055" max="2055" width="23.85546875" style="117" customWidth="1"/>
    <col min="2056" max="2056" width="1.28515625" style="117" customWidth="1"/>
    <col min="2057" max="2057" width="16" style="117" customWidth="1"/>
    <col min="2058" max="2058" width="1.28515625" style="117" customWidth="1"/>
    <col min="2059" max="2059" width="15.42578125" style="117" customWidth="1"/>
    <col min="2060" max="2060" width="1.28515625" style="117" customWidth="1"/>
    <col min="2061" max="2061" width="18.5703125" style="117" customWidth="1"/>
    <col min="2062" max="2062" width="1.28515625" style="117" customWidth="1"/>
    <col min="2063" max="2063" width="18.5703125" style="117" customWidth="1"/>
    <col min="2064" max="2064" width="1.28515625" style="117" customWidth="1"/>
    <col min="2065" max="2065" width="18.5703125" style="117" customWidth="1"/>
    <col min="2066" max="2066" width="1.28515625" style="117" customWidth="1"/>
    <col min="2067" max="2067" width="18.7109375" style="117" customWidth="1"/>
    <col min="2068" max="2068" width="1.28515625" style="117" customWidth="1"/>
    <col min="2069" max="2069" width="16.7109375" style="117" customWidth="1"/>
    <col min="2070" max="2070" width="1.28515625" style="117" customWidth="1"/>
    <col min="2071" max="2071" width="14" style="117" customWidth="1"/>
    <col min="2072" max="2072" width="1.28515625" style="117" customWidth="1"/>
    <col min="2073" max="2073" width="14" style="117" customWidth="1"/>
    <col min="2074" max="2074" width="1.28515625" style="117" customWidth="1"/>
    <col min="2075" max="2075" width="16.140625" style="117" customWidth="1"/>
    <col min="2076" max="2076" width="1.28515625" style="117" customWidth="1"/>
    <col min="2077" max="2077" width="16.140625" style="117" customWidth="1"/>
    <col min="2078" max="2302" width="9.140625" style="117"/>
    <col min="2303" max="2304" width="11.140625" style="117" customWidth="1"/>
    <col min="2305" max="2305" width="23.28515625" style="117" customWidth="1"/>
    <col min="2306" max="2306" width="1.7109375" style="117" customWidth="1"/>
    <col min="2307" max="2307" width="15.42578125" style="117" customWidth="1"/>
    <col min="2308" max="2308" width="1.28515625" style="117" customWidth="1"/>
    <col min="2309" max="2309" width="15.42578125" style="117" customWidth="1"/>
    <col min="2310" max="2310" width="1.28515625" style="117" customWidth="1"/>
    <col min="2311" max="2311" width="23.85546875" style="117" customWidth="1"/>
    <col min="2312" max="2312" width="1.28515625" style="117" customWidth="1"/>
    <col min="2313" max="2313" width="16" style="117" customWidth="1"/>
    <col min="2314" max="2314" width="1.28515625" style="117" customWidth="1"/>
    <col min="2315" max="2315" width="15.42578125" style="117" customWidth="1"/>
    <col min="2316" max="2316" width="1.28515625" style="117" customWidth="1"/>
    <col min="2317" max="2317" width="18.5703125" style="117" customWidth="1"/>
    <col min="2318" max="2318" width="1.28515625" style="117" customWidth="1"/>
    <col min="2319" max="2319" width="18.5703125" style="117" customWidth="1"/>
    <col min="2320" max="2320" width="1.28515625" style="117" customWidth="1"/>
    <col min="2321" max="2321" width="18.5703125" style="117" customWidth="1"/>
    <col min="2322" max="2322" width="1.28515625" style="117" customWidth="1"/>
    <col min="2323" max="2323" width="18.7109375" style="117" customWidth="1"/>
    <col min="2324" max="2324" width="1.28515625" style="117" customWidth="1"/>
    <col min="2325" max="2325" width="16.7109375" style="117" customWidth="1"/>
    <col min="2326" max="2326" width="1.28515625" style="117" customWidth="1"/>
    <col min="2327" max="2327" width="14" style="117" customWidth="1"/>
    <col min="2328" max="2328" width="1.28515625" style="117" customWidth="1"/>
    <col min="2329" max="2329" width="14" style="117" customWidth="1"/>
    <col min="2330" max="2330" width="1.28515625" style="117" customWidth="1"/>
    <col min="2331" max="2331" width="16.140625" style="117" customWidth="1"/>
    <col min="2332" max="2332" width="1.28515625" style="117" customWidth="1"/>
    <col min="2333" max="2333" width="16.140625" style="117" customWidth="1"/>
    <col min="2334" max="2558" width="9.140625" style="117"/>
    <col min="2559" max="2560" width="11.140625" style="117" customWidth="1"/>
    <col min="2561" max="2561" width="23.28515625" style="117" customWidth="1"/>
    <col min="2562" max="2562" width="1.7109375" style="117" customWidth="1"/>
    <col min="2563" max="2563" width="15.42578125" style="117" customWidth="1"/>
    <col min="2564" max="2564" width="1.28515625" style="117" customWidth="1"/>
    <col min="2565" max="2565" width="15.42578125" style="117" customWidth="1"/>
    <col min="2566" max="2566" width="1.28515625" style="117" customWidth="1"/>
    <col min="2567" max="2567" width="23.85546875" style="117" customWidth="1"/>
    <col min="2568" max="2568" width="1.28515625" style="117" customWidth="1"/>
    <col min="2569" max="2569" width="16" style="117" customWidth="1"/>
    <col min="2570" max="2570" width="1.28515625" style="117" customWidth="1"/>
    <col min="2571" max="2571" width="15.42578125" style="117" customWidth="1"/>
    <col min="2572" max="2572" width="1.28515625" style="117" customWidth="1"/>
    <col min="2573" max="2573" width="18.5703125" style="117" customWidth="1"/>
    <col min="2574" max="2574" width="1.28515625" style="117" customWidth="1"/>
    <col min="2575" max="2575" width="18.5703125" style="117" customWidth="1"/>
    <col min="2576" max="2576" width="1.28515625" style="117" customWidth="1"/>
    <col min="2577" max="2577" width="18.5703125" style="117" customWidth="1"/>
    <col min="2578" max="2578" width="1.28515625" style="117" customWidth="1"/>
    <col min="2579" max="2579" width="18.7109375" style="117" customWidth="1"/>
    <col min="2580" max="2580" width="1.28515625" style="117" customWidth="1"/>
    <col min="2581" max="2581" width="16.7109375" style="117" customWidth="1"/>
    <col min="2582" max="2582" width="1.28515625" style="117" customWidth="1"/>
    <col min="2583" max="2583" width="14" style="117" customWidth="1"/>
    <col min="2584" max="2584" width="1.28515625" style="117" customWidth="1"/>
    <col min="2585" max="2585" width="14" style="117" customWidth="1"/>
    <col min="2586" max="2586" width="1.28515625" style="117" customWidth="1"/>
    <col min="2587" max="2587" width="16.140625" style="117" customWidth="1"/>
    <col min="2588" max="2588" width="1.28515625" style="117" customWidth="1"/>
    <col min="2589" max="2589" width="16.140625" style="117" customWidth="1"/>
    <col min="2590" max="2814" width="9.140625" style="117"/>
    <col min="2815" max="2816" width="11.140625" style="117" customWidth="1"/>
    <col min="2817" max="2817" width="23.28515625" style="117" customWidth="1"/>
    <col min="2818" max="2818" width="1.7109375" style="117" customWidth="1"/>
    <col min="2819" max="2819" width="15.42578125" style="117" customWidth="1"/>
    <col min="2820" max="2820" width="1.28515625" style="117" customWidth="1"/>
    <col min="2821" max="2821" width="15.42578125" style="117" customWidth="1"/>
    <col min="2822" max="2822" width="1.28515625" style="117" customWidth="1"/>
    <col min="2823" max="2823" width="23.85546875" style="117" customWidth="1"/>
    <col min="2824" max="2824" width="1.28515625" style="117" customWidth="1"/>
    <col min="2825" max="2825" width="16" style="117" customWidth="1"/>
    <col min="2826" max="2826" width="1.28515625" style="117" customWidth="1"/>
    <col min="2827" max="2827" width="15.42578125" style="117" customWidth="1"/>
    <col min="2828" max="2828" width="1.28515625" style="117" customWidth="1"/>
    <col min="2829" max="2829" width="18.5703125" style="117" customWidth="1"/>
    <col min="2830" max="2830" width="1.28515625" style="117" customWidth="1"/>
    <col min="2831" max="2831" width="18.5703125" style="117" customWidth="1"/>
    <col min="2832" max="2832" width="1.28515625" style="117" customWidth="1"/>
    <col min="2833" max="2833" width="18.5703125" style="117" customWidth="1"/>
    <col min="2834" max="2834" width="1.28515625" style="117" customWidth="1"/>
    <col min="2835" max="2835" width="18.7109375" style="117" customWidth="1"/>
    <col min="2836" max="2836" width="1.28515625" style="117" customWidth="1"/>
    <col min="2837" max="2837" width="16.7109375" style="117" customWidth="1"/>
    <col min="2838" max="2838" width="1.28515625" style="117" customWidth="1"/>
    <col min="2839" max="2839" width="14" style="117" customWidth="1"/>
    <col min="2840" max="2840" width="1.28515625" style="117" customWidth="1"/>
    <col min="2841" max="2841" width="14" style="117" customWidth="1"/>
    <col min="2842" max="2842" width="1.28515625" style="117" customWidth="1"/>
    <col min="2843" max="2843" width="16.140625" style="117" customWidth="1"/>
    <col min="2844" max="2844" width="1.28515625" style="117" customWidth="1"/>
    <col min="2845" max="2845" width="16.140625" style="117" customWidth="1"/>
    <col min="2846" max="3070" width="9.140625" style="117"/>
    <col min="3071" max="3072" width="11.140625" style="117" customWidth="1"/>
    <col min="3073" max="3073" width="23.28515625" style="117" customWidth="1"/>
    <col min="3074" max="3074" width="1.7109375" style="117" customWidth="1"/>
    <col min="3075" max="3075" width="15.42578125" style="117" customWidth="1"/>
    <col min="3076" max="3076" width="1.28515625" style="117" customWidth="1"/>
    <col min="3077" max="3077" width="15.42578125" style="117" customWidth="1"/>
    <col min="3078" max="3078" width="1.28515625" style="117" customWidth="1"/>
    <col min="3079" max="3079" width="23.85546875" style="117" customWidth="1"/>
    <col min="3080" max="3080" width="1.28515625" style="117" customWidth="1"/>
    <col min="3081" max="3081" width="16" style="117" customWidth="1"/>
    <col min="3082" max="3082" width="1.28515625" style="117" customWidth="1"/>
    <col min="3083" max="3083" width="15.42578125" style="117" customWidth="1"/>
    <col min="3084" max="3084" width="1.28515625" style="117" customWidth="1"/>
    <col min="3085" max="3085" width="18.5703125" style="117" customWidth="1"/>
    <col min="3086" max="3086" width="1.28515625" style="117" customWidth="1"/>
    <col min="3087" max="3087" width="18.5703125" style="117" customWidth="1"/>
    <col min="3088" max="3088" width="1.28515625" style="117" customWidth="1"/>
    <col min="3089" max="3089" width="18.5703125" style="117" customWidth="1"/>
    <col min="3090" max="3090" width="1.28515625" style="117" customWidth="1"/>
    <col min="3091" max="3091" width="18.7109375" style="117" customWidth="1"/>
    <col min="3092" max="3092" width="1.28515625" style="117" customWidth="1"/>
    <col min="3093" max="3093" width="16.7109375" style="117" customWidth="1"/>
    <col min="3094" max="3094" width="1.28515625" style="117" customWidth="1"/>
    <col min="3095" max="3095" width="14" style="117" customWidth="1"/>
    <col min="3096" max="3096" width="1.28515625" style="117" customWidth="1"/>
    <col min="3097" max="3097" width="14" style="117" customWidth="1"/>
    <col min="3098" max="3098" width="1.28515625" style="117" customWidth="1"/>
    <col min="3099" max="3099" width="16.140625" style="117" customWidth="1"/>
    <col min="3100" max="3100" width="1.28515625" style="117" customWidth="1"/>
    <col min="3101" max="3101" width="16.140625" style="117" customWidth="1"/>
    <col min="3102" max="3326" width="9.140625" style="117"/>
    <col min="3327" max="3328" width="11.140625" style="117" customWidth="1"/>
    <col min="3329" max="3329" width="23.28515625" style="117" customWidth="1"/>
    <col min="3330" max="3330" width="1.7109375" style="117" customWidth="1"/>
    <col min="3331" max="3331" width="15.42578125" style="117" customWidth="1"/>
    <col min="3332" max="3332" width="1.28515625" style="117" customWidth="1"/>
    <col min="3333" max="3333" width="15.42578125" style="117" customWidth="1"/>
    <col min="3334" max="3334" width="1.28515625" style="117" customWidth="1"/>
    <col min="3335" max="3335" width="23.85546875" style="117" customWidth="1"/>
    <col min="3336" max="3336" width="1.28515625" style="117" customWidth="1"/>
    <col min="3337" max="3337" width="16" style="117" customWidth="1"/>
    <col min="3338" max="3338" width="1.28515625" style="117" customWidth="1"/>
    <col min="3339" max="3339" width="15.42578125" style="117" customWidth="1"/>
    <col min="3340" max="3340" width="1.28515625" style="117" customWidth="1"/>
    <col min="3341" max="3341" width="18.5703125" style="117" customWidth="1"/>
    <col min="3342" max="3342" width="1.28515625" style="117" customWidth="1"/>
    <col min="3343" max="3343" width="18.5703125" style="117" customWidth="1"/>
    <col min="3344" max="3344" width="1.28515625" style="117" customWidth="1"/>
    <col min="3345" max="3345" width="18.5703125" style="117" customWidth="1"/>
    <col min="3346" max="3346" width="1.28515625" style="117" customWidth="1"/>
    <col min="3347" max="3347" width="18.7109375" style="117" customWidth="1"/>
    <col min="3348" max="3348" width="1.28515625" style="117" customWidth="1"/>
    <col min="3349" max="3349" width="16.7109375" style="117" customWidth="1"/>
    <col min="3350" max="3350" width="1.28515625" style="117" customWidth="1"/>
    <col min="3351" max="3351" width="14" style="117" customWidth="1"/>
    <col min="3352" max="3352" width="1.28515625" style="117" customWidth="1"/>
    <col min="3353" max="3353" width="14" style="117" customWidth="1"/>
    <col min="3354" max="3354" width="1.28515625" style="117" customWidth="1"/>
    <col min="3355" max="3355" width="16.140625" style="117" customWidth="1"/>
    <col min="3356" max="3356" width="1.28515625" style="117" customWidth="1"/>
    <col min="3357" max="3357" width="16.140625" style="117" customWidth="1"/>
    <col min="3358" max="3582" width="9.140625" style="117"/>
    <col min="3583" max="3584" width="11.140625" style="117" customWidth="1"/>
    <col min="3585" max="3585" width="23.28515625" style="117" customWidth="1"/>
    <col min="3586" max="3586" width="1.7109375" style="117" customWidth="1"/>
    <col min="3587" max="3587" width="15.42578125" style="117" customWidth="1"/>
    <col min="3588" max="3588" width="1.28515625" style="117" customWidth="1"/>
    <col min="3589" max="3589" width="15.42578125" style="117" customWidth="1"/>
    <col min="3590" max="3590" width="1.28515625" style="117" customWidth="1"/>
    <col min="3591" max="3591" width="23.85546875" style="117" customWidth="1"/>
    <col min="3592" max="3592" width="1.28515625" style="117" customWidth="1"/>
    <col min="3593" max="3593" width="16" style="117" customWidth="1"/>
    <col min="3594" max="3594" width="1.28515625" style="117" customWidth="1"/>
    <col min="3595" max="3595" width="15.42578125" style="117" customWidth="1"/>
    <col min="3596" max="3596" width="1.28515625" style="117" customWidth="1"/>
    <col min="3597" max="3597" width="18.5703125" style="117" customWidth="1"/>
    <col min="3598" max="3598" width="1.28515625" style="117" customWidth="1"/>
    <col min="3599" max="3599" width="18.5703125" style="117" customWidth="1"/>
    <col min="3600" max="3600" width="1.28515625" style="117" customWidth="1"/>
    <col min="3601" max="3601" width="18.5703125" style="117" customWidth="1"/>
    <col min="3602" max="3602" width="1.28515625" style="117" customWidth="1"/>
    <col min="3603" max="3603" width="18.7109375" style="117" customWidth="1"/>
    <col min="3604" max="3604" width="1.28515625" style="117" customWidth="1"/>
    <col min="3605" max="3605" width="16.7109375" style="117" customWidth="1"/>
    <col min="3606" max="3606" width="1.28515625" style="117" customWidth="1"/>
    <col min="3607" max="3607" width="14" style="117" customWidth="1"/>
    <col min="3608" max="3608" width="1.28515625" style="117" customWidth="1"/>
    <col min="3609" max="3609" width="14" style="117" customWidth="1"/>
    <col min="3610" max="3610" width="1.28515625" style="117" customWidth="1"/>
    <col min="3611" max="3611" width="16.140625" style="117" customWidth="1"/>
    <col min="3612" max="3612" width="1.28515625" style="117" customWidth="1"/>
    <col min="3613" max="3613" width="16.140625" style="117" customWidth="1"/>
    <col min="3614" max="3838" width="9.140625" style="117"/>
    <col min="3839" max="3840" width="11.140625" style="117" customWidth="1"/>
    <col min="3841" max="3841" width="23.28515625" style="117" customWidth="1"/>
    <col min="3842" max="3842" width="1.7109375" style="117" customWidth="1"/>
    <col min="3843" max="3843" width="15.42578125" style="117" customWidth="1"/>
    <col min="3844" max="3844" width="1.28515625" style="117" customWidth="1"/>
    <col min="3845" max="3845" width="15.42578125" style="117" customWidth="1"/>
    <col min="3846" max="3846" width="1.28515625" style="117" customWidth="1"/>
    <col min="3847" max="3847" width="23.85546875" style="117" customWidth="1"/>
    <col min="3848" max="3848" width="1.28515625" style="117" customWidth="1"/>
    <col min="3849" max="3849" width="16" style="117" customWidth="1"/>
    <col min="3850" max="3850" width="1.28515625" style="117" customWidth="1"/>
    <col min="3851" max="3851" width="15.42578125" style="117" customWidth="1"/>
    <col min="3852" max="3852" width="1.28515625" style="117" customWidth="1"/>
    <col min="3853" max="3853" width="18.5703125" style="117" customWidth="1"/>
    <col min="3854" max="3854" width="1.28515625" style="117" customWidth="1"/>
    <col min="3855" max="3855" width="18.5703125" style="117" customWidth="1"/>
    <col min="3856" max="3856" width="1.28515625" style="117" customWidth="1"/>
    <col min="3857" max="3857" width="18.5703125" style="117" customWidth="1"/>
    <col min="3858" max="3858" width="1.28515625" style="117" customWidth="1"/>
    <col min="3859" max="3859" width="18.7109375" style="117" customWidth="1"/>
    <col min="3860" max="3860" width="1.28515625" style="117" customWidth="1"/>
    <col min="3861" max="3861" width="16.7109375" style="117" customWidth="1"/>
    <col min="3862" max="3862" width="1.28515625" style="117" customWidth="1"/>
    <col min="3863" max="3863" width="14" style="117" customWidth="1"/>
    <col min="3864" max="3864" width="1.28515625" style="117" customWidth="1"/>
    <col min="3865" max="3865" width="14" style="117" customWidth="1"/>
    <col min="3866" max="3866" width="1.28515625" style="117" customWidth="1"/>
    <col min="3867" max="3867" width="16.140625" style="117" customWidth="1"/>
    <col min="3868" max="3868" width="1.28515625" style="117" customWidth="1"/>
    <col min="3869" max="3869" width="16.140625" style="117" customWidth="1"/>
    <col min="3870" max="4094" width="9.140625" style="117"/>
    <col min="4095" max="4096" width="11.140625" style="117" customWidth="1"/>
    <col min="4097" max="4097" width="23.28515625" style="117" customWidth="1"/>
    <col min="4098" max="4098" width="1.7109375" style="117" customWidth="1"/>
    <col min="4099" max="4099" width="15.42578125" style="117" customWidth="1"/>
    <col min="4100" max="4100" width="1.28515625" style="117" customWidth="1"/>
    <col min="4101" max="4101" width="15.42578125" style="117" customWidth="1"/>
    <col min="4102" max="4102" width="1.28515625" style="117" customWidth="1"/>
    <col min="4103" max="4103" width="23.85546875" style="117" customWidth="1"/>
    <col min="4104" max="4104" width="1.28515625" style="117" customWidth="1"/>
    <col min="4105" max="4105" width="16" style="117" customWidth="1"/>
    <col min="4106" max="4106" width="1.28515625" style="117" customWidth="1"/>
    <col min="4107" max="4107" width="15.42578125" style="117" customWidth="1"/>
    <col min="4108" max="4108" width="1.28515625" style="117" customWidth="1"/>
    <col min="4109" max="4109" width="18.5703125" style="117" customWidth="1"/>
    <col min="4110" max="4110" width="1.28515625" style="117" customWidth="1"/>
    <col min="4111" max="4111" width="18.5703125" style="117" customWidth="1"/>
    <col min="4112" max="4112" width="1.28515625" style="117" customWidth="1"/>
    <col min="4113" max="4113" width="18.5703125" style="117" customWidth="1"/>
    <col min="4114" max="4114" width="1.28515625" style="117" customWidth="1"/>
    <col min="4115" max="4115" width="18.7109375" style="117" customWidth="1"/>
    <col min="4116" max="4116" width="1.28515625" style="117" customWidth="1"/>
    <col min="4117" max="4117" width="16.7109375" style="117" customWidth="1"/>
    <col min="4118" max="4118" width="1.28515625" style="117" customWidth="1"/>
    <col min="4119" max="4119" width="14" style="117" customWidth="1"/>
    <col min="4120" max="4120" width="1.28515625" style="117" customWidth="1"/>
    <col min="4121" max="4121" width="14" style="117" customWidth="1"/>
    <col min="4122" max="4122" width="1.28515625" style="117" customWidth="1"/>
    <col min="4123" max="4123" width="16.140625" style="117" customWidth="1"/>
    <col min="4124" max="4124" width="1.28515625" style="117" customWidth="1"/>
    <col min="4125" max="4125" width="16.140625" style="117" customWidth="1"/>
    <col min="4126" max="4350" width="9.140625" style="117"/>
    <col min="4351" max="4352" width="11.140625" style="117" customWidth="1"/>
    <col min="4353" max="4353" width="23.28515625" style="117" customWidth="1"/>
    <col min="4354" max="4354" width="1.7109375" style="117" customWidth="1"/>
    <col min="4355" max="4355" width="15.42578125" style="117" customWidth="1"/>
    <col min="4356" max="4356" width="1.28515625" style="117" customWidth="1"/>
    <col min="4357" max="4357" width="15.42578125" style="117" customWidth="1"/>
    <col min="4358" max="4358" width="1.28515625" style="117" customWidth="1"/>
    <col min="4359" max="4359" width="23.85546875" style="117" customWidth="1"/>
    <col min="4360" max="4360" width="1.28515625" style="117" customWidth="1"/>
    <col min="4361" max="4361" width="16" style="117" customWidth="1"/>
    <col min="4362" max="4362" width="1.28515625" style="117" customWidth="1"/>
    <col min="4363" max="4363" width="15.42578125" style="117" customWidth="1"/>
    <col min="4364" max="4364" width="1.28515625" style="117" customWidth="1"/>
    <col min="4365" max="4365" width="18.5703125" style="117" customWidth="1"/>
    <col min="4366" max="4366" width="1.28515625" style="117" customWidth="1"/>
    <col min="4367" max="4367" width="18.5703125" style="117" customWidth="1"/>
    <col min="4368" max="4368" width="1.28515625" style="117" customWidth="1"/>
    <col min="4369" max="4369" width="18.5703125" style="117" customWidth="1"/>
    <col min="4370" max="4370" width="1.28515625" style="117" customWidth="1"/>
    <col min="4371" max="4371" width="18.7109375" style="117" customWidth="1"/>
    <col min="4372" max="4372" width="1.28515625" style="117" customWidth="1"/>
    <col min="4373" max="4373" width="16.7109375" style="117" customWidth="1"/>
    <col min="4374" max="4374" width="1.28515625" style="117" customWidth="1"/>
    <col min="4375" max="4375" width="14" style="117" customWidth="1"/>
    <col min="4376" max="4376" width="1.28515625" style="117" customWidth="1"/>
    <col min="4377" max="4377" width="14" style="117" customWidth="1"/>
    <col min="4378" max="4378" width="1.28515625" style="117" customWidth="1"/>
    <col min="4379" max="4379" width="16.140625" style="117" customWidth="1"/>
    <col min="4380" max="4380" width="1.28515625" style="117" customWidth="1"/>
    <col min="4381" max="4381" width="16.140625" style="117" customWidth="1"/>
    <col min="4382" max="4606" width="9.140625" style="117"/>
    <col min="4607" max="4608" width="11.140625" style="117" customWidth="1"/>
    <col min="4609" max="4609" width="23.28515625" style="117" customWidth="1"/>
    <col min="4610" max="4610" width="1.7109375" style="117" customWidth="1"/>
    <col min="4611" max="4611" width="15.42578125" style="117" customWidth="1"/>
    <col min="4612" max="4612" width="1.28515625" style="117" customWidth="1"/>
    <col min="4613" max="4613" width="15.42578125" style="117" customWidth="1"/>
    <col min="4614" max="4614" width="1.28515625" style="117" customWidth="1"/>
    <col min="4615" max="4615" width="23.85546875" style="117" customWidth="1"/>
    <col min="4616" max="4616" width="1.28515625" style="117" customWidth="1"/>
    <col min="4617" max="4617" width="16" style="117" customWidth="1"/>
    <col min="4618" max="4618" width="1.28515625" style="117" customWidth="1"/>
    <col min="4619" max="4619" width="15.42578125" style="117" customWidth="1"/>
    <col min="4620" max="4620" width="1.28515625" style="117" customWidth="1"/>
    <col min="4621" max="4621" width="18.5703125" style="117" customWidth="1"/>
    <col min="4622" max="4622" width="1.28515625" style="117" customWidth="1"/>
    <col min="4623" max="4623" width="18.5703125" style="117" customWidth="1"/>
    <col min="4624" max="4624" width="1.28515625" style="117" customWidth="1"/>
    <col min="4625" max="4625" width="18.5703125" style="117" customWidth="1"/>
    <col min="4626" max="4626" width="1.28515625" style="117" customWidth="1"/>
    <col min="4627" max="4627" width="18.7109375" style="117" customWidth="1"/>
    <col min="4628" max="4628" width="1.28515625" style="117" customWidth="1"/>
    <col min="4629" max="4629" width="16.7109375" style="117" customWidth="1"/>
    <col min="4630" max="4630" width="1.28515625" style="117" customWidth="1"/>
    <col min="4631" max="4631" width="14" style="117" customWidth="1"/>
    <col min="4632" max="4632" width="1.28515625" style="117" customWidth="1"/>
    <col min="4633" max="4633" width="14" style="117" customWidth="1"/>
    <col min="4634" max="4634" width="1.28515625" style="117" customWidth="1"/>
    <col min="4635" max="4635" width="16.140625" style="117" customWidth="1"/>
    <col min="4636" max="4636" width="1.28515625" style="117" customWidth="1"/>
    <col min="4637" max="4637" width="16.140625" style="117" customWidth="1"/>
    <col min="4638" max="4862" width="9.140625" style="117"/>
    <col min="4863" max="4864" width="11.140625" style="117" customWidth="1"/>
    <col min="4865" max="4865" width="23.28515625" style="117" customWidth="1"/>
    <col min="4866" max="4866" width="1.7109375" style="117" customWidth="1"/>
    <col min="4867" max="4867" width="15.42578125" style="117" customWidth="1"/>
    <col min="4868" max="4868" width="1.28515625" style="117" customWidth="1"/>
    <col min="4869" max="4869" width="15.42578125" style="117" customWidth="1"/>
    <col min="4870" max="4870" width="1.28515625" style="117" customWidth="1"/>
    <col min="4871" max="4871" width="23.85546875" style="117" customWidth="1"/>
    <col min="4872" max="4872" width="1.28515625" style="117" customWidth="1"/>
    <col min="4873" max="4873" width="16" style="117" customWidth="1"/>
    <col min="4874" max="4874" width="1.28515625" style="117" customWidth="1"/>
    <col min="4875" max="4875" width="15.42578125" style="117" customWidth="1"/>
    <col min="4876" max="4876" width="1.28515625" style="117" customWidth="1"/>
    <col min="4877" max="4877" width="18.5703125" style="117" customWidth="1"/>
    <col min="4878" max="4878" width="1.28515625" style="117" customWidth="1"/>
    <col min="4879" max="4879" width="18.5703125" style="117" customWidth="1"/>
    <col min="4880" max="4880" width="1.28515625" style="117" customWidth="1"/>
    <col min="4881" max="4881" width="18.5703125" style="117" customWidth="1"/>
    <col min="4882" max="4882" width="1.28515625" style="117" customWidth="1"/>
    <col min="4883" max="4883" width="18.7109375" style="117" customWidth="1"/>
    <col min="4884" max="4884" width="1.28515625" style="117" customWidth="1"/>
    <col min="4885" max="4885" width="16.7109375" style="117" customWidth="1"/>
    <col min="4886" max="4886" width="1.28515625" style="117" customWidth="1"/>
    <col min="4887" max="4887" width="14" style="117" customWidth="1"/>
    <col min="4888" max="4888" width="1.28515625" style="117" customWidth="1"/>
    <col min="4889" max="4889" width="14" style="117" customWidth="1"/>
    <col min="4890" max="4890" width="1.28515625" style="117" customWidth="1"/>
    <col min="4891" max="4891" width="16.140625" style="117" customWidth="1"/>
    <col min="4892" max="4892" width="1.28515625" style="117" customWidth="1"/>
    <col min="4893" max="4893" width="16.140625" style="117" customWidth="1"/>
    <col min="4894" max="5118" width="9.140625" style="117"/>
    <col min="5119" max="5120" width="11.140625" style="117" customWidth="1"/>
    <col min="5121" max="5121" width="23.28515625" style="117" customWidth="1"/>
    <col min="5122" max="5122" width="1.7109375" style="117" customWidth="1"/>
    <col min="5123" max="5123" width="15.42578125" style="117" customWidth="1"/>
    <col min="5124" max="5124" width="1.28515625" style="117" customWidth="1"/>
    <col min="5125" max="5125" width="15.42578125" style="117" customWidth="1"/>
    <col min="5126" max="5126" width="1.28515625" style="117" customWidth="1"/>
    <col min="5127" max="5127" width="23.85546875" style="117" customWidth="1"/>
    <col min="5128" max="5128" width="1.28515625" style="117" customWidth="1"/>
    <col min="5129" max="5129" width="16" style="117" customWidth="1"/>
    <col min="5130" max="5130" width="1.28515625" style="117" customWidth="1"/>
    <col min="5131" max="5131" width="15.42578125" style="117" customWidth="1"/>
    <col min="5132" max="5132" width="1.28515625" style="117" customWidth="1"/>
    <col min="5133" max="5133" width="18.5703125" style="117" customWidth="1"/>
    <col min="5134" max="5134" width="1.28515625" style="117" customWidth="1"/>
    <col min="5135" max="5135" width="18.5703125" style="117" customWidth="1"/>
    <col min="5136" max="5136" width="1.28515625" style="117" customWidth="1"/>
    <col min="5137" max="5137" width="18.5703125" style="117" customWidth="1"/>
    <col min="5138" max="5138" width="1.28515625" style="117" customWidth="1"/>
    <col min="5139" max="5139" width="18.7109375" style="117" customWidth="1"/>
    <col min="5140" max="5140" width="1.28515625" style="117" customWidth="1"/>
    <col min="5141" max="5141" width="16.7109375" style="117" customWidth="1"/>
    <col min="5142" max="5142" width="1.28515625" style="117" customWidth="1"/>
    <col min="5143" max="5143" width="14" style="117" customWidth="1"/>
    <col min="5144" max="5144" width="1.28515625" style="117" customWidth="1"/>
    <col min="5145" max="5145" width="14" style="117" customWidth="1"/>
    <col min="5146" max="5146" width="1.28515625" style="117" customWidth="1"/>
    <col min="5147" max="5147" width="16.140625" style="117" customWidth="1"/>
    <col min="5148" max="5148" width="1.28515625" style="117" customWidth="1"/>
    <col min="5149" max="5149" width="16.140625" style="117" customWidth="1"/>
    <col min="5150" max="5374" width="9.140625" style="117"/>
    <col min="5375" max="5376" width="11.140625" style="117" customWidth="1"/>
    <col min="5377" max="5377" width="23.28515625" style="117" customWidth="1"/>
    <col min="5378" max="5378" width="1.7109375" style="117" customWidth="1"/>
    <col min="5379" max="5379" width="15.42578125" style="117" customWidth="1"/>
    <col min="5380" max="5380" width="1.28515625" style="117" customWidth="1"/>
    <col min="5381" max="5381" width="15.42578125" style="117" customWidth="1"/>
    <col min="5382" max="5382" width="1.28515625" style="117" customWidth="1"/>
    <col min="5383" max="5383" width="23.85546875" style="117" customWidth="1"/>
    <col min="5384" max="5384" width="1.28515625" style="117" customWidth="1"/>
    <col min="5385" max="5385" width="16" style="117" customWidth="1"/>
    <col min="5386" max="5386" width="1.28515625" style="117" customWidth="1"/>
    <col min="5387" max="5387" width="15.42578125" style="117" customWidth="1"/>
    <col min="5388" max="5388" width="1.28515625" style="117" customWidth="1"/>
    <col min="5389" max="5389" width="18.5703125" style="117" customWidth="1"/>
    <col min="5390" max="5390" width="1.28515625" style="117" customWidth="1"/>
    <col min="5391" max="5391" width="18.5703125" style="117" customWidth="1"/>
    <col min="5392" max="5392" width="1.28515625" style="117" customWidth="1"/>
    <col min="5393" max="5393" width="18.5703125" style="117" customWidth="1"/>
    <col min="5394" max="5394" width="1.28515625" style="117" customWidth="1"/>
    <col min="5395" max="5395" width="18.7109375" style="117" customWidth="1"/>
    <col min="5396" max="5396" width="1.28515625" style="117" customWidth="1"/>
    <col min="5397" max="5397" width="16.7109375" style="117" customWidth="1"/>
    <col min="5398" max="5398" width="1.28515625" style="117" customWidth="1"/>
    <col min="5399" max="5399" width="14" style="117" customWidth="1"/>
    <col min="5400" max="5400" width="1.28515625" style="117" customWidth="1"/>
    <col min="5401" max="5401" width="14" style="117" customWidth="1"/>
    <col min="5402" max="5402" width="1.28515625" style="117" customWidth="1"/>
    <col min="5403" max="5403" width="16.140625" style="117" customWidth="1"/>
    <col min="5404" max="5404" width="1.28515625" style="117" customWidth="1"/>
    <col min="5405" max="5405" width="16.140625" style="117" customWidth="1"/>
    <col min="5406" max="5630" width="9.140625" style="117"/>
    <col min="5631" max="5632" width="11.140625" style="117" customWidth="1"/>
    <col min="5633" max="5633" width="23.28515625" style="117" customWidth="1"/>
    <col min="5634" max="5634" width="1.7109375" style="117" customWidth="1"/>
    <col min="5635" max="5635" width="15.42578125" style="117" customWidth="1"/>
    <col min="5636" max="5636" width="1.28515625" style="117" customWidth="1"/>
    <col min="5637" max="5637" width="15.42578125" style="117" customWidth="1"/>
    <col min="5638" max="5638" width="1.28515625" style="117" customWidth="1"/>
    <col min="5639" max="5639" width="23.85546875" style="117" customWidth="1"/>
    <col min="5640" max="5640" width="1.28515625" style="117" customWidth="1"/>
    <col min="5641" max="5641" width="16" style="117" customWidth="1"/>
    <col min="5642" max="5642" width="1.28515625" style="117" customWidth="1"/>
    <col min="5643" max="5643" width="15.42578125" style="117" customWidth="1"/>
    <col min="5644" max="5644" width="1.28515625" style="117" customWidth="1"/>
    <col min="5645" max="5645" width="18.5703125" style="117" customWidth="1"/>
    <col min="5646" max="5646" width="1.28515625" style="117" customWidth="1"/>
    <col min="5647" max="5647" width="18.5703125" style="117" customWidth="1"/>
    <col min="5648" max="5648" width="1.28515625" style="117" customWidth="1"/>
    <col min="5649" max="5649" width="18.5703125" style="117" customWidth="1"/>
    <col min="5650" max="5650" width="1.28515625" style="117" customWidth="1"/>
    <col min="5651" max="5651" width="18.7109375" style="117" customWidth="1"/>
    <col min="5652" max="5652" width="1.28515625" style="117" customWidth="1"/>
    <col min="5653" max="5653" width="16.7109375" style="117" customWidth="1"/>
    <col min="5654" max="5654" width="1.28515625" style="117" customWidth="1"/>
    <col min="5655" max="5655" width="14" style="117" customWidth="1"/>
    <col min="5656" max="5656" width="1.28515625" style="117" customWidth="1"/>
    <col min="5657" max="5657" width="14" style="117" customWidth="1"/>
    <col min="5658" max="5658" width="1.28515625" style="117" customWidth="1"/>
    <col min="5659" max="5659" width="16.140625" style="117" customWidth="1"/>
    <col min="5660" max="5660" width="1.28515625" style="117" customWidth="1"/>
    <col min="5661" max="5661" width="16.140625" style="117" customWidth="1"/>
    <col min="5662" max="5886" width="9.140625" style="117"/>
    <col min="5887" max="5888" width="11.140625" style="117" customWidth="1"/>
    <col min="5889" max="5889" width="23.28515625" style="117" customWidth="1"/>
    <col min="5890" max="5890" width="1.7109375" style="117" customWidth="1"/>
    <col min="5891" max="5891" width="15.42578125" style="117" customWidth="1"/>
    <col min="5892" max="5892" width="1.28515625" style="117" customWidth="1"/>
    <col min="5893" max="5893" width="15.42578125" style="117" customWidth="1"/>
    <col min="5894" max="5894" width="1.28515625" style="117" customWidth="1"/>
    <col min="5895" max="5895" width="23.85546875" style="117" customWidth="1"/>
    <col min="5896" max="5896" width="1.28515625" style="117" customWidth="1"/>
    <col min="5897" max="5897" width="16" style="117" customWidth="1"/>
    <col min="5898" max="5898" width="1.28515625" style="117" customWidth="1"/>
    <col min="5899" max="5899" width="15.42578125" style="117" customWidth="1"/>
    <col min="5900" max="5900" width="1.28515625" style="117" customWidth="1"/>
    <col min="5901" max="5901" width="18.5703125" style="117" customWidth="1"/>
    <col min="5902" max="5902" width="1.28515625" style="117" customWidth="1"/>
    <col min="5903" max="5903" width="18.5703125" style="117" customWidth="1"/>
    <col min="5904" max="5904" width="1.28515625" style="117" customWidth="1"/>
    <col min="5905" max="5905" width="18.5703125" style="117" customWidth="1"/>
    <col min="5906" max="5906" width="1.28515625" style="117" customWidth="1"/>
    <col min="5907" max="5907" width="18.7109375" style="117" customWidth="1"/>
    <col min="5908" max="5908" width="1.28515625" style="117" customWidth="1"/>
    <col min="5909" max="5909" width="16.7109375" style="117" customWidth="1"/>
    <col min="5910" max="5910" width="1.28515625" style="117" customWidth="1"/>
    <col min="5911" max="5911" width="14" style="117" customWidth="1"/>
    <col min="5912" max="5912" width="1.28515625" style="117" customWidth="1"/>
    <col min="5913" max="5913" width="14" style="117" customWidth="1"/>
    <col min="5914" max="5914" width="1.28515625" style="117" customWidth="1"/>
    <col min="5915" max="5915" width="16.140625" style="117" customWidth="1"/>
    <col min="5916" max="5916" width="1.28515625" style="117" customWidth="1"/>
    <col min="5917" max="5917" width="16.140625" style="117" customWidth="1"/>
    <col min="5918" max="6142" width="9.140625" style="117"/>
    <col min="6143" max="6144" width="11.140625" style="117" customWidth="1"/>
    <col min="6145" max="6145" width="23.28515625" style="117" customWidth="1"/>
    <col min="6146" max="6146" width="1.7109375" style="117" customWidth="1"/>
    <col min="6147" max="6147" width="15.42578125" style="117" customWidth="1"/>
    <col min="6148" max="6148" width="1.28515625" style="117" customWidth="1"/>
    <col min="6149" max="6149" width="15.42578125" style="117" customWidth="1"/>
    <col min="6150" max="6150" width="1.28515625" style="117" customWidth="1"/>
    <col min="6151" max="6151" width="23.85546875" style="117" customWidth="1"/>
    <col min="6152" max="6152" width="1.28515625" style="117" customWidth="1"/>
    <col min="6153" max="6153" width="16" style="117" customWidth="1"/>
    <col min="6154" max="6154" width="1.28515625" style="117" customWidth="1"/>
    <col min="6155" max="6155" width="15.42578125" style="117" customWidth="1"/>
    <col min="6156" max="6156" width="1.28515625" style="117" customWidth="1"/>
    <col min="6157" max="6157" width="18.5703125" style="117" customWidth="1"/>
    <col min="6158" max="6158" width="1.28515625" style="117" customWidth="1"/>
    <col min="6159" max="6159" width="18.5703125" style="117" customWidth="1"/>
    <col min="6160" max="6160" width="1.28515625" style="117" customWidth="1"/>
    <col min="6161" max="6161" width="18.5703125" style="117" customWidth="1"/>
    <col min="6162" max="6162" width="1.28515625" style="117" customWidth="1"/>
    <col min="6163" max="6163" width="18.7109375" style="117" customWidth="1"/>
    <col min="6164" max="6164" width="1.28515625" style="117" customWidth="1"/>
    <col min="6165" max="6165" width="16.7109375" style="117" customWidth="1"/>
    <col min="6166" max="6166" width="1.28515625" style="117" customWidth="1"/>
    <col min="6167" max="6167" width="14" style="117" customWidth="1"/>
    <col min="6168" max="6168" width="1.28515625" style="117" customWidth="1"/>
    <col min="6169" max="6169" width="14" style="117" customWidth="1"/>
    <col min="6170" max="6170" width="1.28515625" style="117" customWidth="1"/>
    <col min="6171" max="6171" width="16.140625" style="117" customWidth="1"/>
    <col min="6172" max="6172" width="1.28515625" style="117" customWidth="1"/>
    <col min="6173" max="6173" width="16.140625" style="117" customWidth="1"/>
    <col min="6174" max="6398" width="9.140625" style="117"/>
    <col min="6399" max="6400" width="11.140625" style="117" customWidth="1"/>
    <col min="6401" max="6401" width="23.28515625" style="117" customWidth="1"/>
    <col min="6402" max="6402" width="1.7109375" style="117" customWidth="1"/>
    <col min="6403" max="6403" width="15.42578125" style="117" customWidth="1"/>
    <col min="6404" max="6404" width="1.28515625" style="117" customWidth="1"/>
    <col min="6405" max="6405" width="15.42578125" style="117" customWidth="1"/>
    <col min="6406" max="6406" width="1.28515625" style="117" customWidth="1"/>
    <col min="6407" max="6407" width="23.85546875" style="117" customWidth="1"/>
    <col min="6408" max="6408" width="1.28515625" style="117" customWidth="1"/>
    <col min="6409" max="6409" width="16" style="117" customWidth="1"/>
    <col min="6410" max="6410" width="1.28515625" style="117" customWidth="1"/>
    <col min="6411" max="6411" width="15.42578125" style="117" customWidth="1"/>
    <col min="6412" max="6412" width="1.28515625" style="117" customWidth="1"/>
    <col min="6413" max="6413" width="18.5703125" style="117" customWidth="1"/>
    <col min="6414" max="6414" width="1.28515625" style="117" customWidth="1"/>
    <col min="6415" max="6415" width="18.5703125" style="117" customWidth="1"/>
    <col min="6416" max="6416" width="1.28515625" style="117" customWidth="1"/>
    <col min="6417" max="6417" width="18.5703125" style="117" customWidth="1"/>
    <col min="6418" max="6418" width="1.28515625" style="117" customWidth="1"/>
    <col min="6419" max="6419" width="18.7109375" style="117" customWidth="1"/>
    <col min="6420" max="6420" width="1.28515625" style="117" customWidth="1"/>
    <col min="6421" max="6421" width="16.7109375" style="117" customWidth="1"/>
    <col min="6422" max="6422" width="1.28515625" style="117" customWidth="1"/>
    <col min="6423" max="6423" width="14" style="117" customWidth="1"/>
    <col min="6424" max="6424" width="1.28515625" style="117" customWidth="1"/>
    <col min="6425" max="6425" width="14" style="117" customWidth="1"/>
    <col min="6426" max="6426" width="1.28515625" style="117" customWidth="1"/>
    <col min="6427" max="6427" width="16.140625" style="117" customWidth="1"/>
    <col min="6428" max="6428" width="1.28515625" style="117" customWidth="1"/>
    <col min="6429" max="6429" width="16.140625" style="117" customWidth="1"/>
    <col min="6430" max="6654" width="9.140625" style="117"/>
    <col min="6655" max="6656" width="11.140625" style="117" customWidth="1"/>
    <col min="6657" max="6657" width="23.28515625" style="117" customWidth="1"/>
    <col min="6658" max="6658" width="1.7109375" style="117" customWidth="1"/>
    <col min="6659" max="6659" width="15.42578125" style="117" customWidth="1"/>
    <col min="6660" max="6660" width="1.28515625" style="117" customWidth="1"/>
    <col min="6661" max="6661" width="15.42578125" style="117" customWidth="1"/>
    <col min="6662" max="6662" width="1.28515625" style="117" customWidth="1"/>
    <col min="6663" max="6663" width="23.85546875" style="117" customWidth="1"/>
    <col min="6664" max="6664" width="1.28515625" style="117" customWidth="1"/>
    <col min="6665" max="6665" width="16" style="117" customWidth="1"/>
    <col min="6666" max="6666" width="1.28515625" style="117" customWidth="1"/>
    <col min="6667" max="6667" width="15.42578125" style="117" customWidth="1"/>
    <col min="6668" max="6668" width="1.28515625" style="117" customWidth="1"/>
    <col min="6669" max="6669" width="18.5703125" style="117" customWidth="1"/>
    <col min="6670" max="6670" width="1.28515625" style="117" customWidth="1"/>
    <col min="6671" max="6671" width="18.5703125" style="117" customWidth="1"/>
    <col min="6672" max="6672" width="1.28515625" style="117" customWidth="1"/>
    <col min="6673" max="6673" width="18.5703125" style="117" customWidth="1"/>
    <col min="6674" max="6674" width="1.28515625" style="117" customWidth="1"/>
    <col min="6675" max="6675" width="18.7109375" style="117" customWidth="1"/>
    <col min="6676" max="6676" width="1.28515625" style="117" customWidth="1"/>
    <col min="6677" max="6677" width="16.7109375" style="117" customWidth="1"/>
    <col min="6678" max="6678" width="1.28515625" style="117" customWidth="1"/>
    <col min="6679" max="6679" width="14" style="117" customWidth="1"/>
    <col min="6680" max="6680" width="1.28515625" style="117" customWidth="1"/>
    <col min="6681" max="6681" width="14" style="117" customWidth="1"/>
    <col min="6682" max="6682" width="1.28515625" style="117" customWidth="1"/>
    <col min="6683" max="6683" width="16.140625" style="117" customWidth="1"/>
    <col min="6684" max="6684" width="1.28515625" style="117" customWidth="1"/>
    <col min="6685" max="6685" width="16.140625" style="117" customWidth="1"/>
    <col min="6686" max="6910" width="9.140625" style="117"/>
    <col min="6911" max="6912" width="11.140625" style="117" customWidth="1"/>
    <col min="6913" max="6913" width="23.28515625" style="117" customWidth="1"/>
    <col min="6914" max="6914" width="1.7109375" style="117" customWidth="1"/>
    <col min="6915" max="6915" width="15.42578125" style="117" customWidth="1"/>
    <col min="6916" max="6916" width="1.28515625" style="117" customWidth="1"/>
    <col min="6917" max="6917" width="15.42578125" style="117" customWidth="1"/>
    <col min="6918" max="6918" width="1.28515625" style="117" customWidth="1"/>
    <col min="6919" max="6919" width="23.85546875" style="117" customWidth="1"/>
    <col min="6920" max="6920" width="1.28515625" style="117" customWidth="1"/>
    <col min="6921" max="6921" width="16" style="117" customWidth="1"/>
    <col min="6922" max="6922" width="1.28515625" style="117" customWidth="1"/>
    <col min="6923" max="6923" width="15.42578125" style="117" customWidth="1"/>
    <col min="6924" max="6924" width="1.28515625" style="117" customWidth="1"/>
    <col min="6925" max="6925" width="18.5703125" style="117" customWidth="1"/>
    <col min="6926" max="6926" width="1.28515625" style="117" customWidth="1"/>
    <col min="6927" max="6927" width="18.5703125" style="117" customWidth="1"/>
    <col min="6928" max="6928" width="1.28515625" style="117" customWidth="1"/>
    <col min="6929" max="6929" width="18.5703125" style="117" customWidth="1"/>
    <col min="6930" max="6930" width="1.28515625" style="117" customWidth="1"/>
    <col min="6931" max="6931" width="18.7109375" style="117" customWidth="1"/>
    <col min="6932" max="6932" width="1.28515625" style="117" customWidth="1"/>
    <col min="6933" max="6933" width="16.7109375" style="117" customWidth="1"/>
    <col min="6934" max="6934" width="1.28515625" style="117" customWidth="1"/>
    <col min="6935" max="6935" width="14" style="117" customWidth="1"/>
    <col min="6936" max="6936" width="1.28515625" style="117" customWidth="1"/>
    <col min="6937" max="6937" width="14" style="117" customWidth="1"/>
    <col min="6938" max="6938" width="1.28515625" style="117" customWidth="1"/>
    <col min="6939" max="6939" width="16.140625" style="117" customWidth="1"/>
    <col min="6940" max="6940" width="1.28515625" style="117" customWidth="1"/>
    <col min="6941" max="6941" width="16.140625" style="117" customWidth="1"/>
    <col min="6942" max="7166" width="9.140625" style="117"/>
    <col min="7167" max="7168" width="11.140625" style="117" customWidth="1"/>
    <col min="7169" max="7169" width="23.28515625" style="117" customWidth="1"/>
    <col min="7170" max="7170" width="1.7109375" style="117" customWidth="1"/>
    <col min="7171" max="7171" width="15.42578125" style="117" customWidth="1"/>
    <col min="7172" max="7172" width="1.28515625" style="117" customWidth="1"/>
    <col min="7173" max="7173" width="15.42578125" style="117" customWidth="1"/>
    <col min="7174" max="7174" width="1.28515625" style="117" customWidth="1"/>
    <col min="7175" max="7175" width="23.85546875" style="117" customWidth="1"/>
    <col min="7176" max="7176" width="1.28515625" style="117" customWidth="1"/>
    <col min="7177" max="7177" width="16" style="117" customWidth="1"/>
    <col min="7178" max="7178" width="1.28515625" style="117" customWidth="1"/>
    <col min="7179" max="7179" width="15.42578125" style="117" customWidth="1"/>
    <col min="7180" max="7180" width="1.28515625" style="117" customWidth="1"/>
    <col min="7181" max="7181" width="18.5703125" style="117" customWidth="1"/>
    <col min="7182" max="7182" width="1.28515625" style="117" customWidth="1"/>
    <col min="7183" max="7183" width="18.5703125" style="117" customWidth="1"/>
    <col min="7184" max="7184" width="1.28515625" style="117" customWidth="1"/>
    <col min="7185" max="7185" width="18.5703125" style="117" customWidth="1"/>
    <col min="7186" max="7186" width="1.28515625" style="117" customWidth="1"/>
    <col min="7187" max="7187" width="18.7109375" style="117" customWidth="1"/>
    <col min="7188" max="7188" width="1.28515625" style="117" customWidth="1"/>
    <col min="7189" max="7189" width="16.7109375" style="117" customWidth="1"/>
    <col min="7190" max="7190" width="1.28515625" style="117" customWidth="1"/>
    <col min="7191" max="7191" width="14" style="117" customWidth="1"/>
    <col min="7192" max="7192" width="1.28515625" style="117" customWidth="1"/>
    <col min="7193" max="7193" width="14" style="117" customWidth="1"/>
    <col min="7194" max="7194" width="1.28515625" style="117" customWidth="1"/>
    <col min="7195" max="7195" width="16.140625" style="117" customWidth="1"/>
    <col min="7196" max="7196" width="1.28515625" style="117" customWidth="1"/>
    <col min="7197" max="7197" width="16.140625" style="117" customWidth="1"/>
    <col min="7198" max="7422" width="9.140625" style="117"/>
    <col min="7423" max="7424" width="11.140625" style="117" customWidth="1"/>
    <col min="7425" max="7425" width="23.28515625" style="117" customWidth="1"/>
    <col min="7426" max="7426" width="1.7109375" style="117" customWidth="1"/>
    <col min="7427" max="7427" width="15.42578125" style="117" customWidth="1"/>
    <col min="7428" max="7428" width="1.28515625" style="117" customWidth="1"/>
    <col min="7429" max="7429" width="15.42578125" style="117" customWidth="1"/>
    <col min="7430" max="7430" width="1.28515625" style="117" customWidth="1"/>
    <col min="7431" max="7431" width="23.85546875" style="117" customWidth="1"/>
    <col min="7432" max="7432" width="1.28515625" style="117" customWidth="1"/>
    <col min="7433" max="7433" width="16" style="117" customWidth="1"/>
    <col min="7434" max="7434" width="1.28515625" style="117" customWidth="1"/>
    <col min="7435" max="7435" width="15.42578125" style="117" customWidth="1"/>
    <col min="7436" max="7436" width="1.28515625" style="117" customWidth="1"/>
    <col min="7437" max="7437" width="18.5703125" style="117" customWidth="1"/>
    <col min="7438" max="7438" width="1.28515625" style="117" customWidth="1"/>
    <col min="7439" max="7439" width="18.5703125" style="117" customWidth="1"/>
    <col min="7440" max="7440" width="1.28515625" style="117" customWidth="1"/>
    <col min="7441" max="7441" width="18.5703125" style="117" customWidth="1"/>
    <col min="7442" max="7442" width="1.28515625" style="117" customWidth="1"/>
    <col min="7443" max="7443" width="18.7109375" style="117" customWidth="1"/>
    <col min="7444" max="7444" width="1.28515625" style="117" customWidth="1"/>
    <col min="7445" max="7445" width="16.7109375" style="117" customWidth="1"/>
    <col min="7446" max="7446" width="1.28515625" style="117" customWidth="1"/>
    <col min="7447" max="7447" width="14" style="117" customWidth="1"/>
    <col min="7448" max="7448" width="1.28515625" style="117" customWidth="1"/>
    <col min="7449" max="7449" width="14" style="117" customWidth="1"/>
    <col min="7450" max="7450" width="1.28515625" style="117" customWidth="1"/>
    <col min="7451" max="7451" width="16.140625" style="117" customWidth="1"/>
    <col min="7452" max="7452" width="1.28515625" style="117" customWidth="1"/>
    <col min="7453" max="7453" width="16.140625" style="117" customWidth="1"/>
    <col min="7454" max="7678" width="9.140625" style="117"/>
    <col min="7679" max="7680" width="11.140625" style="117" customWidth="1"/>
    <col min="7681" max="7681" width="23.28515625" style="117" customWidth="1"/>
    <col min="7682" max="7682" width="1.7109375" style="117" customWidth="1"/>
    <col min="7683" max="7683" width="15.42578125" style="117" customWidth="1"/>
    <col min="7684" max="7684" width="1.28515625" style="117" customWidth="1"/>
    <col min="7685" max="7685" width="15.42578125" style="117" customWidth="1"/>
    <col min="7686" max="7686" width="1.28515625" style="117" customWidth="1"/>
    <col min="7687" max="7687" width="23.85546875" style="117" customWidth="1"/>
    <col min="7688" max="7688" width="1.28515625" style="117" customWidth="1"/>
    <col min="7689" max="7689" width="16" style="117" customWidth="1"/>
    <col min="7690" max="7690" width="1.28515625" style="117" customWidth="1"/>
    <col min="7691" max="7691" width="15.42578125" style="117" customWidth="1"/>
    <col min="7692" max="7692" width="1.28515625" style="117" customWidth="1"/>
    <col min="7693" max="7693" width="18.5703125" style="117" customWidth="1"/>
    <col min="7694" max="7694" width="1.28515625" style="117" customWidth="1"/>
    <col min="7695" max="7695" width="18.5703125" style="117" customWidth="1"/>
    <col min="7696" max="7696" width="1.28515625" style="117" customWidth="1"/>
    <col min="7697" max="7697" width="18.5703125" style="117" customWidth="1"/>
    <col min="7698" max="7698" width="1.28515625" style="117" customWidth="1"/>
    <col min="7699" max="7699" width="18.7109375" style="117" customWidth="1"/>
    <col min="7700" max="7700" width="1.28515625" style="117" customWidth="1"/>
    <col min="7701" max="7701" width="16.7109375" style="117" customWidth="1"/>
    <col min="7702" max="7702" width="1.28515625" style="117" customWidth="1"/>
    <col min="7703" max="7703" width="14" style="117" customWidth="1"/>
    <col min="7704" max="7704" width="1.28515625" style="117" customWidth="1"/>
    <col min="7705" max="7705" width="14" style="117" customWidth="1"/>
    <col min="7706" max="7706" width="1.28515625" style="117" customWidth="1"/>
    <col min="7707" max="7707" width="16.140625" style="117" customWidth="1"/>
    <col min="7708" max="7708" width="1.28515625" style="117" customWidth="1"/>
    <col min="7709" max="7709" width="16.140625" style="117" customWidth="1"/>
    <col min="7710" max="7934" width="9.140625" style="117"/>
    <col min="7935" max="7936" width="11.140625" style="117" customWidth="1"/>
    <col min="7937" max="7937" width="23.28515625" style="117" customWidth="1"/>
    <col min="7938" max="7938" width="1.7109375" style="117" customWidth="1"/>
    <col min="7939" max="7939" width="15.42578125" style="117" customWidth="1"/>
    <col min="7940" max="7940" width="1.28515625" style="117" customWidth="1"/>
    <col min="7941" max="7941" width="15.42578125" style="117" customWidth="1"/>
    <col min="7942" max="7942" width="1.28515625" style="117" customWidth="1"/>
    <col min="7943" max="7943" width="23.85546875" style="117" customWidth="1"/>
    <col min="7944" max="7944" width="1.28515625" style="117" customWidth="1"/>
    <col min="7945" max="7945" width="16" style="117" customWidth="1"/>
    <col min="7946" max="7946" width="1.28515625" style="117" customWidth="1"/>
    <col min="7947" max="7947" width="15.42578125" style="117" customWidth="1"/>
    <col min="7948" max="7948" width="1.28515625" style="117" customWidth="1"/>
    <col min="7949" max="7949" width="18.5703125" style="117" customWidth="1"/>
    <col min="7950" max="7950" width="1.28515625" style="117" customWidth="1"/>
    <col min="7951" max="7951" width="18.5703125" style="117" customWidth="1"/>
    <col min="7952" max="7952" width="1.28515625" style="117" customWidth="1"/>
    <col min="7953" max="7953" width="18.5703125" style="117" customWidth="1"/>
    <col min="7954" max="7954" width="1.28515625" style="117" customWidth="1"/>
    <col min="7955" max="7955" width="18.7109375" style="117" customWidth="1"/>
    <col min="7956" max="7956" width="1.28515625" style="117" customWidth="1"/>
    <col min="7957" max="7957" width="16.7109375" style="117" customWidth="1"/>
    <col min="7958" max="7958" width="1.28515625" style="117" customWidth="1"/>
    <col min="7959" max="7959" width="14" style="117" customWidth="1"/>
    <col min="7960" max="7960" width="1.28515625" style="117" customWidth="1"/>
    <col min="7961" max="7961" width="14" style="117" customWidth="1"/>
    <col min="7962" max="7962" width="1.28515625" style="117" customWidth="1"/>
    <col min="7963" max="7963" width="16.140625" style="117" customWidth="1"/>
    <col min="7964" max="7964" width="1.28515625" style="117" customWidth="1"/>
    <col min="7965" max="7965" width="16.140625" style="117" customWidth="1"/>
    <col min="7966" max="8190" width="9.140625" style="117"/>
    <col min="8191" max="8192" width="11.140625" style="117" customWidth="1"/>
    <col min="8193" max="8193" width="23.28515625" style="117" customWidth="1"/>
    <col min="8194" max="8194" width="1.7109375" style="117" customWidth="1"/>
    <col min="8195" max="8195" width="15.42578125" style="117" customWidth="1"/>
    <col min="8196" max="8196" width="1.28515625" style="117" customWidth="1"/>
    <col min="8197" max="8197" width="15.42578125" style="117" customWidth="1"/>
    <col min="8198" max="8198" width="1.28515625" style="117" customWidth="1"/>
    <col min="8199" max="8199" width="23.85546875" style="117" customWidth="1"/>
    <col min="8200" max="8200" width="1.28515625" style="117" customWidth="1"/>
    <col min="8201" max="8201" width="16" style="117" customWidth="1"/>
    <col min="8202" max="8202" width="1.28515625" style="117" customWidth="1"/>
    <col min="8203" max="8203" width="15.42578125" style="117" customWidth="1"/>
    <col min="8204" max="8204" width="1.28515625" style="117" customWidth="1"/>
    <col min="8205" max="8205" width="18.5703125" style="117" customWidth="1"/>
    <col min="8206" max="8206" width="1.28515625" style="117" customWidth="1"/>
    <col min="8207" max="8207" width="18.5703125" style="117" customWidth="1"/>
    <col min="8208" max="8208" width="1.28515625" style="117" customWidth="1"/>
    <col min="8209" max="8209" width="18.5703125" style="117" customWidth="1"/>
    <col min="8210" max="8210" width="1.28515625" style="117" customWidth="1"/>
    <col min="8211" max="8211" width="18.7109375" style="117" customWidth="1"/>
    <col min="8212" max="8212" width="1.28515625" style="117" customWidth="1"/>
    <col min="8213" max="8213" width="16.7109375" style="117" customWidth="1"/>
    <col min="8214" max="8214" width="1.28515625" style="117" customWidth="1"/>
    <col min="8215" max="8215" width="14" style="117" customWidth="1"/>
    <col min="8216" max="8216" width="1.28515625" style="117" customWidth="1"/>
    <col min="8217" max="8217" width="14" style="117" customWidth="1"/>
    <col min="8218" max="8218" width="1.28515625" style="117" customWidth="1"/>
    <col min="8219" max="8219" width="16.140625" style="117" customWidth="1"/>
    <col min="8220" max="8220" width="1.28515625" style="117" customWidth="1"/>
    <col min="8221" max="8221" width="16.140625" style="117" customWidth="1"/>
    <col min="8222" max="8446" width="9.140625" style="117"/>
    <col min="8447" max="8448" width="11.140625" style="117" customWidth="1"/>
    <col min="8449" max="8449" width="23.28515625" style="117" customWidth="1"/>
    <col min="8450" max="8450" width="1.7109375" style="117" customWidth="1"/>
    <col min="8451" max="8451" width="15.42578125" style="117" customWidth="1"/>
    <col min="8452" max="8452" width="1.28515625" style="117" customWidth="1"/>
    <col min="8453" max="8453" width="15.42578125" style="117" customWidth="1"/>
    <col min="8454" max="8454" width="1.28515625" style="117" customWidth="1"/>
    <col min="8455" max="8455" width="23.85546875" style="117" customWidth="1"/>
    <col min="8456" max="8456" width="1.28515625" style="117" customWidth="1"/>
    <col min="8457" max="8457" width="16" style="117" customWidth="1"/>
    <col min="8458" max="8458" width="1.28515625" style="117" customWidth="1"/>
    <col min="8459" max="8459" width="15.42578125" style="117" customWidth="1"/>
    <col min="8460" max="8460" width="1.28515625" style="117" customWidth="1"/>
    <col min="8461" max="8461" width="18.5703125" style="117" customWidth="1"/>
    <col min="8462" max="8462" width="1.28515625" style="117" customWidth="1"/>
    <col min="8463" max="8463" width="18.5703125" style="117" customWidth="1"/>
    <col min="8464" max="8464" width="1.28515625" style="117" customWidth="1"/>
    <col min="8465" max="8465" width="18.5703125" style="117" customWidth="1"/>
    <col min="8466" max="8466" width="1.28515625" style="117" customWidth="1"/>
    <col min="8467" max="8467" width="18.7109375" style="117" customWidth="1"/>
    <col min="8468" max="8468" width="1.28515625" style="117" customWidth="1"/>
    <col min="8469" max="8469" width="16.7109375" style="117" customWidth="1"/>
    <col min="8470" max="8470" width="1.28515625" style="117" customWidth="1"/>
    <col min="8471" max="8471" width="14" style="117" customWidth="1"/>
    <col min="8472" max="8472" width="1.28515625" style="117" customWidth="1"/>
    <col min="8473" max="8473" width="14" style="117" customWidth="1"/>
    <col min="8474" max="8474" width="1.28515625" style="117" customWidth="1"/>
    <col min="8475" max="8475" width="16.140625" style="117" customWidth="1"/>
    <col min="8476" max="8476" width="1.28515625" style="117" customWidth="1"/>
    <col min="8477" max="8477" width="16.140625" style="117" customWidth="1"/>
    <col min="8478" max="8702" width="9.140625" style="117"/>
    <col min="8703" max="8704" width="11.140625" style="117" customWidth="1"/>
    <col min="8705" max="8705" width="23.28515625" style="117" customWidth="1"/>
    <col min="8706" max="8706" width="1.7109375" style="117" customWidth="1"/>
    <col min="8707" max="8707" width="15.42578125" style="117" customWidth="1"/>
    <col min="8708" max="8708" width="1.28515625" style="117" customWidth="1"/>
    <col min="8709" max="8709" width="15.42578125" style="117" customWidth="1"/>
    <col min="8710" max="8710" width="1.28515625" style="117" customWidth="1"/>
    <col min="8711" max="8711" width="23.85546875" style="117" customWidth="1"/>
    <col min="8712" max="8712" width="1.28515625" style="117" customWidth="1"/>
    <col min="8713" max="8713" width="16" style="117" customWidth="1"/>
    <col min="8714" max="8714" width="1.28515625" style="117" customWidth="1"/>
    <col min="8715" max="8715" width="15.42578125" style="117" customWidth="1"/>
    <col min="8716" max="8716" width="1.28515625" style="117" customWidth="1"/>
    <col min="8717" max="8717" width="18.5703125" style="117" customWidth="1"/>
    <col min="8718" max="8718" width="1.28515625" style="117" customWidth="1"/>
    <col min="8719" max="8719" width="18.5703125" style="117" customWidth="1"/>
    <col min="8720" max="8720" width="1.28515625" style="117" customWidth="1"/>
    <col min="8721" max="8721" width="18.5703125" style="117" customWidth="1"/>
    <col min="8722" max="8722" width="1.28515625" style="117" customWidth="1"/>
    <col min="8723" max="8723" width="18.7109375" style="117" customWidth="1"/>
    <col min="8724" max="8724" width="1.28515625" style="117" customWidth="1"/>
    <col min="8725" max="8725" width="16.7109375" style="117" customWidth="1"/>
    <col min="8726" max="8726" width="1.28515625" style="117" customWidth="1"/>
    <col min="8727" max="8727" width="14" style="117" customWidth="1"/>
    <col min="8728" max="8728" width="1.28515625" style="117" customWidth="1"/>
    <col min="8729" max="8729" width="14" style="117" customWidth="1"/>
    <col min="8730" max="8730" width="1.28515625" style="117" customWidth="1"/>
    <col min="8731" max="8731" width="16.140625" style="117" customWidth="1"/>
    <col min="8732" max="8732" width="1.28515625" style="117" customWidth="1"/>
    <col min="8733" max="8733" width="16.140625" style="117" customWidth="1"/>
    <col min="8734" max="8958" width="9.140625" style="117"/>
    <col min="8959" max="8960" width="11.140625" style="117" customWidth="1"/>
    <col min="8961" max="8961" width="23.28515625" style="117" customWidth="1"/>
    <col min="8962" max="8962" width="1.7109375" style="117" customWidth="1"/>
    <col min="8963" max="8963" width="15.42578125" style="117" customWidth="1"/>
    <col min="8964" max="8964" width="1.28515625" style="117" customWidth="1"/>
    <col min="8965" max="8965" width="15.42578125" style="117" customWidth="1"/>
    <col min="8966" max="8966" width="1.28515625" style="117" customWidth="1"/>
    <col min="8967" max="8967" width="23.85546875" style="117" customWidth="1"/>
    <col min="8968" max="8968" width="1.28515625" style="117" customWidth="1"/>
    <col min="8969" max="8969" width="16" style="117" customWidth="1"/>
    <col min="8970" max="8970" width="1.28515625" style="117" customWidth="1"/>
    <col min="8971" max="8971" width="15.42578125" style="117" customWidth="1"/>
    <col min="8972" max="8972" width="1.28515625" style="117" customWidth="1"/>
    <col min="8973" max="8973" width="18.5703125" style="117" customWidth="1"/>
    <col min="8974" max="8974" width="1.28515625" style="117" customWidth="1"/>
    <col min="8975" max="8975" width="18.5703125" style="117" customWidth="1"/>
    <col min="8976" max="8976" width="1.28515625" style="117" customWidth="1"/>
    <col min="8977" max="8977" width="18.5703125" style="117" customWidth="1"/>
    <col min="8978" max="8978" width="1.28515625" style="117" customWidth="1"/>
    <col min="8979" max="8979" width="18.7109375" style="117" customWidth="1"/>
    <col min="8980" max="8980" width="1.28515625" style="117" customWidth="1"/>
    <col min="8981" max="8981" width="16.7109375" style="117" customWidth="1"/>
    <col min="8982" max="8982" width="1.28515625" style="117" customWidth="1"/>
    <col min="8983" max="8983" width="14" style="117" customWidth="1"/>
    <col min="8984" max="8984" width="1.28515625" style="117" customWidth="1"/>
    <col min="8985" max="8985" width="14" style="117" customWidth="1"/>
    <col min="8986" max="8986" width="1.28515625" style="117" customWidth="1"/>
    <col min="8987" max="8987" width="16.140625" style="117" customWidth="1"/>
    <col min="8988" max="8988" width="1.28515625" style="117" customWidth="1"/>
    <col min="8989" max="8989" width="16.140625" style="117" customWidth="1"/>
    <col min="8990" max="9214" width="9.140625" style="117"/>
    <col min="9215" max="9216" width="11.140625" style="117" customWidth="1"/>
    <col min="9217" max="9217" width="23.28515625" style="117" customWidth="1"/>
    <col min="9218" max="9218" width="1.7109375" style="117" customWidth="1"/>
    <col min="9219" max="9219" width="15.42578125" style="117" customWidth="1"/>
    <col min="9220" max="9220" width="1.28515625" style="117" customWidth="1"/>
    <col min="9221" max="9221" width="15.42578125" style="117" customWidth="1"/>
    <col min="9222" max="9222" width="1.28515625" style="117" customWidth="1"/>
    <col min="9223" max="9223" width="23.85546875" style="117" customWidth="1"/>
    <col min="9224" max="9224" width="1.28515625" style="117" customWidth="1"/>
    <col min="9225" max="9225" width="16" style="117" customWidth="1"/>
    <col min="9226" max="9226" width="1.28515625" style="117" customWidth="1"/>
    <col min="9227" max="9227" width="15.42578125" style="117" customWidth="1"/>
    <col min="9228" max="9228" width="1.28515625" style="117" customWidth="1"/>
    <col min="9229" max="9229" width="18.5703125" style="117" customWidth="1"/>
    <col min="9230" max="9230" width="1.28515625" style="117" customWidth="1"/>
    <col min="9231" max="9231" width="18.5703125" style="117" customWidth="1"/>
    <col min="9232" max="9232" width="1.28515625" style="117" customWidth="1"/>
    <col min="9233" max="9233" width="18.5703125" style="117" customWidth="1"/>
    <col min="9234" max="9234" width="1.28515625" style="117" customWidth="1"/>
    <col min="9235" max="9235" width="18.7109375" style="117" customWidth="1"/>
    <col min="9236" max="9236" width="1.28515625" style="117" customWidth="1"/>
    <col min="9237" max="9237" width="16.7109375" style="117" customWidth="1"/>
    <col min="9238" max="9238" width="1.28515625" style="117" customWidth="1"/>
    <col min="9239" max="9239" width="14" style="117" customWidth="1"/>
    <col min="9240" max="9240" width="1.28515625" style="117" customWidth="1"/>
    <col min="9241" max="9241" width="14" style="117" customWidth="1"/>
    <col min="9242" max="9242" width="1.28515625" style="117" customWidth="1"/>
    <col min="9243" max="9243" width="16.140625" style="117" customWidth="1"/>
    <col min="9244" max="9244" width="1.28515625" style="117" customWidth="1"/>
    <col min="9245" max="9245" width="16.140625" style="117" customWidth="1"/>
    <col min="9246" max="9470" width="9.140625" style="117"/>
    <col min="9471" max="9472" width="11.140625" style="117" customWidth="1"/>
    <col min="9473" max="9473" width="23.28515625" style="117" customWidth="1"/>
    <col min="9474" max="9474" width="1.7109375" style="117" customWidth="1"/>
    <col min="9475" max="9475" width="15.42578125" style="117" customWidth="1"/>
    <col min="9476" max="9476" width="1.28515625" style="117" customWidth="1"/>
    <col min="9477" max="9477" width="15.42578125" style="117" customWidth="1"/>
    <col min="9478" max="9478" width="1.28515625" style="117" customWidth="1"/>
    <col min="9479" max="9479" width="23.85546875" style="117" customWidth="1"/>
    <col min="9480" max="9480" width="1.28515625" style="117" customWidth="1"/>
    <col min="9481" max="9481" width="16" style="117" customWidth="1"/>
    <col min="9482" max="9482" width="1.28515625" style="117" customWidth="1"/>
    <col min="9483" max="9483" width="15.42578125" style="117" customWidth="1"/>
    <col min="9484" max="9484" width="1.28515625" style="117" customWidth="1"/>
    <col min="9485" max="9485" width="18.5703125" style="117" customWidth="1"/>
    <col min="9486" max="9486" width="1.28515625" style="117" customWidth="1"/>
    <col min="9487" max="9487" width="18.5703125" style="117" customWidth="1"/>
    <col min="9488" max="9488" width="1.28515625" style="117" customWidth="1"/>
    <col min="9489" max="9489" width="18.5703125" style="117" customWidth="1"/>
    <col min="9490" max="9490" width="1.28515625" style="117" customWidth="1"/>
    <col min="9491" max="9491" width="18.7109375" style="117" customWidth="1"/>
    <col min="9492" max="9492" width="1.28515625" style="117" customWidth="1"/>
    <col min="9493" max="9493" width="16.7109375" style="117" customWidth="1"/>
    <col min="9494" max="9494" width="1.28515625" style="117" customWidth="1"/>
    <col min="9495" max="9495" width="14" style="117" customWidth="1"/>
    <col min="9496" max="9496" width="1.28515625" style="117" customWidth="1"/>
    <col min="9497" max="9497" width="14" style="117" customWidth="1"/>
    <col min="9498" max="9498" width="1.28515625" style="117" customWidth="1"/>
    <col min="9499" max="9499" width="16.140625" style="117" customWidth="1"/>
    <col min="9500" max="9500" width="1.28515625" style="117" customWidth="1"/>
    <col min="9501" max="9501" width="16.140625" style="117" customWidth="1"/>
    <col min="9502" max="9726" width="9.140625" style="117"/>
    <col min="9727" max="9728" width="11.140625" style="117" customWidth="1"/>
    <col min="9729" max="9729" width="23.28515625" style="117" customWidth="1"/>
    <col min="9730" max="9730" width="1.7109375" style="117" customWidth="1"/>
    <col min="9731" max="9731" width="15.42578125" style="117" customWidth="1"/>
    <col min="9732" max="9732" width="1.28515625" style="117" customWidth="1"/>
    <col min="9733" max="9733" width="15.42578125" style="117" customWidth="1"/>
    <col min="9734" max="9734" width="1.28515625" style="117" customWidth="1"/>
    <col min="9735" max="9735" width="23.85546875" style="117" customWidth="1"/>
    <col min="9736" max="9736" width="1.28515625" style="117" customWidth="1"/>
    <col min="9737" max="9737" width="16" style="117" customWidth="1"/>
    <col min="9738" max="9738" width="1.28515625" style="117" customWidth="1"/>
    <col min="9739" max="9739" width="15.42578125" style="117" customWidth="1"/>
    <col min="9740" max="9740" width="1.28515625" style="117" customWidth="1"/>
    <col min="9741" max="9741" width="18.5703125" style="117" customWidth="1"/>
    <col min="9742" max="9742" width="1.28515625" style="117" customWidth="1"/>
    <col min="9743" max="9743" width="18.5703125" style="117" customWidth="1"/>
    <col min="9744" max="9744" width="1.28515625" style="117" customWidth="1"/>
    <col min="9745" max="9745" width="18.5703125" style="117" customWidth="1"/>
    <col min="9746" max="9746" width="1.28515625" style="117" customWidth="1"/>
    <col min="9747" max="9747" width="18.7109375" style="117" customWidth="1"/>
    <col min="9748" max="9748" width="1.28515625" style="117" customWidth="1"/>
    <col min="9749" max="9749" width="16.7109375" style="117" customWidth="1"/>
    <col min="9750" max="9750" width="1.28515625" style="117" customWidth="1"/>
    <col min="9751" max="9751" width="14" style="117" customWidth="1"/>
    <col min="9752" max="9752" width="1.28515625" style="117" customWidth="1"/>
    <col min="9753" max="9753" width="14" style="117" customWidth="1"/>
    <col min="9754" max="9754" width="1.28515625" style="117" customWidth="1"/>
    <col min="9755" max="9755" width="16.140625" style="117" customWidth="1"/>
    <col min="9756" max="9756" width="1.28515625" style="117" customWidth="1"/>
    <col min="9757" max="9757" width="16.140625" style="117" customWidth="1"/>
    <col min="9758" max="9982" width="9.140625" style="117"/>
    <col min="9983" max="9984" width="11.140625" style="117" customWidth="1"/>
    <col min="9985" max="9985" width="23.28515625" style="117" customWidth="1"/>
    <col min="9986" max="9986" width="1.7109375" style="117" customWidth="1"/>
    <col min="9987" max="9987" width="15.42578125" style="117" customWidth="1"/>
    <col min="9988" max="9988" width="1.28515625" style="117" customWidth="1"/>
    <col min="9989" max="9989" width="15.42578125" style="117" customWidth="1"/>
    <col min="9990" max="9990" width="1.28515625" style="117" customWidth="1"/>
    <col min="9991" max="9991" width="23.85546875" style="117" customWidth="1"/>
    <col min="9992" max="9992" width="1.28515625" style="117" customWidth="1"/>
    <col min="9993" max="9993" width="16" style="117" customWidth="1"/>
    <col min="9994" max="9994" width="1.28515625" style="117" customWidth="1"/>
    <col min="9995" max="9995" width="15.42578125" style="117" customWidth="1"/>
    <col min="9996" max="9996" width="1.28515625" style="117" customWidth="1"/>
    <col min="9997" max="9997" width="18.5703125" style="117" customWidth="1"/>
    <col min="9998" max="9998" width="1.28515625" style="117" customWidth="1"/>
    <col min="9999" max="9999" width="18.5703125" style="117" customWidth="1"/>
    <col min="10000" max="10000" width="1.28515625" style="117" customWidth="1"/>
    <col min="10001" max="10001" width="18.5703125" style="117" customWidth="1"/>
    <col min="10002" max="10002" width="1.28515625" style="117" customWidth="1"/>
    <col min="10003" max="10003" width="18.7109375" style="117" customWidth="1"/>
    <col min="10004" max="10004" width="1.28515625" style="117" customWidth="1"/>
    <col min="10005" max="10005" width="16.7109375" style="117" customWidth="1"/>
    <col min="10006" max="10006" width="1.28515625" style="117" customWidth="1"/>
    <col min="10007" max="10007" width="14" style="117" customWidth="1"/>
    <col min="10008" max="10008" width="1.28515625" style="117" customWidth="1"/>
    <col min="10009" max="10009" width="14" style="117" customWidth="1"/>
    <col min="10010" max="10010" width="1.28515625" style="117" customWidth="1"/>
    <col min="10011" max="10011" width="16.140625" style="117" customWidth="1"/>
    <col min="10012" max="10012" width="1.28515625" style="117" customWidth="1"/>
    <col min="10013" max="10013" width="16.140625" style="117" customWidth="1"/>
    <col min="10014" max="10238" width="9.140625" style="117"/>
    <col min="10239" max="10240" width="11.140625" style="117" customWidth="1"/>
    <col min="10241" max="10241" width="23.28515625" style="117" customWidth="1"/>
    <col min="10242" max="10242" width="1.7109375" style="117" customWidth="1"/>
    <col min="10243" max="10243" width="15.42578125" style="117" customWidth="1"/>
    <col min="10244" max="10244" width="1.28515625" style="117" customWidth="1"/>
    <col min="10245" max="10245" width="15.42578125" style="117" customWidth="1"/>
    <col min="10246" max="10246" width="1.28515625" style="117" customWidth="1"/>
    <col min="10247" max="10247" width="23.85546875" style="117" customWidth="1"/>
    <col min="10248" max="10248" width="1.28515625" style="117" customWidth="1"/>
    <col min="10249" max="10249" width="16" style="117" customWidth="1"/>
    <col min="10250" max="10250" width="1.28515625" style="117" customWidth="1"/>
    <col min="10251" max="10251" width="15.42578125" style="117" customWidth="1"/>
    <col min="10252" max="10252" width="1.28515625" style="117" customWidth="1"/>
    <col min="10253" max="10253" width="18.5703125" style="117" customWidth="1"/>
    <col min="10254" max="10254" width="1.28515625" style="117" customWidth="1"/>
    <col min="10255" max="10255" width="18.5703125" style="117" customWidth="1"/>
    <col min="10256" max="10256" width="1.28515625" style="117" customWidth="1"/>
    <col min="10257" max="10257" width="18.5703125" style="117" customWidth="1"/>
    <col min="10258" max="10258" width="1.28515625" style="117" customWidth="1"/>
    <col min="10259" max="10259" width="18.7109375" style="117" customWidth="1"/>
    <col min="10260" max="10260" width="1.28515625" style="117" customWidth="1"/>
    <col min="10261" max="10261" width="16.7109375" style="117" customWidth="1"/>
    <col min="10262" max="10262" width="1.28515625" style="117" customWidth="1"/>
    <col min="10263" max="10263" width="14" style="117" customWidth="1"/>
    <col min="10264" max="10264" width="1.28515625" style="117" customWidth="1"/>
    <col min="10265" max="10265" width="14" style="117" customWidth="1"/>
    <col min="10266" max="10266" width="1.28515625" style="117" customWidth="1"/>
    <col min="10267" max="10267" width="16.140625" style="117" customWidth="1"/>
    <col min="10268" max="10268" width="1.28515625" style="117" customWidth="1"/>
    <col min="10269" max="10269" width="16.140625" style="117" customWidth="1"/>
    <col min="10270" max="10494" width="9.140625" style="117"/>
    <col min="10495" max="10496" width="11.140625" style="117" customWidth="1"/>
    <col min="10497" max="10497" width="23.28515625" style="117" customWidth="1"/>
    <col min="10498" max="10498" width="1.7109375" style="117" customWidth="1"/>
    <col min="10499" max="10499" width="15.42578125" style="117" customWidth="1"/>
    <col min="10500" max="10500" width="1.28515625" style="117" customWidth="1"/>
    <col min="10501" max="10501" width="15.42578125" style="117" customWidth="1"/>
    <col min="10502" max="10502" width="1.28515625" style="117" customWidth="1"/>
    <col min="10503" max="10503" width="23.85546875" style="117" customWidth="1"/>
    <col min="10504" max="10504" width="1.28515625" style="117" customWidth="1"/>
    <col min="10505" max="10505" width="16" style="117" customWidth="1"/>
    <col min="10506" max="10506" width="1.28515625" style="117" customWidth="1"/>
    <col min="10507" max="10507" width="15.42578125" style="117" customWidth="1"/>
    <col min="10508" max="10508" width="1.28515625" style="117" customWidth="1"/>
    <col min="10509" max="10509" width="18.5703125" style="117" customWidth="1"/>
    <col min="10510" max="10510" width="1.28515625" style="117" customWidth="1"/>
    <col min="10511" max="10511" width="18.5703125" style="117" customWidth="1"/>
    <col min="10512" max="10512" width="1.28515625" style="117" customWidth="1"/>
    <col min="10513" max="10513" width="18.5703125" style="117" customWidth="1"/>
    <col min="10514" max="10514" width="1.28515625" style="117" customWidth="1"/>
    <col min="10515" max="10515" width="18.7109375" style="117" customWidth="1"/>
    <col min="10516" max="10516" width="1.28515625" style="117" customWidth="1"/>
    <col min="10517" max="10517" width="16.7109375" style="117" customWidth="1"/>
    <col min="10518" max="10518" width="1.28515625" style="117" customWidth="1"/>
    <col min="10519" max="10519" width="14" style="117" customWidth="1"/>
    <col min="10520" max="10520" width="1.28515625" style="117" customWidth="1"/>
    <col min="10521" max="10521" width="14" style="117" customWidth="1"/>
    <col min="10522" max="10522" width="1.28515625" style="117" customWidth="1"/>
    <col min="10523" max="10523" width="16.140625" style="117" customWidth="1"/>
    <col min="10524" max="10524" width="1.28515625" style="117" customWidth="1"/>
    <col min="10525" max="10525" width="16.140625" style="117" customWidth="1"/>
    <col min="10526" max="10750" width="9.140625" style="117"/>
    <col min="10751" max="10752" width="11.140625" style="117" customWidth="1"/>
    <col min="10753" max="10753" width="23.28515625" style="117" customWidth="1"/>
    <col min="10754" max="10754" width="1.7109375" style="117" customWidth="1"/>
    <col min="10755" max="10755" width="15.42578125" style="117" customWidth="1"/>
    <col min="10756" max="10756" width="1.28515625" style="117" customWidth="1"/>
    <col min="10757" max="10757" width="15.42578125" style="117" customWidth="1"/>
    <col min="10758" max="10758" width="1.28515625" style="117" customWidth="1"/>
    <col min="10759" max="10759" width="23.85546875" style="117" customWidth="1"/>
    <col min="10760" max="10760" width="1.28515625" style="117" customWidth="1"/>
    <col min="10761" max="10761" width="16" style="117" customWidth="1"/>
    <col min="10762" max="10762" width="1.28515625" style="117" customWidth="1"/>
    <col min="10763" max="10763" width="15.42578125" style="117" customWidth="1"/>
    <col min="10764" max="10764" width="1.28515625" style="117" customWidth="1"/>
    <col min="10765" max="10765" width="18.5703125" style="117" customWidth="1"/>
    <col min="10766" max="10766" width="1.28515625" style="117" customWidth="1"/>
    <col min="10767" max="10767" width="18.5703125" style="117" customWidth="1"/>
    <col min="10768" max="10768" width="1.28515625" style="117" customWidth="1"/>
    <col min="10769" max="10769" width="18.5703125" style="117" customWidth="1"/>
    <col min="10770" max="10770" width="1.28515625" style="117" customWidth="1"/>
    <col min="10771" max="10771" width="18.7109375" style="117" customWidth="1"/>
    <col min="10772" max="10772" width="1.28515625" style="117" customWidth="1"/>
    <col min="10773" max="10773" width="16.7109375" style="117" customWidth="1"/>
    <col min="10774" max="10774" width="1.28515625" style="117" customWidth="1"/>
    <col min="10775" max="10775" width="14" style="117" customWidth="1"/>
    <col min="10776" max="10776" width="1.28515625" style="117" customWidth="1"/>
    <col min="10777" max="10777" width="14" style="117" customWidth="1"/>
    <col min="10778" max="10778" width="1.28515625" style="117" customWidth="1"/>
    <col min="10779" max="10779" width="16.140625" style="117" customWidth="1"/>
    <col min="10780" max="10780" width="1.28515625" style="117" customWidth="1"/>
    <col min="10781" max="10781" width="16.140625" style="117" customWidth="1"/>
    <col min="10782" max="11006" width="9.140625" style="117"/>
    <col min="11007" max="11008" width="11.140625" style="117" customWidth="1"/>
    <col min="11009" max="11009" width="23.28515625" style="117" customWidth="1"/>
    <col min="11010" max="11010" width="1.7109375" style="117" customWidth="1"/>
    <col min="11011" max="11011" width="15.42578125" style="117" customWidth="1"/>
    <col min="11012" max="11012" width="1.28515625" style="117" customWidth="1"/>
    <col min="11013" max="11013" width="15.42578125" style="117" customWidth="1"/>
    <col min="11014" max="11014" width="1.28515625" style="117" customWidth="1"/>
    <col min="11015" max="11015" width="23.85546875" style="117" customWidth="1"/>
    <col min="11016" max="11016" width="1.28515625" style="117" customWidth="1"/>
    <col min="11017" max="11017" width="16" style="117" customWidth="1"/>
    <col min="11018" max="11018" width="1.28515625" style="117" customWidth="1"/>
    <col min="11019" max="11019" width="15.42578125" style="117" customWidth="1"/>
    <col min="11020" max="11020" width="1.28515625" style="117" customWidth="1"/>
    <col min="11021" max="11021" width="18.5703125" style="117" customWidth="1"/>
    <col min="11022" max="11022" width="1.28515625" style="117" customWidth="1"/>
    <col min="11023" max="11023" width="18.5703125" style="117" customWidth="1"/>
    <col min="11024" max="11024" width="1.28515625" style="117" customWidth="1"/>
    <col min="11025" max="11025" width="18.5703125" style="117" customWidth="1"/>
    <col min="11026" max="11026" width="1.28515625" style="117" customWidth="1"/>
    <col min="11027" max="11027" width="18.7109375" style="117" customWidth="1"/>
    <col min="11028" max="11028" width="1.28515625" style="117" customWidth="1"/>
    <col min="11029" max="11029" width="16.7109375" style="117" customWidth="1"/>
    <col min="11030" max="11030" width="1.28515625" style="117" customWidth="1"/>
    <col min="11031" max="11031" width="14" style="117" customWidth="1"/>
    <col min="11032" max="11032" width="1.28515625" style="117" customWidth="1"/>
    <col min="11033" max="11033" width="14" style="117" customWidth="1"/>
    <col min="11034" max="11034" width="1.28515625" style="117" customWidth="1"/>
    <col min="11035" max="11035" width="16.140625" style="117" customWidth="1"/>
    <col min="11036" max="11036" width="1.28515625" style="117" customWidth="1"/>
    <col min="11037" max="11037" width="16.140625" style="117" customWidth="1"/>
    <col min="11038" max="11262" width="9.140625" style="117"/>
    <col min="11263" max="11264" width="11.140625" style="117" customWidth="1"/>
    <col min="11265" max="11265" width="23.28515625" style="117" customWidth="1"/>
    <col min="11266" max="11266" width="1.7109375" style="117" customWidth="1"/>
    <col min="11267" max="11267" width="15.42578125" style="117" customWidth="1"/>
    <col min="11268" max="11268" width="1.28515625" style="117" customWidth="1"/>
    <col min="11269" max="11269" width="15.42578125" style="117" customWidth="1"/>
    <col min="11270" max="11270" width="1.28515625" style="117" customWidth="1"/>
    <col min="11271" max="11271" width="23.85546875" style="117" customWidth="1"/>
    <col min="11272" max="11272" width="1.28515625" style="117" customWidth="1"/>
    <col min="11273" max="11273" width="16" style="117" customWidth="1"/>
    <col min="11274" max="11274" width="1.28515625" style="117" customWidth="1"/>
    <col min="11275" max="11275" width="15.42578125" style="117" customWidth="1"/>
    <col min="11276" max="11276" width="1.28515625" style="117" customWidth="1"/>
    <col min="11277" max="11277" width="18.5703125" style="117" customWidth="1"/>
    <col min="11278" max="11278" width="1.28515625" style="117" customWidth="1"/>
    <col min="11279" max="11279" width="18.5703125" style="117" customWidth="1"/>
    <col min="11280" max="11280" width="1.28515625" style="117" customWidth="1"/>
    <col min="11281" max="11281" width="18.5703125" style="117" customWidth="1"/>
    <col min="11282" max="11282" width="1.28515625" style="117" customWidth="1"/>
    <col min="11283" max="11283" width="18.7109375" style="117" customWidth="1"/>
    <col min="11284" max="11284" width="1.28515625" style="117" customWidth="1"/>
    <col min="11285" max="11285" width="16.7109375" style="117" customWidth="1"/>
    <col min="11286" max="11286" width="1.28515625" style="117" customWidth="1"/>
    <col min="11287" max="11287" width="14" style="117" customWidth="1"/>
    <col min="11288" max="11288" width="1.28515625" style="117" customWidth="1"/>
    <col min="11289" max="11289" width="14" style="117" customWidth="1"/>
    <col min="11290" max="11290" width="1.28515625" style="117" customWidth="1"/>
    <col min="11291" max="11291" width="16.140625" style="117" customWidth="1"/>
    <col min="11292" max="11292" width="1.28515625" style="117" customWidth="1"/>
    <col min="11293" max="11293" width="16.140625" style="117" customWidth="1"/>
    <col min="11294" max="11518" width="9.140625" style="117"/>
    <col min="11519" max="11520" width="11.140625" style="117" customWidth="1"/>
    <col min="11521" max="11521" width="23.28515625" style="117" customWidth="1"/>
    <col min="11522" max="11522" width="1.7109375" style="117" customWidth="1"/>
    <col min="11523" max="11523" width="15.42578125" style="117" customWidth="1"/>
    <col min="11524" max="11524" width="1.28515625" style="117" customWidth="1"/>
    <col min="11525" max="11525" width="15.42578125" style="117" customWidth="1"/>
    <col min="11526" max="11526" width="1.28515625" style="117" customWidth="1"/>
    <col min="11527" max="11527" width="23.85546875" style="117" customWidth="1"/>
    <col min="11528" max="11528" width="1.28515625" style="117" customWidth="1"/>
    <col min="11529" max="11529" width="16" style="117" customWidth="1"/>
    <col min="11530" max="11530" width="1.28515625" style="117" customWidth="1"/>
    <col min="11531" max="11531" width="15.42578125" style="117" customWidth="1"/>
    <col min="11532" max="11532" width="1.28515625" style="117" customWidth="1"/>
    <col min="11533" max="11533" width="18.5703125" style="117" customWidth="1"/>
    <col min="11534" max="11534" width="1.28515625" style="117" customWidth="1"/>
    <col min="11535" max="11535" width="18.5703125" style="117" customWidth="1"/>
    <col min="11536" max="11536" width="1.28515625" style="117" customWidth="1"/>
    <col min="11537" max="11537" width="18.5703125" style="117" customWidth="1"/>
    <col min="11538" max="11538" width="1.28515625" style="117" customWidth="1"/>
    <col min="11539" max="11539" width="18.7109375" style="117" customWidth="1"/>
    <col min="11540" max="11540" width="1.28515625" style="117" customWidth="1"/>
    <col min="11541" max="11541" width="16.7109375" style="117" customWidth="1"/>
    <col min="11542" max="11542" width="1.28515625" style="117" customWidth="1"/>
    <col min="11543" max="11543" width="14" style="117" customWidth="1"/>
    <col min="11544" max="11544" width="1.28515625" style="117" customWidth="1"/>
    <col min="11545" max="11545" width="14" style="117" customWidth="1"/>
    <col min="11546" max="11546" width="1.28515625" style="117" customWidth="1"/>
    <col min="11547" max="11547" width="16.140625" style="117" customWidth="1"/>
    <col min="11548" max="11548" width="1.28515625" style="117" customWidth="1"/>
    <col min="11549" max="11549" width="16.140625" style="117" customWidth="1"/>
    <col min="11550" max="11774" width="9.140625" style="117"/>
    <col min="11775" max="11776" width="11.140625" style="117" customWidth="1"/>
    <col min="11777" max="11777" width="23.28515625" style="117" customWidth="1"/>
    <col min="11778" max="11778" width="1.7109375" style="117" customWidth="1"/>
    <col min="11779" max="11779" width="15.42578125" style="117" customWidth="1"/>
    <col min="11780" max="11780" width="1.28515625" style="117" customWidth="1"/>
    <col min="11781" max="11781" width="15.42578125" style="117" customWidth="1"/>
    <col min="11782" max="11782" width="1.28515625" style="117" customWidth="1"/>
    <col min="11783" max="11783" width="23.85546875" style="117" customWidth="1"/>
    <col min="11784" max="11784" width="1.28515625" style="117" customWidth="1"/>
    <col min="11785" max="11785" width="16" style="117" customWidth="1"/>
    <col min="11786" max="11786" width="1.28515625" style="117" customWidth="1"/>
    <col min="11787" max="11787" width="15.42578125" style="117" customWidth="1"/>
    <col min="11788" max="11788" width="1.28515625" style="117" customWidth="1"/>
    <col min="11789" max="11789" width="18.5703125" style="117" customWidth="1"/>
    <col min="11790" max="11790" width="1.28515625" style="117" customWidth="1"/>
    <col min="11791" max="11791" width="18.5703125" style="117" customWidth="1"/>
    <col min="11792" max="11792" width="1.28515625" style="117" customWidth="1"/>
    <col min="11793" max="11793" width="18.5703125" style="117" customWidth="1"/>
    <col min="11794" max="11794" width="1.28515625" style="117" customWidth="1"/>
    <col min="11795" max="11795" width="18.7109375" style="117" customWidth="1"/>
    <col min="11796" max="11796" width="1.28515625" style="117" customWidth="1"/>
    <col min="11797" max="11797" width="16.7109375" style="117" customWidth="1"/>
    <col min="11798" max="11798" width="1.28515625" style="117" customWidth="1"/>
    <col min="11799" max="11799" width="14" style="117" customWidth="1"/>
    <col min="11800" max="11800" width="1.28515625" style="117" customWidth="1"/>
    <col min="11801" max="11801" width="14" style="117" customWidth="1"/>
    <col min="11802" max="11802" width="1.28515625" style="117" customWidth="1"/>
    <col min="11803" max="11803" width="16.140625" style="117" customWidth="1"/>
    <col min="11804" max="11804" width="1.28515625" style="117" customWidth="1"/>
    <col min="11805" max="11805" width="16.140625" style="117" customWidth="1"/>
    <col min="11806" max="12030" width="9.140625" style="117"/>
    <col min="12031" max="12032" width="11.140625" style="117" customWidth="1"/>
    <col min="12033" max="12033" width="23.28515625" style="117" customWidth="1"/>
    <col min="12034" max="12034" width="1.7109375" style="117" customWidth="1"/>
    <col min="12035" max="12035" width="15.42578125" style="117" customWidth="1"/>
    <col min="12036" max="12036" width="1.28515625" style="117" customWidth="1"/>
    <col min="12037" max="12037" width="15.42578125" style="117" customWidth="1"/>
    <col min="12038" max="12038" width="1.28515625" style="117" customWidth="1"/>
    <col min="12039" max="12039" width="23.85546875" style="117" customWidth="1"/>
    <col min="12040" max="12040" width="1.28515625" style="117" customWidth="1"/>
    <col min="12041" max="12041" width="16" style="117" customWidth="1"/>
    <col min="12042" max="12042" width="1.28515625" style="117" customWidth="1"/>
    <col min="12043" max="12043" width="15.42578125" style="117" customWidth="1"/>
    <col min="12044" max="12044" width="1.28515625" style="117" customWidth="1"/>
    <col min="12045" max="12045" width="18.5703125" style="117" customWidth="1"/>
    <col min="12046" max="12046" width="1.28515625" style="117" customWidth="1"/>
    <col min="12047" max="12047" width="18.5703125" style="117" customWidth="1"/>
    <col min="12048" max="12048" width="1.28515625" style="117" customWidth="1"/>
    <col min="12049" max="12049" width="18.5703125" style="117" customWidth="1"/>
    <col min="12050" max="12050" width="1.28515625" style="117" customWidth="1"/>
    <col min="12051" max="12051" width="18.7109375" style="117" customWidth="1"/>
    <col min="12052" max="12052" width="1.28515625" style="117" customWidth="1"/>
    <col min="12053" max="12053" width="16.7109375" style="117" customWidth="1"/>
    <col min="12054" max="12054" width="1.28515625" style="117" customWidth="1"/>
    <col min="12055" max="12055" width="14" style="117" customWidth="1"/>
    <col min="12056" max="12056" width="1.28515625" style="117" customWidth="1"/>
    <col min="12057" max="12057" width="14" style="117" customWidth="1"/>
    <col min="12058" max="12058" width="1.28515625" style="117" customWidth="1"/>
    <col min="12059" max="12059" width="16.140625" style="117" customWidth="1"/>
    <col min="12060" max="12060" width="1.28515625" style="117" customWidth="1"/>
    <col min="12061" max="12061" width="16.140625" style="117" customWidth="1"/>
    <col min="12062" max="12286" width="9.140625" style="117"/>
    <col min="12287" max="12288" width="11.140625" style="117" customWidth="1"/>
    <col min="12289" max="12289" width="23.28515625" style="117" customWidth="1"/>
    <col min="12290" max="12290" width="1.7109375" style="117" customWidth="1"/>
    <col min="12291" max="12291" width="15.42578125" style="117" customWidth="1"/>
    <col min="12292" max="12292" width="1.28515625" style="117" customWidth="1"/>
    <col min="12293" max="12293" width="15.42578125" style="117" customWidth="1"/>
    <col min="12294" max="12294" width="1.28515625" style="117" customWidth="1"/>
    <col min="12295" max="12295" width="23.85546875" style="117" customWidth="1"/>
    <col min="12296" max="12296" width="1.28515625" style="117" customWidth="1"/>
    <col min="12297" max="12297" width="16" style="117" customWidth="1"/>
    <col min="12298" max="12298" width="1.28515625" style="117" customWidth="1"/>
    <col min="12299" max="12299" width="15.42578125" style="117" customWidth="1"/>
    <col min="12300" max="12300" width="1.28515625" style="117" customWidth="1"/>
    <col min="12301" max="12301" width="18.5703125" style="117" customWidth="1"/>
    <col min="12302" max="12302" width="1.28515625" style="117" customWidth="1"/>
    <col min="12303" max="12303" width="18.5703125" style="117" customWidth="1"/>
    <col min="12304" max="12304" width="1.28515625" style="117" customWidth="1"/>
    <col min="12305" max="12305" width="18.5703125" style="117" customWidth="1"/>
    <col min="12306" max="12306" width="1.28515625" style="117" customWidth="1"/>
    <col min="12307" max="12307" width="18.7109375" style="117" customWidth="1"/>
    <col min="12308" max="12308" width="1.28515625" style="117" customWidth="1"/>
    <col min="12309" max="12309" width="16.7109375" style="117" customWidth="1"/>
    <col min="12310" max="12310" width="1.28515625" style="117" customWidth="1"/>
    <col min="12311" max="12311" width="14" style="117" customWidth="1"/>
    <col min="12312" max="12312" width="1.28515625" style="117" customWidth="1"/>
    <col min="12313" max="12313" width="14" style="117" customWidth="1"/>
    <col min="12314" max="12314" width="1.28515625" style="117" customWidth="1"/>
    <col min="12315" max="12315" width="16.140625" style="117" customWidth="1"/>
    <col min="12316" max="12316" width="1.28515625" style="117" customWidth="1"/>
    <col min="12317" max="12317" width="16.140625" style="117" customWidth="1"/>
    <col min="12318" max="12542" width="9.140625" style="117"/>
    <col min="12543" max="12544" width="11.140625" style="117" customWidth="1"/>
    <col min="12545" max="12545" width="23.28515625" style="117" customWidth="1"/>
    <col min="12546" max="12546" width="1.7109375" style="117" customWidth="1"/>
    <col min="12547" max="12547" width="15.42578125" style="117" customWidth="1"/>
    <col min="12548" max="12548" width="1.28515625" style="117" customWidth="1"/>
    <col min="12549" max="12549" width="15.42578125" style="117" customWidth="1"/>
    <col min="12550" max="12550" width="1.28515625" style="117" customWidth="1"/>
    <col min="12551" max="12551" width="23.85546875" style="117" customWidth="1"/>
    <col min="12552" max="12552" width="1.28515625" style="117" customWidth="1"/>
    <col min="12553" max="12553" width="16" style="117" customWidth="1"/>
    <col min="12554" max="12554" width="1.28515625" style="117" customWidth="1"/>
    <col min="12555" max="12555" width="15.42578125" style="117" customWidth="1"/>
    <col min="12556" max="12556" width="1.28515625" style="117" customWidth="1"/>
    <col min="12557" max="12557" width="18.5703125" style="117" customWidth="1"/>
    <col min="12558" max="12558" width="1.28515625" style="117" customWidth="1"/>
    <col min="12559" max="12559" width="18.5703125" style="117" customWidth="1"/>
    <col min="12560" max="12560" width="1.28515625" style="117" customWidth="1"/>
    <col min="12561" max="12561" width="18.5703125" style="117" customWidth="1"/>
    <col min="12562" max="12562" width="1.28515625" style="117" customWidth="1"/>
    <col min="12563" max="12563" width="18.7109375" style="117" customWidth="1"/>
    <col min="12564" max="12564" width="1.28515625" style="117" customWidth="1"/>
    <col min="12565" max="12565" width="16.7109375" style="117" customWidth="1"/>
    <col min="12566" max="12566" width="1.28515625" style="117" customWidth="1"/>
    <col min="12567" max="12567" width="14" style="117" customWidth="1"/>
    <col min="12568" max="12568" width="1.28515625" style="117" customWidth="1"/>
    <col min="12569" max="12569" width="14" style="117" customWidth="1"/>
    <col min="12570" max="12570" width="1.28515625" style="117" customWidth="1"/>
    <col min="12571" max="12571" width="16.140625" style="117" customWidth="1"/>
    <col min="12572" max="12572" width="1.28515625" style="117" customWidth="1"/>
    <col min="12573" max="12573" width="16.140625" style="117" customWidth="1"/>
    <col min="12574" max="12798" width="9.140625" style="117"/>
    <col min="12799" max="12800" width="11.140625" style="117" customWidth="1"/>
    <col min="12801" max="12801" width="23.28515625" style="117" customWidth="1"/>
    <col min="12802" max="12802" width="1.7109375" style="117" customWidth="1"/>
    <col min="12803" max="12803" width="15.42578125" style="117" customWidth="1"/>
    <col min="12804" max="12804" width="1.28515625" style="117" customWidth="1"/>
    <col min="12805" max="12805" width="15.42578125" style="117" customWidth="1"/>
    <col min="12806" max="12806" width="1.28515625" style="117" customWidth="1"/>
    <col min="12807" max="12807" width="23.85546875" style="117" customWidth="1"/>
    <col min="12808" max="12808" width="1.28515625" style="117" customWidth="1"/>
    <col min="12809" max="12809" width="16" style="117" customWidth="1"/>
    <col min="12810" max="12810" width="1.28515625" style="117" customWidth="1"/>
    <col min="12811" max="12811" width="15.42578125" style="117" customWidth="1"/>
    <col min="12812" max="12812" width="1.28515625" style="117" customWidth="1"/>
    <col min="12813" max="12813" width="18.5703125" style="117" customWidth="1"/>
    <col min="12814" max="12814" width="1.28515625" style="117" customWidth="1"/>
    <col min="12815" max="12815" width="18.5703125" style="117" customWidth="1"/>
    <col min="12816" max="12816" width="1.28515625" style="117" customWidth="1"/>
    <col min="12817" max="12817" width="18.5703125" style="117" customWidth="1"/>
    <col min="12818" max="12818" width="1.28515625" style="117" customWidth="1"/>
    <col min="12819" max="12819" width="18.7109375" style="117" customWidth="1"/>
    <col min="12820" max="12820" width="1.28515625" style="117" customWidth="1"/>
    <col min="12821" max="12821" width="16.7109375" style="117" customWidth="1"/>
    <col min="12822" max="12822" width="1.28515625" style="117" customWidth="1"/>
    <col min="12823" max="12823" width="14" style="117" customWidth="1"/>
    <col min="12824" max="12824" width="1.28515625" style="117" customWidth="1"/>
    <col min="12825" max="12825" width="14" style="117" customWidth="1"/>
    <col min="12826" max="12826" width="1.28515625" style="117" customWidth="1"/>
    <col min="12827" max="12827" width="16.140625" style="117" customWidth="1"/>
    <col min="12828" max="12828" width="1.28515625" style="117" customWidth="1"/>
    <col min="12829" max="12829" width="16.140625" style="117" customWidth="1"/>
    <col min="12830" max="13054" width="9.140625" style="117"/>
    <col min="13055" max="13056" width="11.140625" style="117" customWidth="1"/>
    <col min="13057" max="13057" width="23.28515625" style="117" customWidth="1"/>
    <col min="13058" max="13058" width="1.7109375" style="117" customWidth="1"/>
    <col min="13059" max="13059" width="15.42578125" style="117" customWidth="1"/>
    <col min="13060" max="13060" width="1.28515625" style="117" customWidth="1"/>
    <col min="13061" max="13061" width="15.42578125" style="117" customWidth="1"/>
    <col min="13062" max="13062" width="1.28515625" style="117" customWidth="1"/>
    <col min="13063" max="13063" width="23.85546875" style="117" customWidth="1"/>
    <col min="13064" max="13064" width="1.28515625" style="117" customWidth="1"/>
    <col min="13065" max="13065" width="16" style="117" customWidth="1"/>
    <col min="13066" max="13066" width="1.28515625" style="117" customWidth="1"/>
    <col min="13067" max="13067" width="15.42578125" style="117" customWidth="1"/>
    <col min="13068" max="13068" width="1.28515625" style="117" customWidth="1"/>
    <col min="13069" max="13069" width="18.5703125" style="117" customWidth="1"/>
    <col min="13070" max="13070" width="1.28515625" style="117" customWidth="1"/>
    <col min="13071" max="13071" width="18.5703125" style="117" customWidth="1"/>
    <col min="13072" max="13072" width="1.28515625" style="117" customWidth="1"/>
    <col min="13073" max="13073" width="18.5703125" style="117" customWidth="1"/>
    <col min="13074" max="13074" width="1.28515625" style="117" customWidth="1"/>
    <col min="13075" max="13075" width="18.7109375" style="117" customWidth="1"/>
    <col min="13076" max="13076" width="1.28515625" style="117" customWidth="1"/>
    <col min="13077" max="13077" width="16.7109375" style="117" customWidth="1"/>
    <col min="13078" max="13078" width="1.28515625" style="117" customWidth="1"/>
    <col min="13079" max="13079" width="14" style="117" customWidth="1"/>
    <col min="13080" max="13080" width="1.28515625" style="117" customWidth="1"/>
    <col min="13081" max="13081" width="14" style="117" customWidth="1"/>
    <col min="13082" max="13082" width="1.28515625" style="117" customWidth="1"/>
    <col min="13083" max="13083" width="16.140625" style="117" customWidth="1"/>
    <col min="13084" max="13084" width="1.28515625" style="117" customWidth="1"/>
    <col min="13085" max="13085" width="16.140625" style="117" customWidth="1"/>
    <col min="13086" max="13310" width="9.140625" style="117"/>
    <col min="13311" max="13312" width="11.140625" style="117" customWidth="1"/>
    <col min="13313" max="13313" width="23.28515625" style="117" customWidth="1"/>
    <col min="13314" max="13314" width="1.7109375" style="117" customWidth="1"/>
    <col min="13315" max="13315" width="15.42578125" style="117" customWidth="1"/>
    <col min="13316" max="13316" width="1.28515625" style="117" customWidth="1"/>
    <col min="13317" max="13317" width="15.42578125" style="117" customWidth="1"/>
    <col min="13318" max="13318" width="1.28515625" style="117" customWidth="1"/>
    <col min="13319" max="13319" width="23.85546875" style="117" customWidth="1"/>
    <col min="13320" max="13320" width="1.28515625" style="117" customWidth="1"/>
    <col min="13321" max="13321" width="16" style="117" customWidth="1"/>
    <col min="13322" max="13322" width="1.28515625" style="117" customWidth="1"/>
    <col min="13323" max="13323" width="15.42578125" style="117" customWidth="1"/>
    <col min="13324" max="13324" width="1.28515625" style="117" customWidth="1"/>
    <col min="13325" max="13325" width="18.5703125" style="117" customWidth="1"/>
    <col min="13326" max="13326" width="1.28515625" style="117" customWidth="1"/>
    <col min="13327" max="13327" width="18.5703125" style="117" customWidth="1"/>
    <col min="13328" max="13328" width="1.28515625" style="117" customWidth="1"/>
    <col min="13329" max="13329" width="18.5703125" style="117" customWidth="1"/>
    <col min="13330" max="13330" width="1.28515625" style="117" customWidth="1"/>
    <col min="13331" max="13331" width="18.7109375" style="117" customWidth="1"/>
    <col min="13332" max="13332" width="1.28515625" style="117" customWidth="1"/>
    <col min="13333" max="13333" width="16.7109375" style="117" customWidth="1"/>
    <col min="13334" max="13334" width="1.28515625" style="117" customWidth="1"/>
    <col min="13335" max="13335" width="14" style="117" customWidth="1"/>
    <col min="13336" max="13336" width="1.28515625" style="117" customWidth="1"/>
    <col min="13337" max="13337" width="14" style="117" customWidth="1"/>
    <col min="13338" max="13338" width="1.28515625" style="117" customWidth="1"/>
    <col min="13339" max="13339" width="16.140625" style="117" customWidth="1"/>
    <col min="13340" max="13340" width="1.28515625" style="117" customWidth="1"/>
    <col min="13341" max="13341" width="16.140625" style="117" customWidth="1"/>
    <col min="13342" max="13566" width="9.140625" style="117"/>
    <col min="13567" max="13568" width="11.140625" style="117" customWidth="1"/>
    <col min="13569" max="13569" width="23.28515625" style="117" customWidth="1"/>
    <col min="13570" max="13570" width="1.7109375" style="117" customWidth="1"/>
    <col min="13571" max="13571" width="15.42578125" style="117" customWidth="1"/>
    <col min="13572" max="13572" width="1.28515625" style="117" customWidth="1"/>
    <col min="13573" max="13573" width="15.42578125" style="117" customWidth="1"/>
    <col min="13574" max="13574" width="1.28515625" style="117" customWidth="1"/>
    <col min="13575" max="13575" width="23.85546875" style="117" customWidth="1"/>
    <col min="13576" max="13576" width="1.28515625" style="117" customWidth="1"/>
    <col min="13577" max="13577" width="16" style="117" customWidth="1"/>
    <col min="13578" max="13578" width="1.28515625" style="117" customWidth="1"/>
    <col min="13579" max="13579" width="15.42578125" style="117" customWidth="1"/>
    <col min="13580" max="13580" width="1.28515625" style="117" customWidth="1"/>
    <col min="13581" max="13581" width="18.5703125" style="117" customWidth="1"/>
    <col min="13582" max="13582" width="1.28515625" style="117" customWidth="1"/>
    <col min="13583" max="13583" width="18.5703125" style="117" customWidth="1"/>
    <col min="13584" max="13584" width="1.28515625" style="117" customWidth="1"/>
    <col min="13585" max="13585" width="18.5703125" style="117" customWidth="1"/>
    <col min="13586" max="13586" width="1.28515625" style="117" customWidth="1"/>
    <col min="13587" max="13587" width="18.7109375" style="117" customWidth="1"/>
    <col min="13588" max="13588" width="1.28515625" style="117" customWidth="1"/>
    <col min="13589" max="13589" width="16.7109375" style="117" customWidth="1"/>
    <col min="13590" max="13590" width="1.28515625" style="117" customWidth="1"/>
    <col min="13591" max="13591" width="14" style="117" customWidth="1"/>
    <col min="13592" max="13592" width="1.28515625" style="117" customWidth="1"/>
    <col min="13593" max="13593" width="14" style="117" customWidth="1"/>
    <col min="13594" max="13594" width="1.28515625" style="117" customWidth="1"/>
    <col min="13595" max="13595" width="16.140625" style="117" customWidth="1"/>
    <col min="13596" max="13596" width="1.28515625" style="117" customWidth="1"/>
    <col min="13597" max="13597" width="16.140625" style="117" customWidth="1"/>
    <col min="13598" max="13822" width="9.140625" style="117"/>
    <col min="13823" max="13824" width="11.140625" style="117" customWidth="1"/>
    <col min="13825" max="13825" width="23.28515625" style="117" customWidth="1"/>
    <col min="13826" max="13826" width="1.7109375" style="117" customWidth="1"/>
    <col min="13827" max="13827" width="15.42578125" style="117" customWidth="1"/>
    <col min="13828" max="13828" width="1.28515625" style="117" customWidth="1"/>
    <col min="13829" max="13829" width="15.42578125" style="117" customWidth="1"/>
    <col min="13830" max="13830" width="1.28515625" style="117" customWidth="1"/>
    <col min="13831" max="13831" width="23.85546875" style="117" customWidth="1"/>
    <col min="13832" max="13832" width="1.28515625" style="117" customWidth="1"/>
    <col min="13833" max="13833" width="16" style="117" customWidth="1"/>
    <col min="13834" max="13834" width="1.28515625" style="117" customWidth="1"/>
    <col min="13835" max="13835" width="15.42578125" style="117" customWidth="1"/>
    <col min="13836" max="13836" width="1.28515625" style="117" customWidth="1"/>
    <col min="13837" max="13837" width="18.5703125" style="117" customWidth="1"/>
    <col min="13838" max="13838" width="1.28515625" style="117" customWidth="1"/>
    <col min="13839" max="13839" width="18.5703125" style="117" customWidth="1"/>
    <col min="13840" max="13840" width="1.28515625" style="117" customWidth="1"/>
    <col min="13841" max="13841" width="18.5703125" style="117" customWidth="1"/>
    <col min="13842" max="13842" width="1.28515625" style="117" customWidth="1"/>
    <col min="13843" max="13843" width="18.7109375" style="117" customWidth="1"/>
    <col min="13844" max="13844" width="1.28515625" style="117" customWidth="1"/>
    <col min="13845" max="13845" width="16.7109375" style="117" customWidth="1"/>
    <col min="13846" max="13846" width="1.28515625" style="117" customWidth="1"/>
    <col min="13847" max="13847" width="14" style="117" customWidth="1"/>
    <col min="13848" max="13848" width="1.28515625" style="117" customWidth="1"/>
    <col min="13849" max="13849" width="14" style="117" customWidth="1"/>
    <col min="13850" max="13850" width="1.28515625" style="117" customWidth="1"/>
    <col min="13851" max="13851" width="16.140625" style="117" customWidth="1"/>
    <col min="13852" max="13852" width="1.28515625" style="117" customWidth="1"/>
    <col min="13853" max="13853" width="16.140625" style="117" customWidth="1"/>
    <col min="13854" max="14078" width="9.140625" style="117"/>
    <col min="14079" max="14080" width="11.140625" style="117" customWidth="1"/>
    <col min="14081" max="14081" width="23.28515625" style="117" customWidth="1"/>
    <col min="14082" max="14082" width="1.7109375" style="117" customWidth="1"/>
    <col min="14083" max="14083" width="15.42578125" style="117" customWidth="1"/>
    <col min="14084" max="14084" width="1.28515625" style="117" customWidth="1"/>
    <col min="14085" max="14085" width="15.42578125" style="117" customWidth="1"/>
    <col min="14086" max="14086" width="1.28515625" style="117" customWidth="1"/>
    <col min="14087" max="14087" width="23.85546875" style="117" customWidth="1"/>
    <col min="14088" max="14088" width="1.28515625" style="117" customWidth="1"/>
    <col min="14089" max="14089" width="16" style="117" customWidth="1"/>
    <col min="14090" max="14090" width="1.28515625" style="117" customWidth="1"/>
    <col min="14091" max="14091" width="15.42578125" style="117" customWidth="1"/>
    <col min="14092" max="14092" width="1.28515625" style="117" customWidth="1"/>
    <col min="14093" max="14093" width="18.5703125" style="117" customWidth="1"/>
    <col min="14094" max="14094" width="1.28515625" style="117" customWidth="1"/>
    <col min="14095" max="14095" width="18.5703125" style="117" customWidth="1"/>
    <col min="14096" max="14096" width="1.28515625" style="117" customWidth="1"/>
    <col min="14097" max="14097" width="18.5703125" style="117" customWidth="1"/>
    <col min="14098" max="14098" width="1.28515625" style="117" customWidth="1"/>
    <col min="14099" max="14099" width="18.7109375" style="117" customWidth="1"/>
    <col min="14100" max="14100" width="1.28515625" style="117" customWidth="1"/>
    <col min="14101" max="14101" width="16.7109375" style="117" customWidth="1"/>
    <col min="14102" max="14102" width="1.28515625" style="117" customWidth="1"/>
    <col min="14103" max="14103" width="14" style="117" customWidth="1"/>
    <col min="14104" max="14104" width="1.28515625" style="117" customWidth="1"/>
    <col min="14105" max="14105" width="14" style="117" customWidth="1"/>
    <col min="14106" max="14106" width="1.28515625" style="117" customWidth="1"/>
    <col min="14107" max="14107" width="16.140625" style="117" customWidth="1"/>
    <col min="14108" max="14108" width="1.28515625" style="117" customWidth="1"/>
    <col min="14109" max="14109" width="16.140625" style="117" customWidth="1"/>
    <col min="14110" max="14334" width="9.140625" style="117"/>
    <col min="14335" max="14336" width="11.140625" style="117" customWidth="1"/>
    <col min="14337" max="14337" width="23.28515625" style="117" customWidth="1"/>
    <col min="14338" max="14338" width="1.7109375" style="117" customWidth="1"/>
    <col min="14339" max="14339" width="15.42578125" style="117" customWidth="1"/>
    <col min="14340" max="14340" width="1.28515625" style="117" customWidth="1"/>
    <col min="14341" max="14341" width="15.42578125" style="117" customWidth="1"/>
    <col min="14342" max="14342" width="1.28515625" style="117" customWidth="1"/>
    <col min="14343" max="14343" width="23.85546875" style="117" customWidth="1"/>
    <col min="14344" max="14344" width="1.28515625" style="117" customWidth="1"/>
    <col min="14345" max="14345" width="16" style="117" customWidth="1"/>
    <col min="14346" max="14346" width="1.28515625" style="117" customWidth="1"/>
    <col min="14347" max="14347" width="15.42578125" style="117" customWidth="1"/>
    <col min="14348" max="14348" width="1.28515625" style="117" customWidth="1"/>
    <col min="14349" max="14349" width="18.5703125" style="117" customWidth="1"/>
    <col min="14350" max="14350" width="1.28515625" style="117" customWidth="1"/>
    <col min="14351" max="14351" width="18.5703125" style="117" customWidth="1"/>
    <col min="14352" max="14352" width="1.28515625" style="117" customWidth="1"/>
    <col min="14353" max="14353" width="18.5703125" style="117" customWidth="1"/>
    <col min="14354" max="14354" width="1.28515625" style="117" customWidth="1"/>
    <col min="14355" max="14355" width="18.7109375" style="117" customWidth="1"/>
    <col min="14356" max="14356" width="1.28515625" style="117" customWidth="1"/>
    <col min="14357" max="14357" width="16.7109375" style="117" customWidth="1"/>
    <col min="14358" max="14358" width="1.28515625" style="117" customWidth="1"/>
    <col min="14359" max="14359" width="14" style="117" customWidth="1"/>
    <col min="14360" max="14360" width="1.28515625" style="117" customWidth="1"/>
    <col min="14361" max="14361" width="14" style="117" customWidth="1"/>
    <col min="14362" max="14362" width="1.28515625" style="117" customWidth="1"/>
    <col min="14363" max="14363" width="16.140625" style="117" customWidth="1"/>
    <col min="14364" max="14364" width="1.28515625" style="117" customWidth="1"/>
    <col min="14365" max="14365" width="16.140625" style="117" customWidth="1"/>
    <col min="14366" max="14590" width="9.140625" style="117"/>
    <col min="14591" max="14592" width="11.140625" style="117" customWidth="1"/>
    <col min="14593" max="14593" width="23.28515625" style="117" customWidth="1"/>
    <col min="14594" max="14594" width="1.7109375" style="117" customWidth="1"/>
    <col min="14595" max="14595" width="15.42578125" style="117" customWidth="1"/>
    <col min="14596" max="14596" width="1.28515625" style="117" customWidth="1"/>
    <col min="14597" max="14597" width="15.42578125" style="117" customWidth="1"/>
    <col min="14598" max="14598" width="1.28515625" style="117" customWidth="1"/>
    <col min="14599" max="14599" width="23.85546875" style="117" customWidth="1"/>
    <col min="14600" max="14600" width="1.28515625" style="117" customWidth="1"/>
    <col min="14601" max="14601" width="16" style="117" customWidth="1"/>
    <col min="14602" max="14602" width="1.28515625" style="117" customWidth="1"/>
    <col min="14603" max="14603" width="15.42578125" style="117" customWidth="1"/>
    <col min="14604" max="14604" width="1.28515625" style="117" customWidth="1"/>
    <col min="14605" max="14605" width="18.5703125" style="117" customWidth="1"/>
    <col min="14606" max="14606" width="1.28515625" style="117" customWidth="1"/>
    <col min="14607" max="14607" width="18.5703125" style="117" customWidth="1"/>
    <col min="14608" max="14608" width="1.28515625" style="117" customWidth="1"/>
    <col min="14609" max="14609" width="18.5703125" style="117" customWidth="1"/>
    <col min="14610" max="14610" width="1.28515625" style="117" customWidth="1"/>
    <col min="14611" max="14611" width="18.7109375" style="117" customWidth="1"/>
    <col min="14612" max="14612" width="1.28515625" style="117" customWidth="1"/>
    <col min="14613" max="14613" width="16.7109375" style="117" customWidth="1"/>
    <col min="14614" max="14614" width="1.28515625" style="117" customWidth="1"/>
    <col min="14615" max="14615" width="14" style="117" customWidth="1"/>
    <col min="14616" max="14616" width="1.28515625" style="117" customWidth="1"/>
    <col min="14617" max="14617" width="14" style="117" customWidth="1"/>
    <col min="14618" max="14618" width="1.28515625" style="117" customWidth="1"/>
    <col min="14619" max="14619" width="16.140625" style="117" customWidth="1"/>
    <col min="14620" max="14620" width="1.28515625" style="117" customWidth="1"/>
    <col min="14621" max="14621" width="16.140625" style="117" customWidth="1"/>
    <col min="14622" max="14846" width="9.140625" style="117"/>
    <col min="14847" max="14848" width="11.140625" style="117" customWidth="1"/>
    <col min="14849" max="14849" width="23.28515625" style="117" customWidth="1"/>
    <col min="14850" max="14850" width="1.7109375" style="117" customWidth="1"/>
    <col min="14851" max="14851" width="15.42578125" style="117" customWidth="1"/>
    <col min="14852" max="14852" width="1.28515625" style="117" customWidth="1"/>
    <col min="14853" max="14853" width="15.42578125" style="117" customWidth="1"/>
    <col min="14854" max="14854" width="1.28515625" style="117" customWidth="1"/>
    <col min="14855" max="14855" width="23.85546875" style="117" customWidth="1"/>
    <col min="14856" max="14856" width="1.28515625" style="117" customWidth="1"/>
    <col min="14857" max="14857" width="16" style="117" customWidth="1"/>
    <col min="14858" max="14858" width="1.28515625" style="117" customWidth="1"/>
    <col min="14859" max="14859" width="15.42578125" style="117" customWidth="1"/>
    <col min="14860" max="14860" width="1.28515625" style="117" customWidth="1"/>
    <col min="14861" max="14861" width="18.5703125" style="117" customWidth="1"/>
    <col min="14862" max="14862" width="1.28515625" style="117" customWidth="1"/>
    <col min="14863" max="14863" width="18.5703125" style="117" customWidth="1"/>
    <col min="14864" max="14864" width="1.28515625" style="117" customWidth="1"/>
    <col min="14865" max="14865" width="18.5703125" style="117" customWidth="1"/>
    <col min="14866" max="14866" width="1.28515625" style="117" customWidth="1"/>
    <col min="14867" max="14867" width="18.7109375" style="117" customWidth="1"/>
    <col min="14868" max="14868" width="1.28515625" style="117" customWidth="1"/>
    <col min="14869" max="14869" width="16.7109375" style="117" customWidth="1"/>
    <col min="14870" max="14870" width="1.28515625" style="117" customWidth="1"/>
    <col min="14871" max="14871" width="14" style="117" customWidth="1"/>
    <col min="14872" max="14872" width="1.28515625" style="117" customWidth="1"/>
    <col min="14873" max="14873" width="14" style="117" customWidth="1"/>
    <col min="14874" max="14874" width="1.28515625" style="117" customWidth="1"/>
    <col min="14875" max="14875" width="16.140625" style="117" customWidth="1"/>
    <col min="14876" max="14876" width="1.28515625" style="117" customWidth="1"/>
    <col min="14877" max="14877" width="16.140625" style="117" customWidth="1"/>
    <col min="14878" max="15102" width="9.140625" style="117"/>
    <col min="15103" max="15104" width="11.140625" style="117" customWidth="1"/>
    <col min="15105" max="15105" width="23.28515625" style="117" customWidth="1"/>
    <col min="15106" max="15106" width="1.7109375" style="117" customWidth="1"/>
    <col min="15107" max="15107" width="15.42578125" style="117" customWidth="1"/>
    <col min="15108" max="15108" width="1.28515625" style="117" customWidth="1"/>
    <col min="15109" max="15109" width="15.42578125" style="117" customWidth="1"/>
    <col min="15110" max="15110" width="1.28515625" style="117" customWidth="1"/>
    <col min="15111" max="15111" width="23.85546875" style="117" customWidth="1"/>
    <col min="15112" max="15112" width="1.28515625" style="117" customWidth="1"/>
    <col min="15113" max="15113" width="16" style="117" customWidth="1"/>
    <col min="15114" max="15114" width="1.28515625" style="117" customWidth="1"/>
    <col min="15115" max="15115" width="15.42578125" style="117" customWidth="1"/>
    <col min="15116" max="15116" width="1.28515625" style="117" customWidth="1"/>
    <col min="15117" max="15117" width="18.5703125" style="117" customWidth="1"/>
    <col min="15118" max="15118" width="1.28515625" style="117" customWidth="1"/>
    <col min="15119" max="15119" width="18.5703125" style="117" customWidth="1"/>
    <col min="15120" max="15120" width="1.28515625" style="117" customWidth="1"/>
    <col min="15121" max="15121" width="18.5703125" style="117" customWidth="1"/>
    <col min="15122" max="15122" width="1.28515625" style="117" customWidth="1"/>
    <col min="15123" max="15123" width="18.7109375" style="117" customWidth="1"/>
    <col min="15124" max="15124" width="1.28515625" style="117" customWidth="1"/>
    <col min="15125" max="15125" width="16.7109375" style="117" customWidth="1"/>
    <col min="15126" max="15126" width="1.28515625" style="117" customWidth="1"/>
    <col min="15127" max="15127" width="14" style="117" customWidth="1"/>
    <col min="15128" max="15128" width="1.28515625" style="117" customWidth="1"/>
    <col min="15129" max="15129" width="14" style="117" customWidth="1"/>
    <col min="15130" max="15130" width="1.28515625" style="117" customWidth="1"/>
    <col min="15131" max="15131" width="16.140625" style="117" customWidth="1"/>
    <col min="15132" max="15132" width="1.28515625" style="117" customWidth="1"/>
    <col min="15133" max="15133" width="16.140625" style="117" customWidth="1"/>
    <col min="15134" max="15358" width="9.140625" style="117"/>
    <col min="15359" max="15360" width="11.140625" style="117" customWidth="1"/>
    <col min="15361" max="15361" width="23.28515625" style="117" customWidth="1"/>
    <col min="15362" max="15362" width="1.7109375" style="117" customWidth="1"/>
    <col min="15363" max="15363" width="15.42578125" style="117" customWidth="1"/>
    <col min="15364" max="15364" width="1.28515625" style="117" customWidth="1"/>
    <col min="15365" max="15365" width="15.42578125" style="117" customWidth="1"/>
    <col min="15366" max="15366" width="1.28515625" style="117" customWidth="1"/>
    <col min="15367" max="15367" width="23.85546875" style="117" customWidth="1"/>
    <col min="15368" max="15368" width="1.28515625" style="117" customWidth="1"/>
    <col min="15369" max="15369" width="16" style="117" customWidth="1"/>
    <col min="15370" max="15370" width="1.28515625" style="117" customWidth="1"/>
    <col min="15371" max="15371" width="15.42578125" style="117" customWidth="1"/>
    <col min="15372" max="15372" width="1.28515625" style="117" customWidth="1"/>
    <col min="15373" max="15373" width="18.5703125" style="117" customWidth="1"/>
    <col min="15374" max="15374" width="1.28515625" style="117" customWidth="1"/>
    <col min="15375" max="15375" width="18.5703125" style="117" customWidth="1"/>
    <col min="15376" max="15376" width="1.28515625" style="117" customWidth="1"/>
    <col min="15377" max="15377" width="18.5703125" style="117" customWidth="1"/>
    <col min="15378" max="15378" width="1.28515625" style="117" customWidth="1"/>
    <col min="15379" max="15379" width="18.7109375" style="117" customWidth="1"/>
    <col min="15380" max="15380" width="1.28515625" style="117" customWidth="1"/>
    <col min="15381" max="15381" width="16.7109375" style="117" customWidth="1"/>
    <col min="15382" max="15382" width="1.28515625" style="117" customWidth="1"/>
    <col min="15383" max="15383" width="14" style="117" customWidth="1"/>
    <col min="15384" max="15384" width="1.28515625" style="117" customWidth="1"/>
    <col min="15385" max="15385" width="14" style="117" customWidth="1"/>
    <col min="15386" max="15386" width="1.28515625" style="117" customWidth="1"/>
    <col min="15387" max="15387" width="16.140625" style="117" customWidth="1"/>
    <col min="15388" max="15388" width="1.28515625" style="117" customWidth="1"/>
    <col min="15389" max="15389" width="16.140625" style="117" customWidth="1"/>
    <col min="15390" max="15614" width="9.140625" style="117"/>
    <col min="15615" max="15616" width="11.140625" style="117" customWidth="1"/>
    <col min="15617" max="15617" width="23.28515625" style="117" customWidth="1"/>
    <col min="15618" max="15618" width="1.7109375" style="117" customWidth="1"/>
    <col min="15619" max="15619" width="15.42578125" style="117" customWidth="1"/>
    <col min="15620" max="15620" width="1.28515625" style="117" customWidth="1"/>
    <col min="15621" max="15621" width="15.42578125" style="117" customWidth="1"/>
    <col min="15622" max="15622" width="1.28515625" style="117" customWidth="1"/>
    <col min="15623" max="15623" width="23.85546875" style="117" customWidth="1"/>
    <col min="15624" max="15624" width="1.28515625" style="117" customWidth="1"/>
    <col min="15625" max="15625" width="16" style="117" customWidth="1"/>
    <col min="15626" max="15626" width="1.28515625" style="117" customWidth="1"/>
    <col min="15627" max="15627" width="15.42578125" style="117" customWidth="1"/>
    <col min="15628" max="15628" width="1.28515625" style="117" customWidth="1"/>
    <col min="15629" max="15629" width="18.5703125" style="117" customWidth="1"/>
    <col min="15630" max="15630" width="1.28515625" style="117" customWidth="1"/>
    <col min="15631" max="15631" width="18.5703125" style="117" customWidth="1"/>
    <col min="15632" max="15632" width="1.28515625" style="117" customWidth="1"/>
    <col min="15633" max="15633" width="18.5703125" style="117" customWidth="1"/>
    <col min="15634" max="15634" width="1.28515625" style="117" customWidth="1"/>
    <col min="15635" max="15635" width="18.7109375" style="117" customWidth="1"/>
    <col min="15636" max="15636" width="1.28515625" style="117" customWidth="1"/>
    <col min="15637" max="15637" width="16.7109375" style="117" customWidth="1"/>
    <col min="15638" max="15638" width="1.28515625" style="117" customWidth="1"/>
    <col min="15639" max="15639" width="14" style="117" customWidth="1"/>
    <col min="15640" max="15640" width="1.28515625" style="117" customWidth="1"/>
    <col min="15641" max="15641" width="14" style="117" customWidth="1"/>
    <col min="15642" max="15642" width="1.28515625" style="117" customWidth="1"/>
    <col min="15643" max="15643" width="16.140625" style="117" customWidth="1"/>
    <col min="15644" max="15644" width="1.28515625" style="117" customWidth="1"/>
    <col min="15645" max="15645" width="16.140625" style="117" customWidth="1"/>
    <col min="15646" max="15870" width="9.140625" style="117"/>
    <col min="15871" max="15872" width="11.140625" style="117" customWidth="1"/>
    <col min="15873" max="15873" width="23.28515625" style="117" customWidth="1"/>
    <col min="15874" max="15874" width="1.7109375" style="117" customWidth="1"/>
    <col min="15875" max="15875" width="15.42578125" style="117" customWidth="1"/>
    <col min="15876" max="15876" width="1.28515625" style="117" customWidth="1"/>
    <col min="15877" max="15877" width="15.42578125" style="117" customWidth="1"/>
    <col min="15878" max="15878" width="1.28515625" style="117" customWidth="1"/>
    <col min="15879" max="15879" width="23.85546875" style="117" customWidth="1"/>
    <col min="15880" max="15880" width="1.28515625" style="117" customWidth="1"/>
    <col min="15881" max="15881" width="16" style="117" customWidth="1"/>
    <col min="15882" max="15882" width="1.28515625" style="117" customWidth="1"/>
    <col min="15883" max="15883" width="15.42578125" style="117" customWidth="1"/>
    <col min="15884" max="15884" width="1.28515625" style="117" customWidth="1"/>
    <col min="15885" max="15885" width="18.5703125" style="117" customWidth="1"/>
    <col min="15886" max="15886" width="1.28515625" style="117" customWidth="1"/>
    <col min="15887" max="15887" width="18.5703125" style="117" customWidth="1"/>
    <col min="15888" max="15888" width="1.28515625" style="117" customWidth="1"/>
    <col min="15889" max="15889" width="18.5703125" style="117" customWidth="1"/>
    <col min="15890" max="15890" width="1.28515625" style="117" customWidth="1"/>
    <col min="15891" max="15891" width="18.7109375" style="117" customWidth="1"/>
    <col min="15892" max="15892" width="1.28515625" style="117" customWidth="1"/>
    <col min="15893" max="15893" width="16.7109375" style="117" customWidth="1"/>
    <col min="15894" max="15894" width="1.28515625" style="117" customWidth="1"/>
    <col min="15895" max="15895" width="14" style="117" customWidth="1"/>
    <col min="15896" max="15896" width="1.28515625" style="117" customWidth="1"/>
    <col min="15897" max="15897" width="14" style="117" customWidth="1"/>
    <col min="15898" max="15898" width="1.28515625" style="117" customWidth="1"/>
    <col min="15899" max="15899" width="16.140625" style="117" customWidth="1"/>
    <col min="15900" max="15900" width="1.28515625" style="117" customWidth="1"/>
    <col min="15901" max="15901" width="16.140625" style="117" customWidth="1"/>
    <col min="15902" max="16126" width="9.140625" style="117"/>
    <col min="16127" max="16128" width="11.140625" style="117" customWidth="1"/>
    <col min="16129" max="16129" width="23.28515625" style="117" customWidth="1"/>
    <col min="16130" max="16130" width="1.7109375" style="117" customWidth="1"/>
    <col min="16131" max="16131" width="15.42578125" style="117" customWidth="1"/>
    <col min="16132" max="16132" width="1.28515625" style="117" customWidth="1"/>
    <col min="16133" max="16133" width="15.42578125" style="117" customWidth="1"/>
    <col min="16134" max="16134" width="1.28515625" style="117" customWidth="1"/>
    <col min="16135" max="16135" width="23.85546875" style="117" customWidth="1"/>
    <col min="16136" max="16136" width="1.28515625" style="117" customWidth="1"/>
    <col min="16137" max="16137" width="16" style="117" customWidth="1"/>
    <col min="16138" max="16138" width="1.28515625" style="117" customWidth="1"/>
    <col min="16139" max="16139" width="15.42578125" style="117" customWidth="1"/>
    <col min="16140" max="16140" width="1.28515625" style="117" customWidth="1"/>
    <col min="16141" max="16141" width="18.5703125" style="117" customWidth="1"/>
    <col min="16142" max="16142" width="1.28515625" style="117" customWidth="1"/>
    <col min="16143" max="16143" width="18.5703125" style="117" customWidth="1"/>
    <col min="16144" max="16144" width="1.28515625" style="117" customWidth="1"/>
    <col min="16145" max="16145" width="18.5703125" style="117" customWidth="1"/>
    <col min="16146" max="16146" width="1.28515625" style="117" customWidth="1"/>
    <col min="16147" max="16147" width="18.7109375" style="117" customWidth="1"/>
    <col min="16148" max="16148" width="1.28515625" style="117" customWidth="1"/>
    <col min="16149" max="16149" width="16.7109375" style="117" customWidth="1"/>
    <col min="16150" max="16150" width="1.28515625" style="117" customWidth="1"/>
    <col min="16151" max="16151" width="14" style="117" customWidth="1"/>
    <col min="16152" max="16152" width="1.28515625" style="117" customWidth="1"/>
    <col min="16153" max="16153" width="14" style="117" customWidth="1"/>
    <col min="16154" max="16154" width="1.28515625" style="117" customWidth="1"/>
    <col min="16155" max="16155" width="16.140625" style="117" customWidth="1"/>
    <col min="16156" max="16156" width="1.28515625" style="117" customWidth="1"/>
    <col min="16157" max="16157" width="16.140625" style="117" customWidth="1"/>
    <col min="16158" max="16384" width="9.140625" style="117"/>
  </cols>
  <sheetData>
    <row r="1" spans="1:29" ht="21" customHeight="1">
      <c r="A1" s="112" t="s">
        <v>0</v>
      </c>
      <c r="B1" s="113"/>
      <c r="C1" s="113"/>
      <c r="D1" s="114"/>
      <c r="E1" s="113"/>
      <c r="F1" s="113"/>
      <c r="G1" s="113"/>
      <c r="H1" s="113"/>
      <c r="I1" s="113"/>
      <c r="J1" s="113"/>
      <c r="K1" s="192"/>
      <c r="L1" s="113"/>
      <c r="M1" s="113"/>
      <c r="N1" s="113"/>
      <c r="O1" s="113"/>
      <c r="P1" s="113"/>
      <c r="Q1" s="192"/>
      <c r="R1" s="113"/>
      <c r="S1" s="192"/>
      <c r="T1" s="113"/>
      <c r="U1" s="113"/>
      <c r="V1" s="113"/>
      <c r="W1" s="116"/>
      <c r="X1" s="113"/>
      <c r="Y1" s="116"/>
      <c r="Z1" s="113"/>
      <c r="AB1" s="113"/>
    </row>
    <row r="2" spans="1:29" ht="21" customHeight="1">
      <c r="A2" s="112" t="s">
        <v>148</v>
      </c>
      <c r="B2" s="113"/>
      <c r="C2" s="113"/>
      <c r="D2" s="114"/>
      <c r="E2" s="113"/>
      <c r="F2" s="113"/>
      <c r="G2" s="113"/>
      <c r="H2" s="113"/>
      <c r="I2" s="113"/>
      <c r="J2" s="113"/>
      <c r="K2" s="192"/>
      <c r="L2" s="113"/>
      <c r="M2" s="113"/>
      <c r="N2" s="113"/>
      <c r="O2" s="113"/>
      <c r="P2" s="113"/>
      <c r="Q2" s="192"/>
      <c r="R2" s="113"/>
      <c r="S2" s="192"/>
      <c r="T2" s="113"/>
      <c r="U2" s="113"/>
      <c r="V2" s="113"/>
      <c r="W2" s="113"/>
      <c r="X2" s="113"/>
      <c r="Y2" s="113"/>
      <c r="Z2" s="113"/>
      <c r="AB2" s="113"/>
    </row>
    <row r="3" spans="1:29" ht="21" customHeight="1">
      <c r="A3" s="112" t="s">
        <v>230</v>
      </c>
      <c r="B3" s="113"/>
      <c r="C3" s="113"/>
      <c r="D3" s="114"/>
      <c r="E3" s="113"/>
      <c r="F3" s="113"/>
      <c r="G3" s="113"/>
      <c r="H3" s="113"/>
      <c r="I3" s="113"/>
      <c r="J3" s="113"/>
      <c r="K3" s="114"/>
      <c r="L3" s="113"/>
      <c r="M3" s="113"/>
      <c r="N3" s="113"/>
      <c r="O3" s="113"/>
      <c r="P3" s="113"/>
      <c r="Q3" s="114"/>
      <c r="R3" s="113"/>
      <c r="S3" s="114"/>
      <c r="T3" s="113"/>
      <c r="U3" s="113"/>
      <c r="V3" s="113"/>
      <c r="W3" s="113"/>
      <c r="X3" s="113"/>
      <c r="Y3" s="113"/>
      <c r="Z3" s="113"/>
      <c r="AB3" s="113"/>
    </row>
    <row r="4" spans="1:29" ht="21" customHeight="1">
      <c r="B4" s="118"/>
      <c r="C4" s="118"/>
      <c r="D4" s="119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20"/>
      <c r="V4" s="120"/>
      <c r="AC4" s="173" t="s">
        <v>259</v>
      </c>
    </row>
    <row r="5" spans="1:29" s="123" customFormat="1" ht="21" customHeight="1">
      <c r="A5" s="121"/>
      <c r="B5" s="121"/>
      <c r="C5" s="121"/>
      <c r="D5" s="122"/>
      <c r="E5" s="197" t="s">
        <v>2</v>
      </c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</row>
    <row r="6" spans="1:29" s="123" customFormat="1" ht="21" customHeight="1">
      <c r="A6" s="121"/>
      <c r="B6" s="121"/>
      <c r="C6" s="121"/>
      <c r="D6" s="122"/>
      <c r="E6" s="198" t="s">
        <v>118</v>
      </c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24"/>
      <c r="AA6" s="124"/>
      <c r="AB6" s="124"/>
      <c r="AC6" s="124"/>
    </row>
    <row r="7" spans="1:29" s="123" customFormat="1" ht="21" customHeight="1">
      <c r="A7" s="121"/>
      <c r="B7" s="121"/>
      <c r="C7" s="121"/>
      <c r="D7" s="125"/>
      <c r="E7" s="125"/>
      <c r="F7" s="125"/>
      <c r="G7" s="125"/>
      <c r="H7" s="125"/>
      <c r="I7" s="125"/>
      <c r="J7" s="125"/>
      <c r="L7" s="192"/>
      <c r="M7" s="125"/>
      <c r="N7" s="125"/>
      <c r="O7" s="125"/>
      <c r="P7" s="125"/>
      <c r="Q7" s="198" t="s">
        <v>65</v>
      </c>
      <c r="R7" s="198"/>
      <c r="S7" s="198"/>
      <c r="T7" s="198"/>
      <c r="U7" s="198"/>
      <c r="V7" s="198"/>
      <c r="W7" s="198"/>
      <c r="X7" s="125"/>
      <c r="Y7" s="125"/>
      <c r="Z7" s="125"/>
      <c r="AA7" s="124"/>
      <c r="AB7" s="125"/>
      <c r="AC7" s="124"/>
    </row>
    <row r="8" spans="1:29" s="123" customFormat="1" ht="21" customHeight="1">
      <c r="A8" s="121"/>
      <c r="B8" s="121"/>
      <c r="C8" s="121"/>
      <c r="D8" s="125"/>
      <c r="E8" s="125"/>
      <c r="F8" s="125"/>
      <c r="G8" s="125"/>
      <c r="H8" s="125"/>
      <c r="I8" s="125"/>
      <c r="J8" s="125"/>
      <c r="L8" s="192"/>
      <c r="M8" s="125"/>
      <c r="N8" s="125"/>
      <c r="O8" s="125"/>
      <c r="P8" s="125"/>
      <c r="Q8" s="198" t="s">
        <v>149</v>
      </c>
      <c r="R8" s="198"/>
      <c r="S8" s="198"/>
      <c r="T8" s="198"/>
      <c r="U8" s="198"/>
      <c r="V8" s="192"/>
      <c r="W8" s="125"/>
      <c r="X8" s="125"/>
      <c r="Y8" s="125"/>
      <c r="Z8" s="125"/>
      <c r="AA8" s="124"/>
      <c r="AB8" s="125"/>
      <c r="AC8" s="124"/>
    </row>
    <row r="9" spans="1:29" s="190" customFormat="1" ht="21" customHeight="1">
      <c r="D9" s="199"/>
      <c r="E9" s="199"/>
      <c r="P9" s="192"/>
      <c r="Q9" s="190" t="s">
        <v>150</v>
      </c>
      <c r="S9" s="190" t="s">
        <v>152</v>
      </c>
      <c r="U9" s="190" t="s">
        <v>218</v>
      </c>
    </row>
    <row r="10" spans="1:29" s="190" customFormat="1" ht="21" customHeight="1">
      <c r="D10" s="192"/>
      <c r="E10" s="192"/>
      <c r="K10" s="190" t="s">
        <v>153</v>
      </c>
      <c r="P10" s="192"/>
      <c r="Q10" s="190" t="s">
        <v>151</v>
      </c>
      <c r="S10" s="190" t="s">
        <v>155</v>
      </c>
      <c r="U10" s="190" t="s">
        <v>156</v>
      </c>
      <c r="W10" s="190" t="s">
        <v>157</v>
      </c>
      <c r="Y10" s="190" t="s">
        <v>158</v>
      </c>
      <c r="AA10" s="190" t="s">
        <v>159</v>
      </c>
    </row>
    <row r="11" spans="1:29" s="190" customFormat="1" ht="21" customHeight="1">
      <c r="D11" s="192"/>
      <c r="E11" s="192" t="s">
        <v>160</v>
      </c>
      <c r="I11" s="196" t="s">
        <v>161</v>
      </c>
      <c r="J11" s="196"/>
      <c r="K11" s="190" t="s">
        <v>162</v>
      </c>
      <c r="M11" s="200" t="s">
        <v>24</v>
      </c>
      <c r="N11" s="200"/>
      <c r="O11" s="200"/>
      <c r="P11" s="192"/>
      <c r="Q11" s="190" t="s">
        <v>154</v>
      </c>
      <c r="S11" s="190" t="s">
        <v>164</v>
      </c>
      <c r="U11" s="190" t="s">
        <v>165</v>
      </c>
      <c r="W11" s="190" t="s">
        <v>166</v>
      </c>
      <c r="Y11" s="190" t="s">
        <v>167</v>
      </c>
      <c r="AA11" s="190" t="s">
        <v>168</v>
      </c>
      <c r="AC11" s="190" t="s">
        <v>169</v>
      </c>
    </row>
    <row r="12" spans="1:29" s="190" customFormat="1" ht="21" customHeight="1">
      <c r="D12" s="192"/>
      <c r="E12" s="192" t="s">
        <v>170</v>
      </c>
      <c r="I12" s="196" t="s">
        <v>171</v>
      </c>
      <c r="J12" s="196"/>
      <c r="K12" s="190" t="s">
        <v>173</v>
      </c>
      <c r="M12" s="192" t="s">
        <v>172</v>
      </c>
      <c r="N12" s="125"/>
      <c r="O12" s="125"/>
      <c r="P12" s="192"/>
      <c r="Q12" s="190" t="s">
        <v>163</v>
      </c>
      <c r="S12" s="190" t="s">
        <v>174</v>
      </c>
      <c r="U12" s="192" t="s">
        <v>175</v>
      </c>
      <c r="W12" s="190" t="s">
        <v>176</v>
      </c>
      <c r="Y12" s="190" t="s">
        <v>177</v>
      </c>
      <c r="AA12" s="190" t="s">
        <v>178</v>
      </c>
      <c r="AC12" s="190" t="s">
        <v>176</v>
      </c>
    </row>
    <row r="13" spans="1:29" s="190" customFormat="1" ht="21" customHeight="1">
      <c r="D13" s="192"/>
      <c r="E13" s="191" t="s">
        <v>179</v>
      </c>
      <c r="G13" s="191" t="s">
        <v>23</v>
      </c>
      <c r="I13" s="191" t="s">
        <v>180</v>
      </c>
      <c r="J13" s="125"/>
      <c r="K13" s="191" t="s">
        <v>217</v>
      </c>
      <c r="M13" s="191" t="s">
        <v>181</v>
      </c>
      <c r="O13" s="191" t="s">
        <v>182</v>
      </c>
      <c r="P13" s="192"/>
      <c r="Q13" s="191" t="s">
        <v>275</v>
      </c>
      <c r="S13" s="191" t="s">
        <v>183</v>
      </c>
      <c r="U13" s="191" t="s">
        <v>184</v>
      </c>
      <c r="W13" s="191" t="s">
        <v>185</v>
      </c>
      <c r="X13" s="192"/>
      <c r="Y13" s="191" t="s">
        <v>186</v>
      </c>
      <c r="Z13" s="192"/>
      <c r="AA13" s="191" t="s">
        <v>219</v>
      </c>
      <c r="AB13" s="192"/>
      <c r="AC13" s="191" t="s">
        <v>185</v>
      </c>
    </row>
    <row r="14" spans="1:29" s="190" customFormat="1" ht="21" customHeight="1">
      <c r="A14" s="112" t="s">
        <v>235</v>
      </c>
      <c r="D14" s="192"/>
      <c r="E14" s="128">
        <v>140359681</v>
      </c>
      <c r="F14" s="128"/>
      <c r="G14" s="128">
        <v>104358133</v>
      </c>
      <c r="H14" s="128"/>
      <c r="I14" s="128">
        <v>4864337</v>
      </c>
      <c r="J14" s="128"/>
      <c r="K14" s="128">
        <v>2431391</v>
      </c>
      <c r="L14" s="129"/>
      <c r="M14" s="128">
        <v>15750839</v>
      </c>
      <c r="N14" s="129"/>
      <c r="O14" s="128">
        <v>321693491</v>
      </c>
      <c r="P14" s="129"/>
      <c r="Q14" s="128">
        <v>-47985885</v>
      </c>
      <c r="R14" s="129"/>
      <c r="S14" s="128">
        <v>114952</v>
      </c>
      <c r="T14" s="129"/>
      <c r="U14" s="128">
        <v>-214749</v>
      </c>
      <c r="V14" s="129"/>
      <c r="W14" s="128">
        <f>SUM(Q14:U14)</f>
        <v>-48085682</v>
      </c>
      <c r="X14" s="129"/>
      <c r="Y14" s="128">
        <f t="shared" ref="Y14:Y19" si="0">SUM(E14:O14,W14)</f>
        <v>541372190</v>
      </c>
      <c r="Z14" s="129"/>
      <c r="AA14" s="128">
        <v>3472355</v>
      </c>
      <c r="AB14" s="129"/>
      <c r="AC14" s="128">
        <f t="shared" ref="AC14:AC19" si="1">SUM(Y14:AA14)</f>
        <v>544844545</v>
      </c>
    </row>
    <row r="15" spans="1:29" s="190" customFormat="1" ht="21" customHeight="1">
      <c r="A15" s="130" t="s">
        <v>63</v>
      </c>
      <c r="D15" s="192"/>
      <c r="E15" s="128">
        <v>0</v>
      </c>
      <c r="F15" s="128"/>
      <c r="G15" s="128">
        <v>0</v>
      </c>
      <c r="H15" s="128"/>
      <c r="I15" s="128">
        <v>0</v>
      </c>
      <c r="J15" s="128"/>
      <c r="K15" s="128">
        <v>0</v>
      </c>
      <c r="L15" s="129"/>
      <c r="M15" s="128">
        <v>0</v>
      </c>
      <c r="N15" s="129"/>
      <c r="O15" s="128">
        <f>'PL (US)'!D32</f>
        <v>12432578</v>
      </c>
      <c r="P15" s="129"/>
      <c r="Q15" s="128">
        <v>0</v>
      </c>
      <c r="R15" s="129"/>
      <c r="S15" s="128">
        <v>0</v>
      </c>
      <c r="T15" s="129"/>
      <c r="U15" s="128">
        <v>0</v>
      </c>
      <c r="V15" s="129"/>
      <c r="W15" s="128">
        <f>SUM(Q15:U15)</f>
        <v>0</v>
      </c>
      <c r="X15" s="129"/>
      <c r="Y15" s="128">
        <f t="shared" si="0"/>
        <v>12432578</v>
      </c>
      <c r="Z15" s="129"/>
      <c r="AA15" s="128">
        <f>'PL (US)'!D33</f>
        <v>-1463911</v>
      </c>
      <c r="AB15" s="129"/>
      <c r="AC15" s="128">
        <f t="shared" si="1"/>
        <v>10968667</v>
      </c>
    </row>
    <row r="16" spans="1:29" s="190" customFormat="1" ht="21" customHeight="1">
      <c r="A16" s="130" t="s">
        <v>71</v>
      </c>
      <c r="D16" s="192"/>
      <c r="E16" s="131">
        <v>0</v>
      </c>
      <c r="F16" s="128"/>
      <c r="G16" s="131">
        <v>0</v>
      </c>
      <c r="H16" s="128"/>
      <c r="I16" s="131">
        <v>0</v>
      </c>
      <c r="J16" s="128"/>
      <c r="K16" s="131">
        <v>0</v>
      </c>
      <c r="L16" s="129"/>
      <c r="M16" s="131">
        <v>0</v>
      </c>
      <c r="N16" s="129"/>
      <c r="O16" s="131">
        <v>-732764</v>
      </c>
      <c r="P16" s="129"/>
      <c r="Q16" s="131">
        <v>-6973215</v>
      </c>
      <c r="R16" s="129"/>
      <c r="S16" s="131">
        <f>'PL (US)'!D59</f>
        <v>-839250</v>
      </c>
      <c r="T16" s="129"/>
      <c r="U16" s="131">
        <v>12820</v>
      </c>
      <c r="V16" s="129"/>
      <c r="W16" s="131">
        <f>SUM(Q16:U16)</f>
        <v>-7799645</v>
      </c>
      <c r="X16" s="129"/>
      <c r="Y16" s="131">
        <f t="shared" si="0"/>
        <v>-8532409</v>
      </c>
      <c r="Z16" s="129"/>
      <c r="AA16" s="131">
        <v>0</v>
      </c>
      <c r="AB16" s="129"/>
      <c r="AC16" s="131">
        <f t="shared" si="1"/>
        <v>-8532409</v>
      </c>
    </row>
    <row r="17" spans="1:30" s="190" customFormat="1" ht="21" customHeight="1">
      <c r="A17" s="130" t="s">
        <v>66</v>
      </c>
      <c r="D17" s="192"/>
      <c r="E17" s="128">
        <f>SUM(E15:E16)</f>
        <v>0</v>
      </c>
      <c r="F17" s="128"/>
      <c r="G17" s="128">
        <f>SUM(G15:G16)</f>
        <v>0</v>
      </c>
      <c r="H17" s="128"/>
      <c r="I17" s="128">
        <f>SUM(I15:I16)</f>
        <v>0</v>
      </c>
      <c r="J17" s="128"/>
      <c r="K17" s="128">
        <f>SUM(K15:K16)</f>
        <v>0</v>
      </c>
      <c r="L17" s="129"/>
      <c r="M17" s="128">
        <f>SUM(M15:M16)</f>
        <v>0</v>
      </c>
      <c r="N17" s="129"/>
      <c r="O17" s="128">
        <f>SUM(O15:O16)</f>
        <v>11699814</v>
      </c>
      <c r="P17" s="129"/>
      <c r="Q17" s="128">
        <f>SUM(Q15:Q16)</f>
        <v>-6973215</v>
      </c>
      <c r="R17" s="129"/>
      <c r="S17" s="128">
        <f>SUM(S15:S16)</f>
        <v>-839250</v>
      </c>
      <c r="T17" s="129"/>
      <c r="U17" s="128">
        <f>SUM(U15:U16)</f>
        <v>12820</v>
      </c>
      <c r="V17" s="129"/>
      <c r="W17" s="128">
        <f>SUM(Q17:U17)</f>
        <v>-7799645</v>
      </c>
      <c r="X17" s="129"/>
      <c r="Y17" s="128">
        <f t="shared" si="0"/>
        <v>3900169</v>
      </c>
      <c r="Z17" s="129"/>
      <c r="AA17" s="128">
        <f>SUM(AA15:AA16)</f>
        <v>-1463911</v>
      </c>
      <c r="AB17" s="129"/>
      <c r="AC17" s="128">
        <f t="shared" si="1"/>
        <v>2436258</v>
      </c>
    </row>
    <row r="18" spans="1:30" s="190" customFormat="1" ht="21" customHeight="1">
      <c r="A18" s="130" t="s">
        <v>277</v>
      </c>
      <c r="D18" s="192"/>
      <c r="E18" s="128">
        <v>0</v>
      </c>
      <c r="F18" s="128"/>
      <c r="G18" s="128">
        <v>0</v>
      </c>
      <c r="H18" s="128"/>
      <c r="I18" s="128">
        <v>0</v>
      </c>
      <c r="J18" s="128"/>
      <c r="K18" s="128">
        <v>0</v>
      </c>
      <c r="L18" s="129"/>
      <c r="M18" s="128">
        <v>0</v>
      </c>
      <c r="N18" s="129"/>
      <c r="O18" s="128">
        <v>-13152521</v>
      </c>
      <c r="P18" s="129"/>
      <c r="Q18" s="128">
        <v>0</v>
      </c>
      <c r="R18" s="129"/>
      <c r="S18" s="128">
        <v>0</v>
      </c>
      <c r="T18" s="129"/>
      <c r="U18" s="128">
        <v>0</v>
      </c>
      <c r="V18" s="129"/>
      <c r="W18" s="128">
        <v>0</v>
      </c>
      <c r="X18" s="129"/>
      <c r="Y18" s="128">
        <f t="shared" si="0"/>
        <v>-13152521</v>
      </c>
      <c r="Z18" s="129"/>
      <c r="AA18" s="128">
        <v>0</v>
      </c>
      <c r="AB18" s="129"/>
      <c r="AC18" s="128">
        <f t="shared" si="1"/>
        <v>-13152521</v>
      </c>
    </row>
    <row r="19" spans="1:30" ht="21" customHeight="1">
      <c r="A19" s="130" t="s">
        <v>269</v>
      </c>
      <c r="D19" s="192"/>
      <c r="E19" s="128">
        <v>0</v>
      </c>
      <c r="F19" s="128"/>
      <c r="G19" s="128">
        <v>0</v>
      </c>
      <c r="H19" s="128"/>
      <c r="I19" s="128">
        <v>713984</v>
      </c>
      <c r="J19" s="128"/>
      <c r="K19" s="128">
        <v>0</v>
      </c>
      <c r="L19" s="129"/>
      <c r="M19" s="128">
        <v>0</v>
      </c>
      <c r="N19" s="129"/>
      <c r="O19" s="128">
        <v>0</v>
      </c>
      <c r="P19" s="129"/>
      <c r="Q19" s="128">
        <v>0</v>
      </c>
      <c r="R19" s="129"/>
      <c r="S19" s="128">
        <v>0</v>
      </c>
      <c r="T19" s="129"/>
      <c r="U19" s="128">
        <v>0</v>
      </c>
      <c r="V19" s="129"/>
      <c r="W19" s="128">
        <f>SUM(Q19:U19)</f>
        <v>0</v>
      </c>
      <c r="X19" s="129"/>
      <c r="Y19" s="128">
        <f t="shared" si="0"/>
        <v>713984</v>
      </c>
      <c r="Z19" s="129"/>
      <c r="AA19" s="128">
        <v>0</v>
      </c>
      <c r="AB19" s="129"/>
      <c r="AC19" s="128">
        <f t="shared" si="1"/>
        <v>713984</v>
      </c>
    </row>
    <row r="20" spans="1:30" ht="21" customHeight="1">
      <c r="A20" s="130" t="s">
        <v>242</v>
      </c>
      <c r="D20" s="192"/>
      <c r="E20" s="128"/>
      <c r="F20" s="128"/>
      <c r="G20" s="128"/>
      <c r="H20" s="128"/>
      <c r="I20" s="128"/>
      <c r="J20" s="128"/>
      <c r="K20" s="128"/>
      <c r="L20" s="129"/>
      <c r="M20" s="128"/>
      <c r="N20" s="129"/>
      <c r="O20" s="128"/>
      <c r="P20" s="129"/>
      <c r="Q20" s="128"/>
      <c r="R20" s="129"/>
      <c r="S20" s="128"/>
      <c r="T20" s="129"/>
      <c r="U20" s="128"/>
      <c r="V20" s="129"/>
      <c r="W20" s="128"/>
      <c r="X20" s="129"/>
      <c r="Y20" s="128"/>
      <c r="Z20" s="129"/>
      <c r="AA20" s="128"/>
      <c r="AB20" s="129"/>
      <c r="AC20" s="128"/>
    </row>
    <row r="21" spans="1:30" ht="21" customHeight="1">
      <c r="A21" s="130" t="s">
        <v>243</v>
      </c>
      <c r="D21" s="192"/>
      <c r="E21" s="128">
        <v>0</v>
      </c>
      <c r="F21" s="128"/>
      <c r="G21" s="128">
        <v>0</v>
      </c>
      <c r="H21" s="128"/>
      <c r="I21" s="128">
        <v>-9160</v>
      </c>
      <c r="J21" s="128"/>
      <c r="K21" s="128">
        <v>0</v>
      </c>
      <c r="L21" s="129"/>
      <c r="M21" s="128">
        <v>0</v>
      </c>
      <c r="N21" s="129"/>
      <c r="O21" s="128">
        <v>0</v>
      </c>
      <c r="P21" s="129"/>
      <c r="Q21" s="128">
        <v>0</v>
      </c>
      <c r="R21" s="129"/>
      <c r="S21" s="128">
        <v>0</v>
      </c>
      <c r="T21" s="129"/>
      <c r="U21" s="128">
        <v>0</v>
      </c>
      <c r="V21" s="129"/>
      <c r="W21" s="131">
        <f>SUM(Q21:U21)</f>
        <v>0</v>
      </c>
      <c r="X21" s="129"/>
      <c r="Y21" s="131">
        <f>SUM(E21:O21,W21)</f>
        <v>-9160</v>
      </c>
      <c r="Z21" s="129"/>
      <c r="AA21" s="128">
        <v>58309</v>
      </c>
      <c r="AB21" s="129"/>
      <c r="AC21" s="128">
        <f t="shared" ref="AC21" si="2">SUM(Y21:AA21)</f>
        <v>49149</v>
      </c>
    </row>
    <row r="22" spans="1:30" ht="21" customHeight="1" thickBot="1">
      <c r="A22" s="112" t="s">
        <v>236</v>
      </c>
      <c r="D22" s="192"/>
      <c r="E22" s="132">
        <f>SUM(E14,E17:E21,E15)</f>
        <v>140359681</v>
      </c>
      <c r="F22" s="129"/>
      <c r="G22" s="132">
        <f>SUM(G14,G17:G21,G15)</f>
        <v>104358133</v>
      </c>
      <c r="H22" s="129"/>
      <c r="I22" s="132">
        <f>SUM(I14,I17:I21,I15)</f>
        <v>5569161</v>
      </c>
      <c r="J22" s="129"/>
      <c r="K22" s="132">
        <f>SUM(K14,K17:K21,K15)</f>
        <v>2431391</v>
      </c>
      <c r="L22" s="129"/>
      <c r="M22" s="132">
        <f>SUM(M14,M17:M21,M15)</f>
        <v>15750839</v>
      </c>
      <c r="N22" s="129"/>
      <c r="O22" s="132">
        <f>SUM(O14,O17:O21)</f>
        <v>320240784</v>
      </c>
      <c r="P22" s="129"/>
      <c r="Q22" s="132">
        <f>SUM(Q14,Q17:Q21)</f>
        <v>-54959100</v>
      </c>
      <c r="R22" s="129"/>
      <c r="S22" s="132">
        <f>SUM(S14,S17:S21)</f>
        <v>-724298</v>
      </c>
      <c r="T22" s="129"/>
      <c r="U22" s="132">
        <f>SUM(U14,U17:U21)</f>
        <v>-201929</v>
      </c>
      <c r="V22" s="129"/>
      <c r="W22" s="132">
        <f>SUM(W14,W17:W21)</f>
        <v>-55885327</v>
      </c>
      <c r="X22" s="129"/>
      <c r="Y22" s="132">
        <f>SUM(Y14,Y17:Y21)</f>
        <v>532824662</v>
      </c>
      <c r="Z22" s="129"/>
      <c r="AA22" s="132">
        <f>SUM(AA14,AA17:AA21)</f>
        <v>2066753</v>
      </c>
      <c r="AB22" s="129"/>
      <c r="AC22" s="132">
        <f>SUM(AC14,AC17:AC21)</f>
        <v>534891415</v>
      </c>
      <c r="AD22" s="129"/>
    </row>
    <row r="23" spans="1:30" ht="21" customHeight="1" thickTop="1">
      <c r="A23" s="112"/>
      <c r="D23" s="192"/>
      <c r="E23" s="128">
        <f>E22-'BS (US)'!D67</f>
        <v>0</v>
      </c>
      <c r="F23" s="129"/>
      <c r="G23" s="128">
        <f>G22-'BS (US)'!D68</f>
        <v>0</v>
      </c>
      <c r="H23" s="129"/>
      <c r="I23" s="128">
        <f>I22-'BS (US)'!D69</f>
        <v>0</v>
      </c>
      <c r="J23" s="129"/>
      <c r="K23" s="128">
        <f>K22-'BS (US)'!D70</f>
        <v>0</v>
      </c>
      <c r="L23" s="129"/>
      <c r="M23" s="128">
        <f>M22-'BS (US)'!D72</f>
        <v>0</v>
      </c>
      <c r="N23" s="129"/>
      <c r="O23" s="128">
        <f>O22-'BS (US)'!D73</f>
        <v>0</v>
      </c>
      <c r="P23" s="129"/>
      <c r="Q23" s="128"/>
      <c r="R23" s="129"/>
      <c r="S23" s="128"/>
      <c r="T23" s="129"/>
      <c r="U23" s="128"/>
      <c r="V23" s="129"/>
      <c r="W23" s="128">
        <f>W22-'BS (US)'!D74</f>
        <v>0</v>
      </c>
      <c r="X23" s="129"/>
      <c r="Y23" s="128">
        <f>Y22-'BS (US)'!D75</f>
        <v>0</v>
      </c>
      <c r="Z23" s="129"/>
      <c r="AA23" s="128">
        <f>AA22-'BS (US)'!D76</f>
        <v>0</v>
      </c>
      <c r="AB23" s="129"/>
      <c r="AC23" s="128">
        <f>AC22-'BS (US)'!D77</f>
        <v>0</v>
      </c>
      <c r="AD23" s="129"/>
    </row>
    <row r="24" spans="1:30" ht="21" customHeight="1">
      <c r="A24" s="130" t="s">
        <v>15</v>
      </c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9"/>
    </row>
  </sheetData>
  <mergeCells count="8">
    <mergeCell ref="I11:J11"/>
    <mergeCell ref="M11:O11"/>
    <mergeCell ref="I12:J12"/>
    <mergeCell ref="E5:AC5"/>
    <mergeCell ref="E6:Y6"/>
    <mergeCell ref="Q7:W7"/>
    <mergeCell ref="Q8:U8"/>
    <mergeCell ref="D9:E9"/>
  </mergeCells>
  <pageMargins left="0.23622047244094491" right="0.19685039370078741" top="0.86614173228346458" bottom="0.23622047244094491" header="0.27559055118110237" footer="0.31496062992125984"/>
  <pageSetup paperSize="9" scale="50" firstPageNumber="17" orientation="landscape" useFirstPageNumber="1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IR38"/>
  <sheetViews>
    <sheetView showGridLines="0" view="pageBreakPreview" topLeftCell="A13" zoomScale="60" zoomScaleNormal="60" workbookViewId="0">
      <selection activeCell="L28" sqref="L28"/>
    </sheetView>
  </sheetViews>
  <sheetFormatPr defaultRowHeight="19.5" customHeight="1"/>
  <cols>
    <col min="1" max="1" width="25.42578125" style="136" customWidth="1"/>
    <col min="2" max="2" width="28.85546875" style="136" customWidth="1"/>
    <col min="3" max="3" width="1.140625" style="145" customWidth="1"/>
    <col min="4" max="4" width="16.7109375" style="136" customWidth="1"/>
    <col min="5" max="5" width="1.140625" style="136" customWidth="1"/>
    <col min="6" max="6" width="18.28515625" style="136" customWidth="1"/>
    <col min="7" max="7" width="1.140625" style="136" customWidth="1"/>
    <col min="8" max="8" width="23.85546875" style="136" customWidth="1"/>
    <col min="9" max="9" width="1.140625" style="136" customWidth="1"/>
    <col min="10" max="10" width="16.85546875" style="136" customWidth="1"/>
    <col min="11" max="11" width="1.140625" style="136" customWidth="1"/>
    <col min="12" max="12" width="16.7109375" style="136" customWidth="1"/>
    <col min="13" max="13" width="1.140625" style="136" customWidth="1"/>
    <col min="14" max="14" width="18.28515625" style="136" customWidth="1"/>
    <col min="15" max="15" width="1.140625" style="136" customWidth="1"/>
    <col min="16" max="16" width="22.42578125" style="136" customWidth="1"/>
    <col min="17" max="17" width="1.140625" style="136" customWidth="1"/>
    <col min="18" max="18" width="20.85546875" style="136" customWidth="1"/>
    <col min="19" max="19" width="1.140625" style="136" customWidth="1"/>
    <col min="20" max="20" width="20.85546875" style="136" customWidth="1"/>
    <col min="21" max="21" width="1.140625" style="136" customWidth="1"/>
    <col min="22" max="22" width="17.42578125" style="136" customWidth="1"/>
    <col min="23" max="23" width="1.140625" style="136" customWidth="1"/>
    <col min="24" max="24" width="18.140625" style="136" customWidth="1"/>
    <col min="25" max="256" width="9.140625" style="136"/>
    <col min="257" max="257" width="25.42578125" style="136" customWidth="1"/>
    <col min="258" max="258" width="36.28515625" style="136" customWidth="1"/>
    <col min="259" max="259" width="1.140625" style="136" customWidth="1"/>
    <col min="260" max="260" width="16.7109375" style="136" customWidth="1"/>
    <col min="261" max="261" width="1.140625" style="136" customWidth="1"/>
    <col min="262" max="262" width="16.7109375" style="136" customWidth="1"/>
    <col min="263" max="263" width="1.140625" style="136" customWidth="1"/>
    <col min="264" max="264" width="23.85546875" style="136" customWidth="1"/>
    <col min="265" max="265" width="1.140625" style="136" customWidth="1"/>
    <col min="266" max="266" width="16.7109375" style="136" customWidth="1"/>
    <col min="267" max="267" width="1.140625" style="136" customWidth="1"/>
    <col min="268" max="268" width="15.28515625" style="136" customWidth="1"/>
    <col min="269" max="269" width="1.140625" style="136" customWidth="1"/>
    <col min="270" max="270" width="16.85546875" style="136" customWidth="1"/>
    <col min="271" max="271" width="1.140625" style="136" customWidth="1"/>
    <col min="272" max="272" width="18.5703125" style="136" customWidth="1"/>
    <col min="273" max="273" width="1.140625" style="136" customWidth="1"/>
    <col min="274" max="274" width="20.85546875" style="136" customWidth="1"/>
    <col min="275" max="275" width="1.140625" style="136" customWidth="1"/>
    <col min="276" max="276" width="20.85546875" style="136" customWidth="1"/>
    <col min="277" max="277" width="1.140625" style="136" customWidth="1"/>
    <col min="278" max="278" width="16.28515625" style="136" customWidth="1"/>
    <col min="279" max="279" width="1.140625" style="136" customWidth="1"/>
    <col min="280" max="280" width="16.28515625" style="136" customWidth="1"/>
    <col min="281" max="512" width="9.140625" style="136"/>
    <col min="513" max="513" width="25.42578125" style="136" customWidth="1"/>
    <col min="514" max="514" width="36.28515625" style="136" customWidth="1"/>
    <col min="515" max="515" width="1.140625" style="136" customWidth="1"/>
    <col min="516" max="516" width="16.7109375" style="136" customWidth="1"/>
    <col min="517" max="517" width="1.140625" style="136" customWidth="1"/>
    <col min="518" max="518" width="16.7109375" style="136" customWidth="1"/>
    <col min="519" max="519" width="1.140625" style="136" customWidth="1"/>
    <col min="520" max="520" width="23.85546875" style="136" customWidth="1"/>
    <col min="521" max="521" width="1.140625" style="136" customWidth="1"/>
    <col min="522" max="522" width="16.7109375" style="136" customWidth="1"/>
    <col min="523" max="523" width="1.140625" style="136" customWidth="1"/>
    <col min="524" max="524" width="15.28515625" style="136" customWidth="1"/>
    <col min="525" max="525" width="1.140625" style="136" customWidth="1"/>
    <col min="526" max="526" width="16.85546875" style="136" customWidth="1"/>
    <col min="527" max="527" width="1.140625" style="136" customWidth="1"/>
    <col min="528" max="528" width="18.5703125" style="136" customWidth="1"/>
    <col min="529" max="529" width="1.140625" style="136" customWidth="1"/>
    <col min="530" max="530" width="20.85546875" style="136" customWidth="1"/>
    <col min="531" max="531" width="1.140625" style="136" customWidth="1"/>
    <col min="532" max="532" width="20.85546875" style="136" customWidth="1"/>
    <col min="533" max="533" width="1.140625" style="136" customWidth="1"/>
    <col min="534" max="534" width="16.28515625" style="136" customWidth="1"/>
    <col min="535" max="535" width="1.140625" style="136" customWidth="1"/>
    <col min="536" max="536" width="16.28515625" style="136" customWidth="1"/>
    <col min="537" max="768" width="9.140625" style="136"/>
    <col min="769" max="769" width="25.42578125" style="136" customWidth="1"/>
    <col min="770" max="770" width="36.28515625" style="136" customWidth="1"/>
    <col min="771" max="771" width="1.140625" style="136" customWidth="1"/>
    <col min="772" max="772" width="16.7109375" style="136" customWidth="1"/>
    <col min="773" max="773" width="1.140625" style="136" customWidth="1"/>
    <col min="774" max="774" width="16.7109375" style="136" customWidth="1"/>
    <col min="775" max="775" width="1.140625" style="136" customWidth="1"/>
    <col min="776" max="776" width="23.85546875" style="136" customWidth="1"/>
    <col min="777" max="777" width="1.140625" style="136" customWidth="1"/>
    <col min="778" max="778" width="16.7109375" style="136" customWidth="1"/>
    <col min="779" max="779" width="1.140625" style="136" customWidth="1"/>
    <col min="780" max="780" width="15.28515625" style="136" customWidth="1"/>
    <col min="781" max="781" width="1.140625" style="136" customWidth="1"/>
    <col min="782" max="782" width="16.85546875" style="136" customWidth="1"/>
    <col min="783" max="783" width="1.140625" style="136" customWidth="1"/>
    <col min="784" max="784" width="18.5703125" style="136" customWidth="1"/>
    <col min="785" max="785" width="1.140625" style="136" customWidth="1"/>
    <col min="786" max="786" width="20.85546875" style="136" customWidth="1"/>
    <col min="787" max="787" width="1.140625" style="136" customWidth="1"/>
    <col min="788" max="788" width="20.85546875" style="136" customWidth="1"/>
    <col min="789" max="789" width="1.140625" style="136" customWidth="1"/>
    <col min="790" max="790" width="16.28515625" style="136" customWidth="1"/>
    <col min="791" max="791" width="1.140625" style="136" customWidth="1"/>
    <col min="792" max="792" width="16.28515625" style="136" customWidth="1"/>
    <col min="793" max="1024" width="9.140625" style="136"/>
    <col min="1025" max="1025" width="25.42578125" style="136" customWidth="1"/>
    <col min="1026" max="1026" width="36.28515625" style="136" customWidth="1"/>
    <col min="1027" max="1027" width="1.140625" style="136" customWidth="1"/>
    <col min="1028" max="1028" width="16.7109375" style="136" customWidth="1"/>
    <col min="1029" max="1029" width="1.140625" style="136" customWidth="1"/>
    <col min="1030" max="1030" width="16.7109375" style="136" customWidth="1"/>
    <col min="1031" max="1031" width="1.140625" style="136" customWidth="1"/>
    <col min="1032" max="1032" width="23.85546875" style="136" customWidth="1"/>
    <col min="1033" max="1033" width="1.140625" style="136" customWidth="1"/>
    <col min="1034" max="1034" width="16.7109375" style="136" customWidth="1"/>
    <col min="1035" max="1035" width="1.140625" style="136" customWidth="1"/>
    <col min="1036" max="1036" width="15.28515625" style="136" customWidth="1"/>
    <col min="1037" max="1037" width="1.140625" style="136" customWidth="1"/>
    <col min="1038" max="1038" width="16.85546875" style="136" customWidth="1"/>
    <col min="1039" max="1039" width="1.140625" style="136" customWidth="1"/>
    <col min="1040" max="1040" width="18.5703125" style="136" customWidth="1"/>
    <col min="1041" max="1041" width="1.140625" style="136" customWidth="1"/>
    <col min="1042" max="1042" width="20.85546875" style="136" customWidth="1"/>
    <col min="1043" max="1043" width="1.140625" style="136" customWidth="1"/>
    <col min="1044" max="1044" width="20.85546875" style="136" customWidth="1"/>
    <col min="1045" max="1045" width="1.140625" style="136" customWidth="1"/>
    <col min="1046" max="1046" width="16.28515625" style="136" customWidth="1"/>
    <col min="1047" max="1047" width="1.140625" style="136" customWidth="1"/>
    <col min="1048" max="1048" width="16.28515625" style="136" customWidth="1"/>
    <col min="1049" max="1280" width="9.140625" style="136"/>
    <col min="1281" max="1281" width="25.42578125" style="136" customWidth="1"/>
    <col min="1282" max="1282" width="36.28515625" style="136" customWidth="1"/>
    <col min="1283" max="1283" width="1.140625" style="136" customWidth="1"/>
    <col min="1284" max="1284" width="16.7109375" style="136" customWidth="1"/>
    <col min="1285" max="1285" width="1.140625" style="136" customWidth="1"/>
    <col min="1286" max="1286" width="16.7109375" style="136" customWidth="1"/>
    <col min="1287" max="1287" width="1.140625" style="136" customWidth="1"/>
    <col min="1288" max="1288" width="23.85546875" style="136" customWidth="1"/>
    <col min="1289" max="1289" width="1.140625" style="136" customWidth="1"/>
    <col min="1290" max="1290" width="16.7109375" style="136" customWidth="1"/>
    <col min="1291" max="1291" width="1.140625" style="136" customWidth="1"/>
    <col min="1292" max="1292" width="15.28515625" style="136" customWidth="1"/>
    <col min="1293" max="1293" width="1.140625" style="136" customWidth="1"/>
    <col min="1294" max="1294" width="16.85546875" style="136" customWidth="1"/>
    <col min="1295" max="1295" width="1.140625" style="136" customWidth="1"/>
    <col min="1296" max="1296" width="18.5703125" style="136" customWidth="1"/>
    <col min="1297" max="1297" width="1.140625" style="136" customWidth="1"/>
    <col min="1298" max="1298" width="20.85546875" style="136" customWidth="1"/>
    <col min="1299" max="1299" width="1.140625" style="136" customWidth="1"/>
    <col min="1300" max="1300" width="20.85546875" style="136" customWidth="1"/>
    <col min="1301" max="1301" width="1.140625" style="136" customWidth="1"/>
    <col min="1302" max="1302" width="16.28515625" style="136" customWidth="1"/>
    <col min="1303" max="1303" width="1.140625" style="136" customWidth="1"/>
    <col min="1304" max="1304" width="16.28515625" style="136" customWidth="1"/>
    <col min="1305" max="1536" width="9.140625" style="136"/>
    <col min="1537" max="1537" width="25.42578125" style="136" customWidth="1"/>
    <col min="1538" max="1538" width="36.28515625" style="136" customWidth="1"/>
    <col min="1539" max="1539" width="1.140625" style="136" customWidth="1"/>
    <col min="1540" max="1540" width="16.7109375" style="136" customWidth="1"/>
    <col min="1541" max="1541" width="1.140625" style="136" customWidth="1"/>
    <col min="1542" max="1542" width="16.7109375" style="136" customWidth="1"/>
    <col min="1543" max="1543" width="1.140625" style="136" customWidth="1"/>
    <col min="1544" max="1544" width="23.85546875" style="136" customWidth="1"/>
    <col min="1545" max="1545" width="1.140625" style="136" customWidth="1"/>
    <col min="1546" max="1546" width="16.7109375" style="136" customWidth="1"/>
    <col min="1547" max="1547" width="1.140625" style="136" customWidth="1"/>
    <col min="1548" max="1548" width="15.28515625" style="136" customWidth="1"/>
    <col min="1549" max="1549" width="1.140625" style="136" customWidth="1"/>
    <col min="1550" max="1550" width="16.85546875" style="136" customWidth="1"/>
    <col min="1551" max="1551" width="1.140625" style="136" customWidth="1"/>
    <col min="1552" max="1552" width="18.5703125" style="136" customWidth="1"/>
    <col min="1553" max="1553" width="1.140625" style="136" customWidth="1"/>
    <col min="1554" max="1554" width="20.85546875" style="136" customWidth="1"/>
    <col min="1555" max="1555" width="1.140625" style="136" customWidth="1"/>
    <col min="1556" max="1556" width="20.85546875" style="136" customWidth="1"/>
    <col min="1557" max="1557" width="1.140625" style="136" customWidth="1"/>
    <col min="1558" max="1558" width="16.28515625" style="136" customWidth="1"/>
    <col min="1559" max="1559" width="1.140625" style="136" customWidth="1"/>
    <col min="1560" max="1560" width="16.28515625" style="136" customWidth="1"/>
    <col min="1561" max="1792" width="9.140625" style="136"/>
    <col min="1793" max="1793" width="25.42578125" style="136" customWidth="1"/>
    <col min="1794" max="1794" width="36.28515625" style="136" customWidth="1"/>
    <col min="1795" max="1795" width="1.140625" style="136" customWidth="1"/>
    <col min="1796" max="1796" width="16.7109375" style="136" customWidth="1"/>
    <col min="1797" max="1797" width="1.140625" style="136" customWidth="1"/>
    <col min="1798" max="1798" width="16.7109375" style="136" customWidth="1"/>
    <col min="1799" max="1799" width="1.140625" style="136" customWidth="1"/>
    <col min="1800" max="1800" width="23.85546875" style="136" customWidth="1"/>
    <col min="1801" max="1801" width="1.140625" style="136" customWidth="1"/>
    <col min="1802" max="1802" width="16.7109375" style="136" customWidth="1"/>
    <col min="1803" max="1803" width="1.140625" style="136" customWidth="1"/>
    <col min="1804" max="1804" width="15.28515625" style="136" customWidth="1"/>
    <col min="1805" max="1805" width="1.140625" style="136" customWidth="1"/>
    <col min="1806" max="1806" width="16.85546875" style="136" customWidth="1"/>
    <col min="1807" max="1807" width="1.140625" style="136" customWidth="1"/>
    <col min="1808" max="1808" width="18.5703125" style="136" customWidth="1"/>
    <col min="1809" max="1809" width="1.140625" style="136" customWidth="1"/>
    <col min="1810" max="1810" width="20.85546875" style="136" customWidth="1"/>
    <col min="1811" max="1811" width="1.140625" style="136" customWidth="1"/>
    <col min="1812" max="1812" width="20.85546875" style="136" customWidth="1"/>
    <col min="1813" max="1813" width="1.140625" style="136" customWidth="1"/>
    <col min="1814" max="1814" width="16.28515625" style="136" customWidth="1"/>
    <col min="1815" max="1815" width="1.140625" style="136" customWidth="1"/>
    <col min="1816" max="1816" width="16.28515625" style="136" customWidth="1"/>
    <col min="1817" max="2048" width="9.140625" style="136"/>
    <col min="2049" max="2049" width="25.42578125" style="136" customWidth="1"/>
    <col min="2050" max="2050" width="36.28515625" style="136" customWidth="1"/>
    <col min="2051" max="2051" width="1.140625" style="136" customWidth="1"/>
    <col min="2052" max="2052" width="16.7109375" style="136" customWidth="1"/>
    <col min="2053" max="2053" width="1.140625" style="136" customWidth="1"/>
    <col min="2054" max="2054" width="16.7109375" style="136" customWidth="1"/>
    <col min="2055" max="2055" width="1.140625" style="136" customWidth="1"/>
    <col min="2056" max="2056" width="23.85546875" style="136" customWidth="1"/>
    <col min="2057" max="2057" width="1.140625" style="136" customWidth="1"/>
    <col min="2058" max="2058" width="16.7109375" style="136" customWidth="1"/>
    <col min="2059" max="2059" width="1.140625" style="136" customWidth="1"/>
    <col min="2060" max="2060" width="15.28515625" style="136" customWidth="1"/>
    <col min="2061" max="2061" width="1.140625" style="136" customWidth="1"/>
    <col min="2062" max="2062" width="16.85546875" style="136" customWidth="1"/>
    <col min="2063" max="2063" width="1.140625" style="136" customWidth="1"/>
    <col min="2064" max="2064" width="18.5703125" style="136" customWidth="1"/>
    <col min="2065" max="2065" width="1.140625" style="136" customWidth="1"/>
    <col min="2066" max="2066" width="20.85546875" style="136" customWidth="1"/>
    <col min="2067" max="2067" width="1.140625" style="136" customWidth="1"/>
    <col min="2068" max="2068" width="20.85546875" style="136" customWidth="1"/>
    <col min="2069" max="2069" width="1.140625" style="136" customWidth="1"/>
    <col min="2070" max="2070" width="16.28515625" style="136" customWidth="1"/>
    <col min="2071" max="2071" width="1.140625" style="136" customWidth="1"/>
    <col min="2072" max="2072" width="16.28515625" style="136" customWidth="1"/>
    <col min="2073" max="2304" width="9.140625" style="136"/>
    <col min="2305" max="2305" width="25.42578125" style="136" customWidth="1"/>
    <col min="2306" max="2306" width="36.28515625" style="136" customWidth="1"/>
    <col min="2307" max="2307" width="1.140625" style="136" customWidth="1"/>
    <col min="2308" max="2308" width="16.7109375" style="136" customWidth="1"/>
    <col min="2309" max="2309" width="1.140625" style="136" customWidth="1"/>
    <col min="2310" max="2310" width="16.7109375" style="136" customWidth="1"/>
    <col min="2311" max="2311" width="1.140625" style="136" customWidth="1"/>
    <col min="2312" max="2312" width="23.85546875" style="136" customWidth="1"/>
    <col min="2313" max="2313" width="1.140625" style="136" customWidth="1"/>
    <col min="2314" max="2314" width="16.7109375" style="136" customWidth="1"/>
    <col min="2315" max="2315" width="1.140625" style="136" customWidth="1"/>
    <col min="2316" max="2316" width="15.28515625" style="136" customWidth="1"/>
    <col min="2317" max="2317" width="1.140625" style="136" customWidth="1"/>
    <col min="2318" max="2318" width="16.85546875" style="136" customWidth="1"/>
    <col min="2319" max="2319" width="1.140625" style="136" customWidth="1"/>
    <col min="2320" max="2320" width="18.5703125" style="136" customWidth="1"/>
    <col min="2321" max="2321" width="1.140625" style="136" customWidth="1"/>
    <col min="2322" max="2322" width="20.85546875" style="136" customWidth="1"/>
    <col min="2323" max="2323" width="1.140625" style="136" customWidth="1"/>
    <col min="2324" max="2324" width="20.85546875" style="136" customWidth="1"/>
    <col min="2325" max="2325" width="1.140625" style="136" customWidth="1"/>
    <col min="2326" max="2326" width="16.28515625" style="136" customWidth="1"/>
    <col min="2327" max="2327" width="1.140625" style="136" customWidth="1"/>
    <col min="2328" max="2328" width="16.28515625" style="136" customWidth="1"/>
    <col min="2329" max="2560" width="9.140625" style="136"/>
    <col min="2561" max="2561" width="25.42578125" style="136" customWidth="1"/>
    <col min="2562" max="2562" width="36.28515625" style="136" customWidth="1"/>
    <col min="2563" max="2563" width="1.140625" style="136" customWidth="1"/>
    <col min="2564" max="2564" width="16.7109375" style="136" customWidth="1"/>
    <col min="2565" max="2565" width="1.140625" style="136" customWidth="1"/>
    <col min="2566" max="2566" width="16.7109375" style="136" customWidth="1"/>
    <col min="2567" max="2567" width="1.140625" style="136" customWidth="1"/>
    <col min="2568" max="2568" width="23.85546875" style="136" customWidth="1"/>
    <col min="2569" max="2569" width="1.140625" style="136" customWidth="1"/>
    <col min="2570" max="2570" width="16.7109375" style="136" customWidth="1"/>
    <col min="2571" max="2571" width="1.140625" style="136" customWidth="1"/>
    <col min="2572" max="2572" width="15.28515625" style="136" customWidth="1"/>
    <col min="2573" max="2573" width="1.140625" style="136" customWidth="1"/>
    <col min="2574" max="2574" width="16.85546875" style="136" customWidth="1"/>
    <col min="2575" max="2575" width="1.140625" style="136" customWidth="1"/>
    <col min="2576" max="2576" width="18.5703125" style="136" customWidth="1"/>
    <col min="2577" max="2577" width="1.140625" style="136" customWidth="1"/>
    <col min="2578" max="2578" width="20.85546875" style="136" customWidth="1"/>
    <col min="2579" max="2579" width="1.140625" style="136" customWidth="1"/>
    <col min="2580" max="2580" width="20.85546875" style="136" customWidth="1"/>
    <col min="2581" max="2581" width="1.140625" style="136" customWidth="1"/>
    <col min="2582" max="2582" width="16.28515625" style="136" customWidth="1"/>
    <col min="2583" max="2583" width="1.140625" style="136" customWidth="1"/>
    <col min="2584" max="2584" width="16.28515625" style="136" customWidth="1"/>
    <col min="2585" max="2816" width="9.140625" style="136"/>
    <col min="2817" max="2817" width="25.42578125" style="136" customWidth="1"/>
    <col min="2818" max="2818" width="36.28515625" style="136" customWidth="1"/>
    <col min="2819" max="2819" width="1.140625" style="136" customWidth="1"/>
    <col min="2820" max="2820" width="16.7109375" style="136" customWidth="1"/>
    <col min="2821" max="2821" width="1.140625" style="136" customWidth="1"/>
    <col min="2822" max="2822" width="16.7109375" style="136" customWidth="1"/>
    <col min="2823" max="2823" width="1.140625" style="136" customWidth="1"/>
    <col min="2824" max="2824" width="23.85546875" style="136" customWidth="1"/>
    <col min="2825" max="2825" width="1.140625" style="136" customWidth="1"/>
    <col min="2826" max="2826" width="16.7109375" style="136" customWidth="1"/>
    <col min="2827" max="2827" width="1.140625" style="136" customWidth="1"/>
    <col min="2828" max="2828" width="15.28515625" style="136" customWidth="1"/>
    <col min="2829" max="2829" width="1.140625" style="136" customWidth="1"/>
    <col min="2830" max="2830" width="16.85546875" style="136" customWidth="1"/>
    <col min="2831" max="2831" width="1.140625" style="136" customWidth="1"/>
    <col min="2832" max="2832" width="18.5703125" style="136" customWidth="1"/>
    <col min="2833" max="2833" width="1.140625" style="136" customWidth="1"/>
    <col min="2834" max="2834" width="20.85546875" style="136" customWidth="1"/>
    <col min="2835" max="2835" width="1.140625" style="136" customWidth="1"/>
    <col min="2836" max="2836" width="20.85546875" style="136" customWidth="1"/>
    <col min="2837" max="2837" width="1.140625" style="136" customWidth="1"/>
    <col min="2838" max="2838" width="16.28515625" style="136" customWidth="1"/>
    <col min="2839" max="2839" width="1.140625" style="136" customWidth="1"/>
    <col min="2840" max="2840" width="16.28515625" style="136" customWidth="1"/>
    <col min="2841" max="3072" width="9.140625" style="136"/>
    <col min="3073" max="3073" width="25.42578125" style="136" customWidth="1"/>
    <col min="3074" max="3074" width="36.28515625" style="136" customWidth="1"/>
    <col min="3075" max="3075" width="1.140625" style="136" customWidth="1"/>
    <col min="3076" max="3076" width="16.7109375" style="136" customWidth="1"/>
    <col min="3077" max="3077" width="1.140625" style="136" customWidth="1"/>
    <col min="3078" max="3078" width="16.7109375" style="136" customWidth="1"/>
    <col min="3079" max="3079" width="1.140625" style="136" customWidth="1"/>
    <col min="3080" max="3080" width="23.85546875" style="136" customWidth="1"/>
    <col min="3081" max="3081" width="1.140625" style="136" customWidth="1"/>
    <col min="3082" max="3082" width="16.7109375" style="136" customWidth="1"/>
    <col min="3083" max="3083" width="1.140625" style="136" customWidth="1"/>
    <col min="3084" max="3084" width="15.28515625" style="136" customWidth="1"/>
    <col min="3085" max="3085" width="1.140625" style="136" customWidth="1"/>
    <col min="3086" max="3086" width="16.85546875" style="136" customWidth="1"/>
    <col min="3087" max="3087" width="1.140625" style="136" customWidth="1"/>
    <col min="3088" max="3088" width="18.5703125" style="136" customWidth="1"/>
    <col min="3089" max="3089" width="1.140625" style="136" customWidth="1"/>
    <col min="3090" max="3090" width="20.85546875" style="136" customWidth="1"/>
    <col min="3091" max="3091" width="1.140625" style="136" customWidth="1"/>
    <col min="3092" max="3092" width="20.85546875" style="136" customWidth="1"/>
    <col min="3093" max="3093" width="1.140625" style="136" customWidth="1"/>
    <col min="3094" max="3094" width="16.28515625" style="136" customWidth="1"/>
    <col min="3095" max="3095" width="1.140625" style="136" customWidth="1"/>
    <col min="3096" max="3096" width="16.28515625" style="136" customWidth="1"/>
    <col min="3097" max="3328" width="9.140625" style="136"/>
    <col min="3329" max="3329" width="25.42578125" style="136" customWidth="1"/>
    <col min="3330" max="3330" width="36.28515625" style="136" customWidth="1"/>
    <col min="3331" max="3331" width="1.140625" style="136" customWidth="1"/>
    <col min="3332" max="3332" width="16.7109375" style="136" customWidth="1"/>
    <col min="3333" max="3333" width="1.140625" style="136" customWidth="1"/>
    <col min="3334" max="3334" width="16.7109375" style="136" customWidth="1"/>
    <col min="3335" max="3335" width="1.140625" style="136" customWidth="1"/>
    <col min="3336" max="3336" width="23.85546875" style="136" customWidth="1"/>
    <col min="3337" max="3337" width="1.140625" style="136" customWidth="1"/>
    <col min="3338" max="3338" width="16.7109375" style="136" customWidth="1"/>
    <col min="3339" max="3339" width="1.140625" style="136" customWidth="1"/>
    <col min="3340" max="3340" width="15.28515625" style="136" customWidth="1"/>
    <col min="3341" max="3341" width="1.140625" style="136" customWidth="1"/>
    <col min="3342" max="3342" width="16.85546875" style="136" customWidth="1"/>
    <col min="3343" max="3343" width="1.140625" style="136" customWidth="1"/>
    <col min="3344" max="3344" width="18.5703125" style="136" customWidth="1"/>
    <col min="3345" max="3345" width="1.140625" style="136" customWidth="1"/>
    <col min="3346" max="3346" width="20.85546875" style="136" customWidth="1"/>
    <col min="3347" max="3347" width="1.140625" style="136" customWidth="1"/>
    <col min="3348" max="3348" width="20.85546875" style="136" customWidth="1"/>
    <col min="3349" max="3349" width="1.140625" style="136" customWidth="1"/>
    <col min="3350" max="3350" width="16.28515625" style="136" customWidth="1"/>
    <col min="3351" max="3351" width="1.140625" style="136" customWidth="1"/>
    <col min="3352" max="3352" width="16.28515625" style="136" customWidth="1"/>
    <col min="3353" max="3584" width="9.140625" style="136"/>
    <col min="3585" max="3585" width="25.42578125" style="136" customWidth="1"/>
    <col min="3586" max="3586" width="36.28515625" style="136" customWidth="1"/>
    <col min="3587" max="3587" width="1.140625" style="136" customWidth="1"/>
    <col min="3588" max="3588" width="16.7109375" style="136" customWidth="1"/>
    <col min="3589" max="3589" width="1.140625" style="136" customWidth="1"/>
    <col min="3590" max="3590" width="16.7109375" style="136" customWidth="1"/>
    <col min="3591" max="3591" width="1.140625" style="136" customWidth="1"/>
    <col min="3592" max="3592" width="23.85546875" style="136" customWidth="1"/>
    <col min="3593" max="3593" width="1.140625" style="136" customWidth="1"/>
    <col min="3594" max="3594" width="16.7109375" style="136" customWidth="1"/>
    <col min="3595" max="3595" width="1.140625" style="136" customWidth="1"/>
    <col min="3596" max="3596" width="15.28515625" style="136" customWidth="1"/>
    <col min="3597" max="3597" width="1.140625" style="136" customWidth="1"/>
    <col min="3598" max="3598" width="16.85546875" style="136" customWidth="1"/>
    <col min="3599" max="3599" width="1.140625" style="136" customWidth="1"/>
    <col min="3600" max="3600" width="18.5703125" style="136" customWidth="1"/>
    <col min="3601" max="3601" width="1.140625" style="136" customWidth="1"/>
    <col min="3602" max="3602" width="20.85546875" style="136" customWidth="1"/>
    <col min="3603" max="3603" width="1.140625" style="136" customWidth="1"/>
    <col min="3604" max="3604" width="20.85546875" style="136" customWidth="1"/>
    <col min="3605" max="3605" width="1.140625" style="136" customWidth="1"/>
    <col min="3606" max="3606" width="16.28515625" style="136" customWidth="1"/>
    <col min="3607" max="3607" width="1.140625" style="136" customWidth="1"/>
    <col min="3608" max="3608" width="16.28515625" style="136" customWidth="1"/>
    <col min="3609" max="3840" width="9.140625" style="136"/>
    <col min="3841" max="3841" width="25.42578125" style="136" customWidth="1"/>
    <col min="3842" max="3842" width="36.28515625" style="136" customWidth="1"/>
    <col min="3843" max="3843" width="1.140625" style="136" customWidth="1"/>
    <col min="3844" max="3844" width="16.7109375" style="136" customWidth="1"/>
    <col min="3845" max="3845" width="1.140625" style="136" customWidth="1"/>
    <col min="3846" max="3846" width="16.7109375" style="136" customWidth="1"/>
    <col min="3847" max="3847" width="1.140625" style="136" customWidth="1"/>
    <col min="3848" max="3848" width="23.85546875" style="136" customWidth="1"/>
    <col min="3849" max="3849" width="1.140625" style="136" customWidth="1"/>
    <col min="3850" max="3850" width="16.7109375" style="136" customWidth="1"/>
    <col min="3851" max="3851" width="1.140625" style="136" customWidth="1"/>
    <col min="3852" max="3852" width="15.28515625" style="136" customWidth="1"/>
    <col min="3853" max="3853" width="1.140625" style="136" customWidth="1"/>
    <col min="3854" max="3854" width="16.85546875" style="136" customWidth="1"/>
    <col min="3855" max="3855" width="1.140625" style="136" customWidth="1"/>
    <col min="3856" max="3856" width="18.5703125" style="136" customWidth="1"/>
    <col min="3857" max="3857" width="1.140625" style="136" customWidth="1"/>
    <col min="3858" max="3858" width="20.85546875" style="136" customWidth="1"/>
    <col min="3859" max="3859" width="1.140625" style="136" customWidth="1"/>
    <col min="3860" max="3860" width="20.85546875" style="136" customWidth="1"/>
    <col min="3861" max="3861" width="1.140625" style="136" customWidth="1"/>
    <col min="3862" max="3862" width="16.28515625" style="136" customWidth="1"/>
    <col min="3863" max="3863" width="1.140625" style="136" customWidth="1"/>
    <col min="3864" max="3864" width="16.28515625" style="136" customWidth="1"/>
    <col min="3865" max="4096" width="9.140625" style="136"/>
    <col min="4097" max="4097" width="25.42578125" style="136" customWidth="1"/>
    <col min="4098" max="4098" width="36.28515625" style="136" customWidth="1"/>
    <col min="4099" max="4099" width="1.140625" style="136" customWidth="1"/>
    <col min="4100" max="4100" width="16.7109375" style="136" customWidth="1"/>
    <col min="4101" max="4101" width="1.140625" style="136" customWidth="1"/>
    <col min="4102" max="4102" width="16.7109375" style="136" customWidth="1"/>
    <col min="4103" max="4103" width="1.140625" style="136" customWidth="1"/>
    <col min="4104" max="4104" width="23.85546875" style="136" customWidth="1"/>
    <col min="4105" max="4105" width="1.140625" style="136" customWidth="1"/>
    <col min="4106" max="4106" width="16.7109375" style="136" customWidth="1"/>
    <col min="4107" max="4107" width="1.140625" style="136" customWidth="1"/>
    <col min="4108" max="4108" width="15.28515625" style="136" customWidth="1"/>
    <col min="4109" max="4109" width="1.140625" style="136" customWidth="1"/>
    <col min="4110" max="4110" width="16.85546875" style="136" customWidth="1"/>
    <col min="4111" max="4111" width="1.140625" style="136" customWidth="1"/>
    <col min="4112" max="4112" width="18.5703125" style="136" customWidth="1"/>
    <col min="4113" max="4113" width="1.140625" style="136" customWidth="1"/>
    <col min="4114" max="4114" width="20.85546875" style="136" customWidth="1"/>
    <col min="4115" max="4115" width="1.140625" style="136" customWidth="1"/>
    <col min="4116" max="4116" width="20.85546875" style="136" customWidth="1"/>
    <col min="4117" max="4117" width="1.140625" style="136" customWidth="1"/>
    <col min="4118" max="4118" width="16.28515625" style="136" customWidth="1"/>
    <col min="4119" max="4119" width="1.140625" style="136" customWidth="1"/>
    <col min="4120" max="4120" width="16.28515625" style="136" customWidth="1"/>
    <col min="4121" max="4352" width="9.140625" style="136"/>
    <col min="4353" max="4353" width="25.42578125" style="136" customWidth="1"/>
    <col min="4354" max="4354" width="36.28515625" style="136" customWidth="1"/>
    <col min="4355" max="4355" width="1.140625" style="136" customWidth="1"/>
    <col min="4356" max="4356" width="16.7109375" style="136" customWidth="1"/>
    <col min="4357" max="4357" width="1.140625" style="136" customWidth="1"/>
    <col min="4358" max="4358" width="16.7109375" style="136" customWidth="1"/>
    <col min="4359" max="4359" width="1.140625" style="136" customWidth="1"/>
    <col min="4360" max="4360" width="23.85546875" style="136" customWidth="1"/>
    <col min="4361" max="4361" width="1.140625" style="136" customWidth="1"/>
    <col min="4362" max="4362" width="16.7109375" style="136" customWidth="1"/>
    <col min="4363" max="4363" width="1.140625" style="136" customWidth="1"/>
    <col min="4364" max="4364" width="15.28515625" style="136" customWidth="1"/>
    <col min="4365" max="4365" width="1.140625" style="136" customWidth="1"/>
    <col min="4366" max="4366" width="16.85546875" style="136" customWidth="1"/>
    <col min="4367" max="4367" width="1.140625" style="136" customWidth="1"/>
    <col min="4368" max="4368" width="18.5703125" style="136" customWidth="1"/>
    <col min="4369" max="4369" width="1.140625" style="136" customWidth="1"/>
    <col min="4370" max="4370" width="20.85546875" style="136" customWidth="1"/>
    <col min="4371" max="4371" width="1.140625" style="136" customWidth="1"/>
    <col min="4372" max="4372" width="20.85546875" style="136" customWidth="1"/>
    <col min="4373" max="4373" width="1.140625" style="136" customWidth="1"/>
    <col min="4374" max="4374" width="16.28515625" style="136" customWidth="1"/>
    <col min="4375" max="4375" width="1.140625" style="136" customWidth="1"/>
    <col min="4376" max="4376" width="16.28515625" style="136" customWidth="1"/>
    <col min="4377" max="4608" width="9.140625" style="136"/>
    <col min="4609" max="4609" width="25.42578125" style="136" customWidth="1"/>
    <col min="4610" max="4610" width="36.28515625" style="136" customWidth="1"/>
    <col min="4611" max="4611" width="1.140625" style="136" customWidth="1"/>
    <col min="4612" max="4612" width="16.7109375" style="136" customWidth="1"/>
    <col min="4613" max="4613" width="1.140625" style="136" customWidth="1"/>
    <col min="4614" max="4614" width="16.7109375" style="136" customWidth="1"/>
    <col min="4615" max="4615" width="1.140625" style="136" customWidth="1"/>
    <col min="4616" max="4616" width="23.85546875" style="136" customWidth="1"/>
    <col min="4617" max="4617" width="1.140625" style="136" customWidth="1"/>
    <col min="4618" max="4618" width="16.7109375" style="136" customWidth="1"/>
    <col min="4619" max="4619" width="1.140625" style="136" customWidth="1"/>
    <col min="4620" max="4620" width="15.28515625" style="136" customWidth="1"/>
    <col min="4621" max="4621" width="1.140625" style="136" customWidth="1"/>
    <col min="4622" max="4622" width="16.85546875" style="136" customWidth="1"/>
    <col min="4623" max="4623" width="1.140625" style="136" customWidth="1"/>
    <col min="4624" max="4624" width="18.5703125" style="136" customWidth="1"/>
    <col min="4625" max="4625" width="1.140625" style="136" customWidth="1"/>
    <col min="4626" max="4626" width="20.85546875" style="136" customWidth="1"/>
    <col min="4627" max="4627" width="1.140625" style="136" customWidth="1"/>
    <col min="4628" max="4628" width="20.85546875" style="136" customWidth="1"/>
    <col min="4629" max="4629" width="1.140625" style="136" customWidth="1"/>
    <col min="4630" max="4630" width="16.28515625" style="136" customWidth="1"/>
    <col min="4631" max="4631" width="1.140625" style="136" customWidth="1"/>
    <col min="4632" max="4632" width="16.28515625" style="136" customWidth="1"/>
    <col min="4633" max="4864" width="9.140625" style="136"/>
    <col min="4865" max="4865" width="25.42578125" style="136" customWidth="1"/>
    <col min="4866" max="4866" width="36.28515625" style="136" customWidth="1"/>
    <col min="4867" max="4867" width="1.140625" style="136" customWidth="1"/>
    <col min="4868" max="4868" width="16.7109375" style="136" customWidth="1"/>
    <col min="4869" max="4869" width="1.140625" style="136" customWidth="1"/>
    <col min="4870" max="4870" width="16.7109375" style="136" customWidth="1"/>
    <col min="4871" max="4871" width="1.140625" style="136" customWidth="1"/>
    <col min="4872" max="4872" width="23.85546875" style="136" customWidth="1"/>
    <col min="4873" max="4873" width="1.140625" style="136" customWidth="1"/>
    <col min="4874" max="4874" width="16.7109375" style="136" customWidth="1"/>
    <col min="4875" max="4875" width="1.140625" style="136" customWidth="1"/>
    <col min="4876" max="4876" width="15.28515625" style="136" customWidth="1"/>
    <col min="4877" max="4877" width="1.140625" style="136" customWidth="1"/>
    <col min="4878" max="4878" width="16.85546875" style="136" customWidth="1"/>
    <col min="4879" max="4879" width="1.140625" style="136" customWidth="1"/>
    <col min="4880" max="4880" width="18.5703125" style="136" customWidth="1"/>
    <col min="4881" max="4881" width="1.140625" style="136" customWidth="1"/>
    <col min="4882" max="4882" width="20.85546875" style="136" customWidth="1"/>
    <col min="4883" max="4883" width="1.140625" style="136" customWidth="1"/>
    <col min="4884" max="4884" width="20.85546875" style="136" customWidth="1"/>
    <col min="4885" max="4885" width="1.140625" style="136" customWidth="1"/>
    <col min="4886" max="4886" width="16.28515625" style="136" customWidth="1"/>
    <col min="4887" max="4887" width="1.140625" style="136" customWidth="1"/>
    <col min="4888" max="4888" width="16.28515625" style="136" customWidth="1"/>
    <col min="4889" max="5120" width="9.140625" style="136"/>
    <col min="5121" max="5121" width="25.42578125" style="136" customWidth="1"/>
    <col min="5122" max="5122" width="36.28515625" style="136" customWidth="1"/>
    <col min="5123" max="5123" width="1.140625" style="136" customWidth="1"/>
    <col min="5124" max="5124" width="16.7109375" style="136" customWidth="1"/>
    <col min="5125" max="5125" width="1.140625" style="136" customWidth="1"/>
    <col min="5126" max="5126" width="16.7109375" style="136" customWidth="1"/>
    <col min="5127" max="5127" width="1.140625" style="136" customWidth="1"/>
    <col min="5128" max="5128" width="23.85546875" style="136" customWidth="1"/>
    <col min="5129" max="5129" width="1.140625" style="136" customWidth="1"/>
    <col min="5130" max="5130" width="16.7109375" style="136" customWidth="1"/>
    <col min="5131" max="5131" width="1.140625" style="136" customWidth="1"/>
    <col min="5132" max="5132" width="15.28515625" style="136" customWidth="1"/>
    <col min="5133" max="5133" width="1.140625" style="136" customWidth="1"/>
    <col min="5134" max="5134" width="16.85546875" style="136" customWidth="1"/>
    <col min="5135" max="5135" width="1.140625" style="136" customWidth="1"/>
    <col min="5136" max="5136" width="18.5703125" style="136" customWidth="1"/>
    <col min="5137" max="5137" width="1.140625" style="136" customWidth="1"/>
    <col min="5138" max="5138" width="20.85546875" style="136" customWidth="1"/>
    <col min="5139" max="5139" width="1.140625" style="136" customWidth="1"/>
    <col min="5140" max="5140" width="20.85546875" style="136" customWidth="1"/>
    <col min="5141" max="5141" width="1.140625" style="136" customWidth="1"/>
    <col min="5142" max="5142" width="16.28515625" style="136" customWidth="1"/>
    <col min="5143" max="5143" width="1.140625" style="136" customWidth="1"/>
    <col min="5144" max="5144" width="16.28515625" style="136" customWidth="1"/>
    <col min="5145" max="5376" width="9.140625" style="136"/>
    <col min="5377" max="5377" width="25.42578125" style="136" customWidth="1"/>
    <col min="5378" max="5378" width="36.28515625" style="136" customWidth="1"/>
    <col min="5379" max="5379" width="1.140625" style="136" customWidth="1"/>
    <col min="5380" max="5380" width="16.7109375" style="136" customWidth="1"/>
    <col min="5381" max="5381" width="1.140625" style="136" customWidth="1"/>
    <col min="5382" max="5382" width="16.7109375" style="136" customWidth="1"/>
    <col min="5383" max="5383" width="1.140625" style="136" customWidth="1"/>
    <col min="5384" max="5384" width="23.85546875" style="136" customWidth="1"/>
    <col min="5385" max="5385" width="1.140625" style="136" customWidth="1"/>
    <col min="5386" max="5386" width="16.7109375" style="136" customWidth="1"/>
    <col min="5387" max="5387" width="1.140625" style="136" customWidth="1"/>
    <col min="5388" max="5388" width="15.28515625" style="136" customWidth="1"/>
    <col min="5389" max="5389" width="1.140625" style="136" customWidth="1"/>
    <col min="5390" max="5390" width="16.85546875" style="136" customWidth="1"/>
    <col min="5391" max="5391" width="1.140625" style="136" customWidth="1"/>
    <col min="5392" max="5392" width="18.5703125" style="136" customWidth="1"/>
    <col min="5393" max="5393" width="1.140625" style="136" customWidth="1"/>
    <col min="5394" max="5394" width="20.85546875" style="136" customWidth="1"/>
    <col min="5395" max="5395" width="1.140625" style="136" customWidth="1"/>
    <col min="5396" max="5396" width="20.85546875" style="136" customWidth="1"/>
    <col min="5397" max="5397" width="1.140625" style="136" customWidth="1"/>
    <col min="5398" max="5398" width="16.28515625" style="136" customWidth="1"/>
    <col min="5399" max="5399" width="1.140625" style="136" customWidth="1"/>
    <col min="5400" max="5400" width="16.28515625" style="136" customWidth="1"/>
    <col min="5401" max="5632" width="9.140625" style="136"/>
    <col min="5633" max="5633" width="25.42578125" style="136" customWidth="1"/>
    <col min="5634" max="5634" width="36.28515625" style="136" customWidth="1"/>
    <col min="5635" max="5635" width="1.140625" style="136" customWidth="1"/>
    <col min="5636" max="5636" width="16.7109375" style="136" customWidth="1"/>
    <col min="5637" max="5637" width="1.140625" style="136" customWidth="1"/>
    <col min="5638" max="5638" width="16.7109375" style="136" customWidth="1"/>
    <col min="5639" max="5639" width="1.140625" style="136" customWidth="1"/>
    <col min="5640" max="5640" width="23.85546875" style="136" customWidth="1"/>
    <col min="5641" max="5641" width="1.140625" style="136" customWidth="1"/>
    <col min="5642" max="5642" width="16.7109375" style="136" customWidth="1"/>
    <col min="5643" max="5643" width="1.140625" style="136" customWidth="1"/>
    <col min="5644" max="5644" width="15.28515625" style="136" customWidth="1"/>
    <col min="5645" max="5645" width="1.140625" style="136" customWidth="1"/>
    <col min="5646" max="5646" width="16.85546875" style="136" customWidth="1"/>
    <col min="5647" max="5647" width="1.140625" style="136" customWidth="1"/>
    <col min="5648" max="5648" width="18.5703125" style="136" customWidth="1"/>
    <col min="5649" max="5649" width="1.140625" style="136" customWidth="1"/>
    <col min="5650" max="5650" width="20.85546875" style="136" customWidth="1"/>
    <col min="5651" max="5651" width="1.140625" style="136" customWidth="1"/>
    <col min="5652" max="5652" width="20.85546875" style="136" customWidth="1"/>
    <col min="5653" max="5653" width="1.140625" style="136" customWidth="1"/>
    <col min="5654" max="5654" width="16.28515625" style="136" customWidth="1"/>
    <col min="5655" max="5655" width="1.140625" style="136" customWidth="1"/>
    <col min="5656" max="5656" width="16.28515625" style="136" customWidth="1"/>
    <col min="5657" max="5888" width="9.140625" style="136"/>
    <col min="5889" max="5889" width="25.42578125" style="136" customWidth="1"/>
    <col min="5890" max="5890" width="36.28515625" style="136" customWidth="1"/>
    <col min="5891" max="5891" width="1.140625" style="136" customWidth="1"/>
    <col min="5892" max="5892" width="16.7109375" style="136" customWidth="1"/>
    <col min="5893" max="5893" width="1.140625" style="136" customWidth="1"/>
    <col min="5894" max="5894" width="16.7109375" style="136" customWidth="1"/>
    <col min="5895" max="5895" width="1.140625" style="136" customWidth="1"/>
    <col min="5896" max="5896" width="23.85546875" style="136" customWidth="1"/>
    <col min="5897" max="5897" width="1.140625" style="136" customWidth="1"/>
    <col min="5898" max="5898" width="16.7109375" style="136" customWidth="1"/>
    <col min="5899" max="5899" width="1.140625" style="136" customWidth="1"/>
    <col min="5900" max="5900" width="15.28515625" style="136" customWidth="1"/>
    <col min="5901" max="5901" width="1.140625" style="136" customWidth="1"/>
    <col min="5902" max="5902" width="16.85546875" style="136" customWidth="1"/>
    <col min="5903" max="5903" width="1.140625" style="136" customWidth="1"/>
    <col min="5904" max="5904" width="18.5703125" style="136" customWidth="1"/>
    <col min="5905" max="5905" width="1.140625" style="136" customWidth="1"/>
    <col min="5906" max="5906" width="20.85546875" style="136" customWidth="1"/>
    <col min="5907" max="5907" width="1.140625" style="136" customWidth="1"/>
    <col min="5908" max="5908" width="20.85546875" style="136" customWidth="1"/>
    <col min="5909" max="5909" width="1.140625" style="136" customWidth="1"/>
    <col min="5910" max="5910" width="16.28515625" style="136" customWidth="1"/>
    <col min="5911" max="5911" width="1.140625" style="136" customWidth="1"/>
    <col min="5912" max="5912" width="16.28515625" style="136" customWidth="1"/>
    <col min="5913" max="6144" width="9.140625" style="136"/>
    <col min="6145" max="6145" width="25.42578125" style="136" customWidth="1"/>
    <col min="6146" max="6146" width="36.28515625" style="136" customWidth="1"/>
    <col min="6147" max="6147" width="1.140625" style="136" customWidth="1"/>
    <col min="6148" max="6148" width="16.7109375" style="136" customWidth="1"/>
    <col min="6149" max="6149" width="1.140625" style="136" customWidth="1"/>
    <col min="6150" max="6150" width="16.7109375" style="136" customWidth="1"/>
    <col min="6151" max="6151" width="1.140625" style="136" customWidth="1"/>
    <col min="6152" max="6152" width="23.85546875" style="136" customWidth="1"/>
    <col min="6153" max="6153" width="1.140625" style="136" customWidth="1"/>
    <col min="6154" max="6154" width="16.7109375" style="136" customWidth="1"/>
    <col min="6155" max="6155" width="1.140625" style="136" customWidth="1"/>
    <col min="6156" max="6156" width="15.28515625" style="136" customWidth="1"/>
    <col min="6157" max="6157" width="1.140625" style="136" customWidth="1"/>
    <col min="6158" max="6158" width="16.85546875" style="136" customWidth="1"/>
    <col min="6159" max="6159" width="1.140625" style="136" customWidth="1"/>
    <col min="6160" max="6160" width="18.5703125" style="136" customWidth="1"/>
    <col min="6161" max="6161" width="1.140625" style="136" customWidth="1"/>
    <col min="6162" max="6162" width="20.85546875" style="136" customWidth="1"/>
    <col min="6163" max="6163" width="1.140625" style="136" customWidth="1"/>
    <col min="6164" max="6164" width="20.85546875" style="136" customWidth="1"/>
    <col min="6165" max="6165" width="1.140625" style="136" customWidth="1"/>
    <col min="6166" max="6166" width="16.28515625" style="136" customWidth="1"/>
    <col min="6167" max="6167" width="1.140625" style="136" customWidth="1"/>
    <col min="6168" max="6168" width="16.28515625" style="136" customWidth="1"/>
    <col min="6169" max="6400" width="9.140625" style="136"/>
    <col min="6401" max="6401" width="25.42578125" style="136" customWidth="1"/>
    <col min="6402" max="6402" width="36.28515625" style="136" customWidth="1"/>
    <col min="6403" max="6403" width="1.140625" style="136" customWidth="1"/>
    <col min="6404" max="6404" width="16.7109375" style="136" customWidth="1"/>
    <col min="6405" max="6405" width="1.140625" style="136" customWidth="1"/>
    <col min="6406" max="6406" width="16.7109375" style="136" customWidth="1"/>
    <col min="6407" max="6407" width="1.140625" style="136" customWidth="1"/>
    <col min="6408" max="6408" width="23.85546875" style="136" customWidth="1"/>
    <col min="6409" max="6409" width="1.140625" style="136" customWidth="1"/>
    <col min="6410" max="6410" width="16.7109375" style="136" customWidth="1"/>
    <col min="6411" max="6411" width="1.140625" style="136" customWidth="1"/>
    <col min="6412" max="6412" width="15.28515625" style="136" customWidth="1"/>
    <col min="6413" max="6413" width="1.140625" style="136" customWidth="1"/>
    <col min="6414" max="6414" width="16.85546875" style="136" customWidth="1"/>
    <col min="6415" max="6415" width="1.140625" style="136" customWidth="1"/>
    <col min="6416" max="6416" width="18.5703125" style="136" customWidth="1"/>
    <col min="6417" max="6417" width="1.140625" style="136" customWidth="1"/>
    <col min="6418" max="6418" width="20.85546875" style="136" customWidth="1"/>
    <col min="6419" max="6419" width="1.140625" style="136" customWidth="1"/>
    <col min="6420" max="6420" width="20.85546875" style="136" customWidth="1"/>
    <col min="6421" max="6421" width="1.140625" style="136" customWidth="1"/>
    <col min="6422" max="6422" width="16.28515625" style="136" customWidth="1"/>
    <col min="6423" max="6423" width="1.140625" style="136" customWidth="1"/>
    <col min="6424" max="6424" width="16.28515625" style="136" customWidth="1"/>
    <col min="6425" max="6656" width="9.140625" style="136"/>
    <col min="6657" max="6657" width="25.42578125" style="136" customWidth="1"/>
    <col min="6658" max="6658" width="36.28515625" style="136" customWidth="1"/>
    <col min="6659" max="6659" width="1.140625" style="136" customWidth="1"/>
    <col min="6660" max="6660" width="16.7109375" style="136" customWidth="1"/>
    <col min="6661" max="6661" width="1.140625" style="136" customWidth="1"/>
    <col min="6662" max="6662" width="16.7109375" style="136" customWidth="1"/>
    <col min="6663" max="6663" width="1.140625" style="136" customWidth="1"/>
    <col min="6664" max="6664" width="23.85546875" style="136" customWidth="1"/>
    <col min="6665" max="6665" width="1.140625" style="136" customWidth="1"/>
    <col min="6666" max="6666" width="16.7109375" style="136" customWidth="1"/>
    <col min="6667" max="6667" width="1.140625" style="136" customWidth="1"/>
    <col min="6668" max="6668" width="15.28515625" style="136" customWidth="1"/>
    <col min="6669" max="6669" width="1.140625" style="136" customWidth="1"/>
    <col min="6670" max="6670" width="16.85546875" style="136" customWidth="1"/>
    <col min="6671" max="6671" width="1.140625" style="136" customWidth="1"/>
    <col min="6672" max="6672" width="18.5703125" style="136" customWidth="1"/>
    <col min="6673" max="6673" width="1.140625" style="136" customWidth="1"/>
    <col min="6674" max="6674" width="20.85546875" style="136" customWidth="1"/>
    <col min="6675" max="6675" width="1.140625" style="136" customWidth="1"/>
    <col min="6676" max="6676" width="20.85546875" style="136" customWidth="1"/>
    <col min="6677" max="6677" width="1.140625" style="136" customWidth="1"/>
    <col min="6678" max="6678" width="16.28515625" style="136" customWidth="1"/>
    <col min="6679" max="6679" width="1.140625" style="136" customWidth="1"/>
    <col min="6680" max="6680" width="16.28515625" style="136" customWidth="1"/>
    <col min="6681" max="6912" width="9.140625" style="136"/>
    <col min="6913" max="6913" width="25.42578125" style="136" customWidth="1"/>
    <col min="6914" max="6914" width="36.28515625" style="136" customWidth="1"/>
    <col min="6915" max="6915" width="1.140625" style="136" customWidth="1"/>
    <col min="6916" max="6916" width="16.7109375" style="136" customWidth="1"/>
    <col min="6917" max="6917" width="1.140625" style="136" customWidth="1"/>
    <col min="6918" max="6918" width="16.7109375" style="136" customWidth="1"/>
    <col min="6919" max="6919" width="1.140625" style="136" customWidth="1"/>
    <col min="6920" max="6920" width="23.85546875" style="136" customWidth="1"/>
    <col min="6921" max="6921" width="1.140625" style="136" customWidth="1"/>
    <col min="6922" max="6922" width="16.7109375" style="136" customWidth="1"/>
    <col min="6923" max="6923" width="1.140625" style="136" customWidth="1"/>
    <col min="6924" max="6924" width="15.28515625" style="136" customWidth="1"/>
    <col min="6925" max="6925" width="1.140625" style="136" customWidth="1"/>
    <col min="6926" max="6926" width="16.85546875" style="136" customWidth="1"/>
    <col min="6927" max="6927" width="1.140625" style="136" customWidth="1"/>
    <col min="6928" max="6928" width="18.5703125" style="136" customWidth="1"/>
    <col min="6929" max="6929" width="1.140625" style="136" customWidth="1"/>
    <col min="6930" max="6930" width="20.85546875" style="136" customWidth="1"/>
    <col min="6931" max="6931" width="1.140625" style="136" customWidth="1"/>
    <col min="6932" max="6932" width="20.85546875" style="136" customWidth="1"/>
    <col min="6933" max="6933" width="1.140625" style="136" customWidth="1"/>
    <col min="6934" max="6934" width="16.28515625" style="136" customWidth="1"/>
    <col min="6935" max="6935" width="1.140625" style="136" customWidth="1"/>
    <col min="6936" max="6936" width="16.28515625" style="136" customWidth="1"/>
    <col min="6937" max="7168" width="9.140625" style="136"/>
    <col min="7169" max="7169" width="25.42578125" style="136" customWidth="1"/>
    <col min="7170" max="7170" width="36.28515625" style="136" customWidth="1"/>
    <col min="7171" max="7171" width="1.140625" style="136" customWidth="1"/>
    <col min="7172" max="7172" width="16.7109375" style="136" customWidth="1"/>
    <col min="7173" max="7173" width="1.140625" style="136" customWidth="1"/>
    <col min="7174" max="7174" width="16.7109375" style="136" customWidth="1"/>
    <col min="7175" max="7175" width="1.140625" style="136" customWidth="1"/>
    <col min="7176" max="7176" width="23.85546875" style="136" customWidth="1"/>
    <col min="7177" max="7177" width="1.140625" style="136" customWidth="1"/>
    <col min="7178" max="7178" width="16.7109375" style="136" customWidth="1"/>
    <col min="7179" max="7179" width="1.140625" style="136" customWidth="1"/>
    <col min="7180" max="7180" width="15.28515625" style="136" customWidth="1"/>
    <col min="7181" max="7181" width="1.140625" style="136" customWidth="1"/>
    <col min="7182" max="7182" width="16.85546875" style="136" customWidth="1"/>
    <col min="7183" max="7183" width="1.140625" style="136" customWidth="1"/>
    <col min="7184" max="7184" width="18.5703125" style="136" customWidth="1"/>
    <col min="7185" max="7185" width="1.140625" style="136" customWidth="1"/>
    <col min="7186" max="7186" width="20.85546875" style="136" customWidth="1"/>
    <col min="7187" max="7187" width="1.140625" style="136" customWidth="1"/>
    <col min="7188" max="7188" width="20.85546875" style="136" customWidth="1"/>
    <col min="7189" max="7189" width="1.140625" style="136" customWidth="1"/>
    <col min="7190" max="7190" width="16.28515625" style="136" customWidth="1"/>
    <col min="7191" max="7191" width="1.140625" style="136" customWidth="1"/>
    <col min="7192" max="7192" width="16.28515625" style="136" customWidth="1"/>
    <col min="7193" max="7424" width="9.140625" style="136"/>
    <col min="7425" max="7425" width="25.42578125" style="136" customWidth="1"/>
    <col min="7426" max="7426" width="36.28515625" style="136" customWidth="1"/>
    <col min="7427" max="7427" width="1.140625" style="136" customWidth="1"/>
    <col min="7428" max="7428" width="16.7109375" style="136" customWidth="1"/>
    <col min="7429" max="7429" width="1.140625" style="136" customWidth="1"/>
    <col min="7430" max="7430" width="16.7109375" style="136" customWidth="1"/>
    <col min="7431" max="7431" width="1.140625" style="136" customWidth="1"/>
    <col min="7432" max="7432" width="23.85546875" style="136" customWidth="1"/>
    <col min="7433" max="7433" width="1.140625" style="136" customWidth="1"/>
    <col min="7434" max="7434" width="16.7109375" style="136" customWidth="1"/>
    <col min="7435" max="7435" width="1.140625" style="136" customWidth="1"/>
    <col min="7436" max="7436" width="15.28515625" style="136" customWidth="1"/>
    <col min="7437" max="7437" width="1.140625" style="136" customWidth="1"/>
    <col min="7438" max="7438" width="16.85546875" style="136" customWidth="1"/>
    <col min="7439" max="7439" width="1.140625" style="136" customWidth="1"/>
    <col min="7440" max="7440" width="18.5703125" style="136" customWidth="1"/>
    <col min="7441" max="7441" width="1.140625" style="136" customWidth="1"/>
    <col min="7442" max="7442" width="20.85546875" style="136" customWidth="1"/>
    <col min="7443" max="7443" width="1.140625" style="136" customWidth="1"/>
    <col min="7444" max="7444" width="20.85546875" style="136" customWidth="1"/>
    <col min="7445" max="7445" width="1.140625" style="136" customWidth="1"/>
    <col min="7446" max="7446" width="16.28515625" style="136" customWidth="1"/>
    <col min="7447" max="7447" width="1.140625" style="136" customWidth="1"/>
    <col min="7448" max="7448" width="16.28515625" style="136" customWidth="1"/>
    <col min="7449" max="7680" width="9.140625" style="136"/>
    <col min="7681" max="7681" width="25.42578125" style="136" customWidth="1"/>
    <col min="7682" max="7682" width="36.28515625" style="136" customWidth="1"/>
    <col min="7683" max="7683" width="1.140625" style="136" customWidth="1"/>
    <col min="7684" max="7684" width="16.7109375" style="136" customWidth="1"/>
    <col min="7685" max="7685" width="1.140625" style="136" customWidth="1"/>
    <col min="7686" max="7686" width="16.7109375" style="136" customWidth="1"/>
    <col min="7687" max="7687" width="1.140625" style="136" customWidth="1"/>
    <col min="7688" max="7688" width="23.85546875" style="136" customWidth="1"/>
    <col min="7689" max="7689" width="1.140625" style="136" customWidth="1"/>
    <col min="7690" max="7690" width="16.7109375" style="136" customWidth="1"/>
    <col min="7691" max="7691" width="1.140625" style="136" customWidth="1"/>
    <col min="7692" max="7692" width="15.28515625" style="136" customWidth="1"/>
    <col min="7693" max="7693" width="1.140625" style="136" customWidth="1"/>
    <col min="7694" max="7694" width="16.85546875" style="136" customWidth="1"/>
    <col min="7695" max="7695" width="1.140625" style="136" customWidth="1"/>
    <col min="7696" max="7696" width="18.5703125" style="136" customWidth="1"/>
    <col min="7697" max="7697" width="1.140625" style="136" customWidth="1"/>
    <col min="7698" max="7698" width="20.85546875" style="136" customWidth="1"/>
    <col min="7699" max="7699" width="1.140625" style="136" customWidth="1"/>
    <col min="7700" max="7700" width="20.85546875" style="136" customWidth="1"/>
    <col min="7701" max="7701" width="1.140625" style="136" customWidth="1"/>
    <col min="7702" max="7702" width="16.28515625" style="136" customWidth="1"/>
    <col min="7703" max="7703" width="1.140625" style="136" customWidth="1"/>
    <col min="7704" max="7704" width="16.28515625" style="136" customWidth="1"/>
    <col min="7705" max="7936" width="9.140625" style="136"/>
    <col min="7937" max="7937" width="25.42578125" style="136" customWidth="1"/>
    <col min="7938" max="7938" width="36.28515625" style="136" customWidth="1"/>
    <col min="7939" max="7939" width="1.140625" style="136" customWidth="1"/>
    <col min="7940" max="7940" width="16.7109375" style="136" customWidth="1"/>
    <col min="7941" max="7941" width="1.140625" style="136" customWidth="1"/>
    <col min="7942" max="7942" width="16.7109375" style="136" customWidth="1"/>
    <col min="7943" max="7943" width="1.140625" style="136" customWidth="1"/>
    <col min="7944" max="7944" width="23.85546875" style="136" customWidth="1"/>
    <col min="7945" max="7945" width="1.140625" style="136" customWidth="1"/>
    <col min="7946" max="7946" width="16.7109375" style="136" customWidth="1"/>
    <col min="7947" max="7947" width="1.140625" style="136" customWidth="1"/>
    <col min="7948" max="7948" width="15.28515625" style="136" customWidth="1"/>
    <col min="7949" max="7949" width="1.140625" style="136" customWidth="1"/>
    <col min="7950" max="7950" width="16.85546875" style="136" customWidth="1"/>
    <col min="7951" max="7951" width="1.140625" style="136" customWidth="1"/>
    <col min="7952" max="7952" width="18.5703125" style="136" customWidth="1"/>
    <col min="7953" max="7953" width="1.140625" style="136" customWidth="1"/>
    <col min="7954" max="7954" width="20.85546875" style="136" customWidth="1"/>
    <col min="7955" max="7955" width="1.140625" style="136" customWidth="1"/>
    <col min="7956" max="7956" width="20.85546875" style="136" customWidth="1"/>
    <col min="7957" max="7957" width="1.140625" style="136" customWidth="1"/>
    <col min="7958" max="7958" width="16.28515625" style="136" customWidth="1"/>
    <col min="7959" max="7959" width="1.140625" style="136" customWidth="1"/>
    <col min="7960" max="7960" width="16.28515625" style="136" customWidth="1"/>
    <col min="7961" max="8192" width="9.140625" style="136"/>
    <col min="8193" max="8193" width="25.42578125" style="136" customWidth="1"/>
    <col min="8194" max="8194" width="36.28515625" style="136" customWidth="1"/>
    <col min="8195" max="8195" width="1.140625" style="136" customWidth="1"/>
    <col min="8196" max="8196" width="16.7109375" style="136" customWidth="1"/>
    <col min="8197" max="8197" width="1.140625" style="136" customWidth="1"/>
    <col min="8198" max="8198" width="16.7109375" style="136" customWidth="1"/>
    <col min="8199" max="8199" width="1.140625" style="136" customWidth="1"/>
    <col min="8200" max="8200" width="23.85546875" style="136" customWidth="1"/>
    <col min="8201" max="8201" width="1.140625" style="136" customWidth="1"/>
    <col min="8202" max="8202" width="16.7109375" style="136" customWidth="1"/>
    <col min="8203" max="8203" width="1.140625" style="136" customWidth="1"/>
    <col min="8204" max="8204" width="15.28515625" style="136" customWidth="1"/>
    <col min="8205" max="8205" width="1.140625" style="136" customWidth="1"/>
    <col min="8206" max="8206" width="16.85546875" style="136" customWidth="1"/>
    <col min="8207" max="8207" width="1.140625" style="136" customWidth="1"/>
    <col min="8208" max="8208" width="18.5703125" style="136" customWidth="1"/>
    <col min="8209" max="8209" width="1.140625" style="136" customWidth="1"/>
    <col min="8210" max="8210" width="20.85546875" style="136" customWidth="1"/>
    <col min="8211" max="8211" width="1.140625" style="136" customWidth="1"/>
    <col min="8212" max="8212" width="20.85546875" style="136" customWidth="1"/>
    <col min="8213" max="8213" width="1.140625" style="136" customWidth="1"/>
    <col min="8214" max="8214" width="16.28515625" style="136" customWidth="1"/>
    <col min="8215" max="8215" width="1.140625" style="136" customWidth="1"/>
    <col min="8216" max="8216" width="16.28515625" style="136" customWidth="1"/>
    <col min="8217" max="8448" width="9.140625" style="136"/>
    <col min="8449" max="8449" width="25.42578125" style="136" customWidth="1"/>
    <col min="8450" max="8450" width="36.28515625" style="136" customWidth="1"/>
    <col min="8451" max="8451" width="1.140625" style="136" customWidth="1"/>
    <col min="8452" max="8452" width="16.7109375" style="136" customWidth="1"/>
    <col min="8453" max="8453" width="1.140625" style="136" customWidth="1"/>
    <col min="8454" max="8454" width="16.7109375" style="136" customWidth="1"/>
    <col min="8455" max="8455" width="1.140625" style="136" customWidth="1"/>
    <col min="8456" max="8456" width="23.85546875" style="136" customWidth="1"/>
    <col min="8457" max="8457" width="1.140625" style="136" customWidth="1"/>
    <col min="8458" max="8458" width="16.7109375" style="136" customWidth="1"/>
    <col min="8459" max="8459" width="1.140625" style="136" customWidth="1"/>
    <col min="8460" max="8460" width="15.28515625" style="136" customWidth="1"/>
    <col min="8461" max="8461" width="1.140625" style="136" customWidth="1"/>
    <col min="8462" max="8462" width="16.85546875" style="136" customWidth="1"/>
    <col min="8463" max="8463" width="1.140625" style="136" customWidth="1"/>
    <col min="8464" max="8464" width="18.5703125" style="136" customWidth="1"/>
    <col min="8465" max="8465" width="1.140625" style="136" customWidth="1"/>
    <col min="8466" max="8466" width="20.85546875" style="136" customWidth="1"/>
    <col min="8467" max="8467" width="1.140625" style="136" customWidth="1"/>
    <col min="8468" max="8468" width="20.85546875" style="136" customWidth="1"/>
    <col min="8469" max="8469" width="1.140625" style="136" customWidth="1"/>
    <col min="8470" max="8470" width="16.28515625" style="136" customWidth="1"/>
    <col min="8471" max="8471" width="1.140625" style="136" customWidth="1"/>
    <col min="8472" max="8472" width="16.28515625" style="136" customWidth="1"/>
    <col min="8473" max="8704" width="9.140625" style="136"/>
    <col min="8705" max="8705" width="25.42578125" style="136" customWidth="1"/>
    <col min="8706" max="8706" width="36.28515625" style="136" customWidth="1"/>
    <col min="8707" max="8707" width="1.140625" style="136" customWidth="1"/>
    <col min="8708" max="8708" width="16.7109375" style="136" customWidth="1"/>
    <col min="8709" max="8709" width="1.140625" style="136" customWidth="1"/>
    <col min="8710" max="8710" width="16.7109375" style="136" customWidth="1"/>
    <col min="8711" max="8711" width="1.140625" style="136" customWidth="1"/>
    <col min="8712" max="8712" width="23.85546875" style="136" customWidth="1"/>
    <col min="8713" max="8713" width="1.140625" style="136" customWidth="1"/>
    <col min="8714" max="8714" width="16.7109375" style="136" customWidth="1"/>
    <col min="8715" max="8715" width="1.140625" style="136" customWidth="1"/>
    <col min="8716" max="8716" width="15.28515625" style="136" customWidth="1"/>
    <col min="8717" max="8717" width="1.140625" style="136" customWidth="1"/>
    <col min="8718" max="8718" width="16.85546875" style="136" customWidth="1"/>
    <col min="8719" max="8719" width="1.140625" style="136" customWidth="1"/>
    <col min="8720" max="8720" width="18.5703125" style="136" customWidth="1"/>
    <col min="8721" max="8721" width="1.140625" style="136" customWidth="1"/>
    <col min="8722" max="8722" width="20.85546875" style="136" customWidth="1"/>
    <col min="8723" max="8723" width="1.140625" style="136" customWidth="1"/>
    <col min="8724" max="8724" width="20.85546875" style="136" customWidth="1"/>
    <col min="8725" max="8725" width="1.140625" style="136" customWidth="1"/>
    <col min="8726" max="8726" width="16.28515625" style="136" customWidth="1"/>
    <col min="8727" max="8727" width="1.140625" style="136" customWidth="1"/>
    <col min="8728" max="8728" width="16.28515625" style="136" customWidth="1"/>
    <col min="8729" max="8960" width="9.140625" style="136"/>
    <col min="8961" max="8961" width="25.42578125" style="136" customWidth="1"/>
    <col min="8962" max="8962" width="36.28515625" style="136" customWidth="1"/>
    <col min="8963" max="8963" width="1.140625" style="136" customWidth="1"/>
    <col min="8964" max="8964" width="16.7109375" style="136" customWidth="1"/>
    <col min="8965" max="8965" width="1.140625" style="136" customWidth="1"/>
    <col min="8966" max="8966" width="16.7109375" style="136" customWidth="1"/>
    <col min="8967" max="8967" width="1.140625" style="136" customWidth="1"/>
    <col min="8968" max="8968" width="23.85546875" style="136" customWidth="1"/>
    <col min="8969" max="8969" width="1.140625" style="136" customWidth="1"/>
    <col min="8970" max="8970" width="16.7109375" style="136" customWidth="1"/>
    <col min="8971" max="8971" width="1.140625" style="136" customWidth="1"/>
    <col min="8972" max="8972" width="15.28515625" style="136" customWidth="1"/>
    <col min="8973" max="8973" width="1.140625" style="136" customWidth="1"/>
    <col min="8974" max="8974" width="16.85546875" style="136" customWidth="1"/>
    <col min="8975" max="8975" width="1.140625" style="136" customWidth="1"/>
    <col min="8976" max="8976" width="18.5703125" style="136" customWidth="1"/>
    <col min="8977" max="8977" width="1.140625" style="136" customWidth="1"/>
    <col min="8978" max="8978" width="20.85546875" style="136" customWidth="1"/>
    <col min="8979" max="8979" width="1.140625" style="136" customWidth="1"/>
    <col min="8980" max="8980" width="20.85546875" style="136" customWidth="1"/>
    <col min="8981" max="8981" width="1.140625" style="136" customWidth="1"/>
    <col min="8982" max="8982" width="16.28515625" style="136" customWidth="1"/>
    <col min="8983" max="8983" width="1.140625" style="136" customWidth="1"/>
    <col min="8984" max="8984" width="16.28515625" style="136" customWidth="1"/>
    <col min="8985" max="9216" width="9.140625" style="136"/>
    <col min="9217" max="9217" width="25.42578125" style="136" customWidth="1"/>
    <col min="9218" max="9218" width="36.28515625" style="136" customWidth="1"/>
    <col min="9219" max="9219" width="1.140625" style="136" customWidth="1"/>
    <col min="9220" max="9220" width="16.7109375" style="136" customWidth="1"/>
    <col min="9221" max="9221" width="1.140625" style="136" customWidth="1"/>
    <col min="9222" max="9222" width="16.7109375" style="136" customWidth="1"/>
    <col min="9223" max="9223" width="1.140625" style="136" customWidth="1"/>
    <col min="9224" max="9224" width="23.85546875" style="136" customWidth="1"/>
    <col min="9225" max="9225" width="1.140625" style="136" customWidth="1"/>
    <col min="9226" max="9226" width="16.7109375" style="136" customWidth="1"/>
    <col min="9227" max="9227" width="1.140625" style="136" customWidth="1"/>
    <col min="9228" max="9228" width="15.28515625" style="136" customWidth="1"/>
    <col min="9229" max="9229" width="1.140625" style="136" customWidth="1"/>
    <col min="9230" max="9230" width="16.85546875" style="136" customWidth="1"/>
    <col min="9231" max="9231" width="1.140625" style="136" customWidth="1"/>
    <col min="9232" max="9232" width="18.5703125" style="136" customWidth="1"/>
    <col min="9233" max="9233" width="1.140625" style="136" customWidth="1"/>
    <col min="9234" max="9234" width="20.85546875" style="136" customWidth="1"/>
    <col min="9235" max="9235" width="1.140625" style="136" customWidth="1"/>
    <col min="9236" max="9236" width="20.85546875" style="136" customWidth="1"/>
    <col min="9237" max="9237" width="1.140625" style="136" customWidth="1"/>
    <col min="9238" max="9238" width="16.28515625" style="136" customWidth="1"/>
    <col min="9239" max="9239" width="1.140625" style="136" customWidth="1"/>
    <col min="9240" max="9240" width="16.28515625" style="136" customWidth="1"/>
    <col min="9241" max="9472" width="9.140625" style="136"/>
    <col min="9473" max="9473" width="25.42578125" style="136" customWidth="1"/>
    <col min="9474" max="9474" width="36.28515625" style="136" customWidth="1"/>
    <col min="9475" max="9475" width="1.140625" style="136" customWidth="1"/>
    <col min="9476" max="9476" width="16.7109375" style="136" customWidth="1"/>
    <col min="9477" max="9477" width="1.140625" style="136" customWidth="1"/>
    <col min="9478" max="9478" width="16.7109375" style="136" customWidth="1"/>
    <col min="9479" max="9479" width="1.140625" style="136" customWidth="1"/>
    <col min="9480" max="9480" width="23.85546875" style="136" customWidth="1"/>
    <col min="9481" max="9481" width="1.140625" style="136" customWidth="1"/>
    <col min="9482" max="9482" width="16.7109375" style="136" customWidth="1"/>
    <col min="9483" max="9483" width="1.140625" style="136" customWidth="1"/>
    <col min="9484" max="9484" width="15.28515625" style="136" customWidth="1"/>
    <col min="9485" max="9485" width="1.140625" style="136" customWidth="1"/>
    <col min="9486" max="9486" width="16.85546875" style="136" customWidth="1"/>
    <col min="9487" max="9487" width="1.140625" style="136" customWidth="1"/>
    <col min="9488" max="9488" width="18.5703125" style="136" customWidth="1"/>
    <col min="9489" max="9489" width="1.140625" style="136" customWidth="1"/>
    <col min="9490" max="9490" width="20.85546875" style="136" customWidth="1"/>
    <col min="9491" max="9491" width="1.140625" style="136" customWidth="1"/>
    <col min="9492" max="9492" width="20.85546875" style="136" customWidth="1"/>
    <col min="9493" max="9493" width="1.140625" style="136" customWidth="1"/>
    <col min="9494" max="9494" width="16.28515625" style="136" customWidth="1"/>
    <col min="9495" max="9495" width="1.140625" style="136" customWidth="1"/>
    <col min="9496" max="9496" width="16.28515625" style="136" customWidth="1"/>
    <col min="9497" max="9728" width="9.140625" style="136"/>
    <col min="9729" max="9729" width="25.42578125" style="136" customWidth="1"/>
    <col min="9730" max="9730" width="36.28515625" style="136" customWidth="1"/>
    <col min="9731" max="9731" width="1.140625" style="136" customWidth="1"/>
    <col min="9732" max="9732" width="16.7109375" style="136" customWidth="1"/>
    <col min="9733" max="9733" width="1.140625" style="136" customWidth="1"/>
    <col min="9734" max="9734" width="16.7109375" style="136" customWidth="1"/>
    <col min="9735" max="9735" width="1.140625" style="136" customWidth="1"/>
    <col min="9736" max="9736" width="23.85546875" style="136" customWidth="1"/>
    <col min="9737" max="9737" width="1.140625" style="136" customWidth="1"/>
    <col min="9738" max="9738" width="16.7109375" style="136" customWidth="1"/>
    <col min="9739" max="9739" width="1.140625" style="136" customWidth="1"/>
    <col min="9740" max="9740" width="15.28515625" style="136" customWidth="1"/>
    <col min="9741" max="9741" width="1.140625" style="136" customWidth="1"/>
    <col min="9742" max="9742" width="16.85546875" style="136" customWidth="1"/>
    <col min="9743" max="9743" width="1.140625" style="136" customWidth="1"/>
    <col min="9744" max="9744" width="18.5703125" style="136" customWidth="1"/>
    <col min="9745" max="9745" width="1.140625" style="136" customWidth="1"/>
    <col min="9746" max="9746" width="20.85546875" style="136" customWidth="1"/>
    <col min="9747" max="9747" width="1.140625" style="136" customWidth="1"/>
    <col min="9748" max="9748" width="20.85546875" style="136" customWidth="1"/>
    <col min="9749" max="9749" width="1.140625" style="136" customWidth="1"/>
    <col min="9750" max="9750" width="16.28515625" style="136" customWidth="1"/>
    <col min="9751" max="9751" width="1.140625" style="136" customWidth="1"/>
    <col min="9752" max="9752" width="16.28515625" style="136" customWidth="1"/>
    <col min="9753" max="9984" width="9.140625" style="136"/>
    <col min="9985" max="9985" width="25.42578125" style="136" customWidth="1"/>
    <col min="9986" max="9986" width="36.28515625" style="136" customWidth="1"/>
    <col min="9987" max="9987" width="1.140625" style="136" customWidth="1"/>
    <col min="9988" max="9988" width="16.7109375" style="136" customWidth="1"/>
    <col min="9989" max="9989" width="1.140625" style="136" customWidth="1"/>
    <col min="9990" max="9990" width="16.7109375" style="136" customWidth="1"/>
    <col min="9991" max="9991" width="1.140625" style="136" customWidth="1"/>
    <col min="9992" max="9992" width="23.85546875" style="136" customWidth="1"/>
    <col min="9993" max="9993" width="1.140625" style="136" customWidth="1"/>
    <col min="9994" max="9994" width="16.7109375" style="136" customWidth="1"/>
    <col min="9995" max="9995" width="1.140625" style="136" customWidth="1"/>
    <col min="9996" max="9996" width="15.28515625" style="136" customWidth="1"/>
    <col min="9997" max="9997" width="1.140625" style="136" customWidth="1"/>
    <col min="9998" max="9998" width="16.85546875" style="136" customWidth="1"/>
    <col min="9999" max="9999" width="1.140625" style="136" customWidth="1"/>
    <col min="10000" max="10000" width="18.5703125" style="136" customWidth="1"/>
    <col min="10001" max="10001" width="1.140625" style="136" customWidth="1"/>
    <col min="10002" max="10002" width="20.85546875" style="136" customWidth="1"/>
    <col min="10003" max="10003" width="1.140625" style="136" customWidth="1"/>
    <col min="10004" max="10004" width="20.85546875" style="136" customWidth="1"/>
    <col min="10005" max="10005" width="1.140625" style="136" customWidth="1"/>
    <col min="10006" max="10006" width="16.28515625" style="136" customWidth="1"/>
    <col min="10007" max="10007" width="1.140625" style="136" customWidth="1"/>
    <col min="10008" max="10008" width="16.28515625" style="136" customWidth="1"/>
    <col min="10009" max="10240" width="9.140625" style="136"/>
    <col min="10241" max="10241" width="25.42578125" style="136" customWidth="1"/>
    <col min="10242" max="10242" width="36.28515625" style="136" customWidth="1"/>
    <col min="10243" max="10243" width="1.140625" style="136" customWidth="1"/>
    <col min="10244" max="10244" width="16.7109375" style="136" customWidth="1"/>
    <col min="10245" max="10245" width="1.140625" style="136" customWidth="1"/>
    <col min="10246" max="10246" width="16.7109375" style="136" customWidth="1"/>
    <col min="10247" max="10247" width="1.140625" style="136" customWidth="1"/>
    <col min="10248" max="10248" width="23.85546875" style="136" customWidth="1"/>
    <col min="10249" max="10249" width="1.140625" style="136" customWidth="1"/>
    <col min="10250" max="10250" width="16.7109375" style="136" customWidth="1"/>
    <col min="10251" max="10251" width="1.140625" style="136" customWidth="1"/>
    <col min="10252" max="10252" width="15.28515625" style="136" customWidth="1"/>
    <col min="10253" max="10253" width="1.140625" style="136" customWidth="1"/>
    <col min="10254" max="10254" width="16.85546875" style="136" customWidth="1"/>
    <col min="10255" max="10255" width="1.140625" style="136" customWidth="1"/>
    <col min="10256" max="10256" width="18.5703125" style="136" customWidth="1"/>
    <col min="10257" max="10257" width="1.140625" style="136" customWidth="1"/>
    <col min="10258" max="10258" width="20.85546875" style="136" customWidth="1"/>
    <col min="10259" max="10259" width="1.140625" style="136" customWidth="1"/>
    <col min="10260" max="10260" width="20.85546875" style="136" customWidth="1"/>
    <col min="10261" max="10261" width="1.140625" style="136" customWidth="1"/>
    <col min="10262" max="10262" width="16.28515625" style="136" customWidth="1"/>
    <col min="10263" max="10263" width="1.140625" style="136" customWidth="1"/>
    <col min="10264" max="10264" width="16.28515625" style="136" customWidth="1"/>
    <col min="10265" max="10496" width="9.140625" style="136"/>
    <col min="10497" max="10497" width="25.42578125" style="136" customWidth="1"/>
    <col min="10498" max="10498" width="36.28515625" style="136" customWidth="1"/>
    <col min="10499" max="10499" width="1.140625" style="136" customWidth="1"/>
    <col min="10500" max="10500" width="16.7109375" style="136" customWidth="1"/>
    <col min="10501" max="10501" width="1.140625" style="136" customWidth="1"/>
    <col min="10502" max="10502" width="16.7109375" style="136" customWidth="1"/>
    <col min="10503" max="10503" width="1.140625" style="136" customWidth="1"/>
    <col min="10504" max="10504" width="23.85546875" style="136" customWidth="1"/>
    <col min="10505" max="10505" width="1.140625" style="136" customWidth="1"/>
    <col min="10506" max="10506" width="16.7109375" style="136" customWidth="1"/>
    <col min="10507" max="10507" width="1.140625" style="136" customWidth="1"/>
    <col min="10508" max="10508" width="15.28515625" style="136" customWidth="1"/>
    <col min="10509" max="10509" width="1.140625" style="136" customWidth="1"/>
    <col min="10510" max="10510" width="16.85546875" style="136" customWidth="1"/>
    <col min="10511" max="10511" width="1.140625" style="136" customWidth="1"/>
    <col min="10512" max="10512" width="18.5703125" style="136" customWidth="1"/>
    <col min="10513" max="10513" width="1.140625" style="136" customWidth="1"/>
    <col min="10514" max="10514" width="20.85546875" style="136" customWidth="1"/>
    <col min="10515" max="10515" width="1.140625" style="136" customWidth="1"/>
    <col min="10516" max="10516" width="20.85546875" style="136" customWidth="1"/>
    <col min="10517" max="10517" width="1.140625" style="136" customWidth="1"/>
    <col min="10518" max="10518" width="16.28515625" style="136" customWidth="1"/>
    <col min="10519" max="10519" width="1.140625" style="136" customWidth="1"/>
    <col min="10520" max="10520" width="16.28515625" style="136" customWidth="1"/>
    <col min="10521" max="10752" width="9.140625" style="136"/>
    <col min="10753" max="10753" width="25.42578125" style="136" customWidth="1"/>
    <col min="10754" max="10754" width="36.28515625" style="136" customWidth="1"/>
    <col min="10755" max="10755" width="1.140625" style="136" customWidth="1"/>
    <col min="10756" max="10756" width="16.7109375" style="136" customWidth="1"/>
    <col min="10757" max="10757" width="1.140625" style="136" customWidth="1"/>
    <col min="10758" max="10758" width="16.7109375" style="136" customWidth="1"/>
    <col min="10759" max="10759" width="1.140625" style="136" customWidth="1"/>
    <col min="10760" max="10760" width="23.85546875" style="136" customWidth="1"/>
    <col min="10761" max="10761" width="1.140625" style="136" customWidth="1"/>
    <col min="10762" max="10762" width="16.7109375" style="136" customWidth="1"/>
    <col min="10763" max="10763" width="1.140625" style="136" customWidth="1"/>
    <col min="10764" max="10764" width="15.28515625" style="136" customWidth="1"/>
    <col min="10765" max="10765" width="1.140625" style="136" customWidth="1"/>
    <col min="10766" max="10766" width="16.85546875" style="136" customWidth="1"/>
    <col min="10767" max="10767" width="1.140625" style="136" customWidth="1"/>
    <col min="10768" max="10768" width="18.5703125" style="136" customWidth="1"/>
    <col min="10769" max="10769" width="1.140625" style="136" customWidth="1"/>
    <col min="10770" max="10770" width="20.85546875" style="136" customWidth="1"/>
    <col min="10771" max="10771" width="1.140625" style="136" customWidth="1"/>
    <col min="10772" max="10772" width="20.85546875" style="136" customWidth="1"/>
    <col min="10773" max="10773" width="1.140625" style="136" customWidth="1"/>
    <col min="10774" max="10774" width="16.28515625" style="136" customWidth="1"/>
    <col min="10775" max="10775" width="1.140625" style="136" customWidth="1"/>
    <col min="10776" max="10776" width="16.28515625" style="136" customWidth="1"/>
    <col min="10777" max="11008" width="9.140625" style="136"/>
    <col min="11009" max="11009" width="25.42578125" style="136" customWidth="1"/>
    <col min="11010" max="11010" width="36.28515625" style="136" customWidth="1"/>
    <col min="11011" max="11011" width="1.140625" style="136" customWidth="1"/>
    <col min="11012" max="11012" width="16.7109375" style="136" customWidth="1"/>
    <col min="11013" max="11013" width="1.140625" style="136" customWidth="1"/>
    <col min="11014" max="11014" width="16.7109375" style="136" customWidth="1"/>
    <col min="11015" max="11015" width="1.140625" style="136" customWidth="1"/>
    <col min="11016" max="11016" width="23.85546875" style="136" customWidth="1"/>
    <col min="11017" max="11017" width="1.140625" style="136" customWidth="1"/>
    <col min="11018" max="11018" width="16.7109375" style="136" customWidth="1"/>
    <col min="11019" max="11019" width="1.140625" style="136" customWidth="1"/>
    <col min="11020" max="11020" width="15.28515625" style="136" customWidth="1"/>
    <col min="11021" max="11021" width="1.140625" style="136" customWidth="1"/>
    <col min="11022" max="11022" width="16.85546875" style="136" customWidth="1"/>
    <col min="11023" max="11023" width="1.140625" style="136" customWidth="1"/>
    <col min="11024" max="11024" width="18.5703125" style="136" customWidth="1"/>
    <col min="11025" max="11025" width="1.140625" style="136" customWidth="1"/>
    <col min="11026" max="11026" width="20.85546875" style="136" customWidth="1"/>
    <col min="11027" max="11027" width="1.140625" style="136" customWidth="1"/>
    <col min="11028" max="11028" width="20.85546875" style="136" customWidth="1"/>
    <col min="11029" max="11029" width="1.140625" style="136" customWidth="1"/>
    <col min="11030" max="11030" width="16.28515625" style="136" customWidth="1"/>
    <col min="11031" max="11031" width="1.140625" style="136" customWidth="1"/>
    <col min="11032" max="11032" width="16.28515625" style="136" customWidth="1"/>
    <col min="11033" max="11264" width="9.140625" style="136"/>
    <col min="11265" max="11265" width="25.42578125" style="136" customWidth="1"/>
    <col min="11266" max="11266" width="36.28515625" style="136" customWidth="1"/>
    <col min="11267" max="11267" width="1.140625" style="136" customWidth="1"/>
    <col min="11268" max="11268" width="16.7109375" style="136" customWidth="1"/>
    <col min="11269" max="11269" width="1.140625" style="136" customWidth="1"/>
    <col min="11270" max="11270" width="16.7109375" style="136" customWidth="1"/>
    <col min="11271" max="11271" width="1.140625" style="136" customWidth="1"/>
    <col min="11272" max="11272" width="23.85546875" style="136" customWidth="1"/>
    <col min="11273" max="11273" width="1.140625" style="136" customWidth="1"/>
    <col min="11274" max="11274" width="16.7109375" style="136" customWidth="1"/>
    <col min="11275" max="11275" width="1.140625" style="136" customWidth="1"/>
    <col min="11276" max="11276" width="15.28515625" style="136" customWidth="1"/>
    <col min="11277" max="11277" width="1.140625" style="136" customWidth="1"/>
    <col min="11278" max="11278" width="16.85546875" style="136" customWidth="1"/>
    <col min="11279" max="11279" width="1.140625" style="136" customWidth="1"/>
    <col min="11280" max="11280" width="18.5703125" style="136" customWidth="1"/>
    <col min="11281" max="11281" width="1.140625" style="136" customWidth="1"/>
    <col min="11282" max="11282" width="20.85546875" style="136" customWidth="1"/>
    <col min="11283" max="11283" width="1.140625" style="136" customWidth="1"/>
    <col min="11284" max="11284" width="20.85546875" style="136" customWidth="1"/>
    <col min="11285" max="11285" width="1.140625" style="136" customWidth="1"/>
    <col min="11286" max="11286" width="16.28515625" style="136" customWidth="1"/>
    <col min="11287" max="11287" width="1.140625" style="136" customWidth="1"/>
    <col min="11288" max="11288" width="16.28515625" style="136" customWidth="1"/>
    <col min="11289" max="11520" width="9.140625" style="136"/>
    <col min="11521" max="11521" width="25.42578125" style="136" customWidth="1"/>
    <col min="11522" max="11522" width="36.28515625" style="136" customWidth="1"/>
    <col min="11523" max="11523" width="1.140625" style="136" customWidth="1"/>
    <col min="11524" max="11524" width="16.7109375" style="136" customWidth="1"/>
    <col min="11525" max="11525" width="1.140625" style="136" customWidth="1"/>
    <col min="11526" max="11526" width="16.7109375" style="136" customWidth="1"/>
    <col min="11527" max="11527" width="1.140625" style="136" customWidth="1"/>
    <col min="11528" max="11528" width="23.85546875" style="136" customWidth="1"/>
    <col min="11529" max="11529" width="1.140625" style="136" customWidth="1"/>
    <col min="11530" max="11530" width="16.7109375" style="136" customWidth="1"/>
    <col min="11531" max="11531" width="1.140625" style="136" customWidth="1"/>
    <col min="11532" max="11532" width="15.28515625" style="136" customWidth="1"/>
    <col min="11533" max="11533" width="1.140625" style="136" customWidth="1"/>
    <col min="11534" max="11534" width="16.85546875" style="136" customWidth="1"/>
    <col min="11535" max="11535" width="1.140625" style="136" customWidth="1"/>
    <col min="11536" max="11536" width="18.5703125" style="136" customWidth="1"/>
    <col min="11537" max="11537" width="1.140625" style="136" customWidth="1"/>
    <col min="11538" max="11538" width="20.85546875" style="136" customWidth="1"/>
    <col min="11539" max="11539" width="1.140625" style="136" customWidth="1"/>
    <col min="11540" max="11540" width="20.85546875" style="136" customWidth="1"/>
    <col min="11541" max="11541" width="1.140625" style="136" customWidth="1"/>
    <col min="11542" max="11542" width="16.28515625" style="136" customWidth="1"/>
    <col min="11543" max="11543" width="1.140625" style="136" customWidth="1"/>
    <col min="11544" max="11544" width="16.28515625" style="136" customWidth="1"/>
    <col min="11545" max="11776" width="9.140625" style="136"/>
    <col min="11777" max="11777" width="25.42578125" style="136" customWidth="1"/>
    <col min="11778" max="11778" width="36.28515625" style="136" customWidth="1"/>
    <col min="11779" max="11779" width="1.140625" style="136" customWidth="1"/>
    <col min="11780" max="11780" width="16.7109375" style="136" customWidth="1"/>
    <col min="11781" max="11781" width="1.140625" style="136" customWidth="1"/>
    <col min="11782" max="11782" width="16.7109375" style="136" customWidth="1"/>
    <col min="11783" max="11783" width="1.140625" style="136" customWidth="1"/>
    <col min="11784" max="11784" width="23.85546875" style="136" customWidth="1"/>
    <col min="11785" max="11785" width="1.140625" style="136" customWidth="1"/>
    <col min="11786" max="11786" width="16.7109375" style="136" customWidth="1"/>
    <col min="11787" max="11787" width="1.140625" style="136" customWidth="1"/>
    <col min="11788" max="11788" width="15.28515625" style="136" customWidth="1"/>
    <col min="11789" max="11789" width="1.140625" style="136" customWidth="1"/>
    <col min="11790" max="11790" width="16.85546875" style="136" customWidth="1"/>
    <col min="11791" max="11791" width="1.140625" style="136" customWidth="1"/>
    <col min="11792" max="11792" width="18.5703125" style="136" customWidth="1"/>
    <col min="11793" max="11793" width="1.140625" style="136" customWidth="1"/>
    <col min="11794" max="11794" width="20.85546875" style="136" customWidth="1"/>
    <col min="11795" max="11795" width="1.140625" style="136" customWidth="1"/>
    <col min="11796" max="11796" width="20.85546875" style="136" customWidth="1"/>
    <col min="11797" max="11797" width="1.140625" style="136" customWidth="1"/>
    <col min="11798" max="11798" width="16.28515625" style="136" customWidth="1"/>
    <col min="11799" max="11799" width="1.140625" style="136" customWidth="1"/>
    <col min="11800" max="11800" width="16.28515625" style="136" customWidth="1"/>
    <col min="11801" max="12032" width="9.140625" style="136"/>
    <col min="12033" max="12033" width="25.42578125" style="136" customWidth="1"/>
    <col min="12034" max="12034" width="36.28515625" style="136" customWidth="1"/>
    <col min="12035" max="12035" width="1.140625" style="136" customWidth="1"/>
    <col min="12036" max="12036" width="16.7109375" style="136" customWidth="1"/>
    <col min="12037" max="12037" width="1.140625" style="136" customWidth="1"/>
    <col min="12038" max="12038" width="16.7109375" style="136" customWidth="1"/>
    <col min="12039" max="12039" width="1.140625" style="136" customWidth="1"/>
    <col min="12040" max="12040" width="23.85546875" style="136" customWidth="1"/>
    <col min="12041" max="12041" width="1.140625" style="136" customWidth="1"/>
    <col min="12042" max="12042" width="16.7109375" style="136" customWidth="1"/>
    <col min="12043" max="12043" width="1.140625" style="136" customWidth="1"/>
    <col min="12044" max="12044" width="15.28515625" style="136" customWidth="1"/>
    <col min="12045" max="12045" width="1.140625" style="136" customWidth="1"/>
    <col min="12046" max="12046" width="16.85546875" style="136" customWidth="1"/>
    <col min="12047" max="12047" width="1.140625" style="136" customWidth="1"/>
    <col min="12048" max="12048" width="18.5703125" style="136" customWidth="1"/>
    <col min="12049" max="12049" width="1.140625" style="136" customWidth="1"/>
    <col min="12050" max="12050" width="20.85546875" style="136" customWidth="1"/>
    <col min="12051" max="12051" width="1.140625" style="136" customWidth="1"/>
    <col min="12052" max="12052" width="20.85546875" style="136" customWidth="1"/>
    <col min="12053" max="12053" width="1.140625" style="136" customWidth="1"/>
    <col min="12054" max="12054" width="16.28515625" style="136" customWidth="1"/>
    <col min="12055" max="12055" width="1.140625" style="136" customWidth="1"/>
    <col min="12056" max="12056" width="16.28515625" style="136" customWidth="1"/>
    <col min="12057" max="12288" width="9.140625" style="136"/>
    <col min="12289" max="12289" width="25.42578125" style="136" customWidth="1"/>
    <col min="12290" max="12290" width="36.28515625" style="136" customWidth="1"/>
    <col min="12291" max="12291" width="1.140625" style="136" customWidth="1"/>
    <col min="12292" max="12292" width="16.7109375" style="136" customWidth="1"/>
    <col min="12293" max="12293" width="1.140625" style="136" customWidth="1"/>
    <col min="12294" max="12294" width="16.7109375" style="136" customWidth="1"/>
    <col min="12295" max="12295" width="1.140625" style="136" customWidth="1"/>
    <col min="12296" max="12296" width="23.85546875" style="136" customWidth="1"/>
    <col min="12297" max="12297" width="1.140625" style="136" customWidth="1"/>
    <col min="12298" max="12298" width="16.7109375" style="136" customWidth="1"/>
    <col min="12299" max="12299" width="1.140625" style="136" customWidth="1"/>
    <col min="12300" max="12300" width="15.28515625" style="136" customWidth="1"/>
    <col min="12301" max="12301" width="1.140625" style="136" customWidth="1"/>
    <col min="12302" max="12302" width="16.85546875" style="136" customWidth="1"/>
    <col min="12303" max="12303" width="1.140625" style="136" customWidth="1"/>
    <col min="12304" max="12304" width="18.5703125" style="136" customWidth="1"/>
    <col min="12305" max="12305" width="1.140625" style="136" customWidth="1"/>
    <col min="12306" max="12306" width="20.85546875" style="136" customWidth="1"/>
    <col min="12307" max="12307" width="1.140625" style="136" customWidth="1"/>
    <col min="12308" max="12308" width="20.85546875" style="136" customWidth="1"/>
    <col min="12309" max="12309" width="1.140625" style="136" customWidth="1"/>
    <col min="12310" max="12310" width="16.28515625" style="136" customWidth="1"/>
    <col min="12311" max="12311" width="1.140625" style="136" customWidth="1"/>
    <col min="12312" max="12312" width="16.28515625" style="136" customWidth="1"/>
    <col min="12313" max="12544" width="9.140625" style="136"/>
    <col min="12545" max="12545" width="25.42578125" style="136" customWidth="1"/>
    <col min="12546" max="12546" width="36.28515625" style="136" customWidth="1"/>
    <col min="12547" max="12547" width="1.140625" style="136" customWidth="1"/>
    <col min="12548" max="12548" width="16.7109375" style="136" customWidth="1"/>
    <col min="12549" max="12549" width="1.140625" style="136" customWidth="1"/>
    <col min="12550" max="12550" width="16.7109375" style="136" customWidth="1"/>
    <col min="12551" max="12551" width="1.140625" style="136" customWidth="1"/>
    <col min="12552" max="12552" width="23.85546875" style="136" customWidth="1"/>
    <col min="12553" max="12553" width="1.140625" style="136" customWidth="1"/>
    <col min="12554" max="12554" width="16.7109375" style="136" customWidth="1"/>
    <col min="12555" max="12555" width="1.140625" style="136" customWidth="1"/>
    <col min="12556" max="12556" width="15.28515625" style="136" customWidth="1"/>
    <col min="12557" max="12557" width="1.140625" style="136" customWidth="1"/>
    <col min="12558" max="12558" width="16.85546875" style="136" customWidth="1"/>
    <col min="12559" max="12559" width="1.140625" style="136" customWidth="1"/>
    <col min="12560" max="12560" width="18.5703125" style="136" customWidth="1"/>
    <col min="12561" max="12561" width="1.140625" style="136" customWidth="1"/>
    <col min="12562" max="12562" width="20.85546875" style="136" customWidth="1"/>
    <col min="12563" max="12563" width="1.140625" style="136" customWidth="1"/>
    <col min="12564" max="12564" width="20.85546875" style="136" customWidth="1"/>
    <col min="12565" max="12565" width="1.140625" style="136" customWidth="1"/>
    <col min="12566" max="12566" width="16.28515625" style="136" customWidth="1"/>
    <col min="12567" max="12567" width="1.140625" style="136" customWidth="1"/>
    <col min="12568" max="12568" width="16.28515625" style="136" customWidth="1"/>
    <col min="12569" max="12800" width="9.140625" style="136"/>
    <col min="12801" max="12801" width="25.42578125" style="136" customWidth="1"/>
    <col min="12802" max="12802" width="36.28515625" style="136" customWidth="1"/>
    <col min="12803" max="12803" width="1.140625" style="136" customWidth="1"/>
    <col min="12804" max="12804" width="16.7109375" style="136" customWidth="1"/>
    <col min="12805" max="12805" width="1.140625" style="136" customWidth="1"/>
    <col min="12806" max="12806" width="16.7109375" style="136" customWidth="1"/>
    <col min="12807" max="12807" width="1.140625" style="136" customWidth="1"/>
    <col min="12808" max="12808" width="23.85546875" style="136" customWidth="1"/>
    <col min="12809" max="12809" width="1.140625" style="136" customWidth="1"/>
    <col min="12810" max="12810" width="16.7109375" style="136" customWidth="1"/>
    <col min="12811" max="12811" width="1.140625" style="136" customWidth="1"/>
    <col min="12812" max="12812" width="15.28515625" style="136" customWidth="1"/>
    <col min="12813" max="12813" width="1.140625" style="136" customWidth="1"/>
    <col min="12814" max="12814" width="16.85546875" style="136" customWidth="1"/>
    <col min="12815" max="12815" width="1.140625" style="136" customWidth="1"/>
    <col min="12816" max="12816" width="18.5703125" style="136" customWidth="1"/>
    <col min="12817" max="12817" width="1.140625" style="136" customWidth="1"/>
    <col min="12818" max="12818" width="20.85546875" style="136" customWidth="1"/>
    <col min="12819" max="12819" width="1.140625" style="136" customWidth="1"/>
    <col min="12820" max="12820" width="20.85546875" style="136" customWidth="1"/>
    <col min="12821" max="12821" width="1.140625" style="136" customWidth="1"/>
    <col min="12822" max="12822" width="16.28515625" style="136" customWidth="1"/>
    <col min="12823" max="12823" width="1.140625" style="136" customWidth="1"/>
    <col min="12824" max="12824" width="16.28515625" style="136" customWidth="1"/>
    <col min="12825" max="13056" width="9.140625" style="136"/>
    <col min="13057" max="13057" width="25.42578125" style="136" customWidth="1"/>
    <col min="13058" max="13058" width="36.28515625" style="136" customWidth="1"/>
    <col min="13059" max="13059" width="1.140625" style="136" customWidth="1"/>
    <col min="13060" max="13060" width="16.7109375" style="136" customWidth="1"/>
    <col min="13061" max="13061" width="1.140625" style="136" customWidth="1"/>
    <col min="13062" max="13062" width="16.7109375" style="136" customWidth="1"/>
    <col min="13063" max="13063" width="1.140625" style="136" customWidth="1"/>
    <col min="13064" max="13064" width="23.85546875" style="136" customWidth="1"/>
    <col min="13065" max="13065" width="1.140625" style="136" customWidth="1"/>
    <col min="13066" max="13066" width="16.7109375" style="136" customWidth="1"/>
    <col min="13067" max="13067" width="1.140625" style="136" customWidth="1"/>
    <col min="13068" max="13068" width="15.28515625" style="136" customWidth="1"/>
    <col min="13069" max="13069" width="1.140625" style="136" customWidth="1"/>
    <col min="13070" max="13070" width="16.85546875" style="136" customWidth="1"/>
    <col min="13071" max="13071" width="1.140625" style="136" customWidth="1"/>
    <col min="13072" max="13072" width="18.5703125" style="136" customWidth="1"/>
    <col min="13073" max="13073" width="1.140625" style="136" customWidth="1"/>
    <col min="13074" max="13074" width="20.85546875" style="136" customWidth="1"/>
    <col min="13075" max="13075" width="1.140625" style="136" customWidth="1"/>
    <col min="13076" max="13076" width="20.85546875" style="136" customWidth="1"/>
    <col min="13077" max="13077" width="1.140625" style="136" customWidth="1"/>
    <col min="13078" max="13078" width="16.28515625" style="136" customWidth="1"/>
    <col min="13079" max="13079" width="1.140625" style="136" customWidth="1"/>
    <col min="13080" max="13080" width="16.28515625" style="136" customWidth="1"/>
    <col min="13081" max="13312" width="9.140625" style="136"/>
    <col min="13313" max="13313" width="25.42578125" style="136" customWidth="1"/>
    <col min="13314" max="13314" width="36.28515625" style="136" customWidth="1"/>
    <col min="13315" max="13315" width="1.140625" style="136" customWidth="1"/>
    <col min="13316" max="13316" width="16.7109375" style="136" customWidth="1"/>
    <col min="13317" max="13317" width="1.140625" style="136" customWidth="1"/>
    <col min="13318" max="13318" width="16.7109375" style="136" customWidth="1"/>
    <col min="13319" max="13319" width="1.140625" style="136" customWidth="1"/>
    <col min="13320" max="13320" width="23.85546875" style="136" customWidth="1"/>
    <col min="13321" max="13321" width="1.140625" style="136" customWidth="1"/>
    <col min="13322" max="13322" width="16.7109375" style="136" customWidth="1"/>
    <col min="13323" max="13323" width="1.140625" style="136" customWidth="1"/>
    <col min="13324" max="13324" width="15.28515625" style="136" customWidth="1"/>
    <col min="13325" max="13325" width="1.140625" style="136" customWidth="1"/>
    <col min="13326" max="13326" width="16.85546875" style="136" customWidth="1"/>
    <col min="13327" max="13327" width="1.140625" style="136" customWidth="1"/>
    <col min="13328" max="13328" width="18.5703125" style="136" customWidth="1"/>
    <col min="13329" max="13329" width="1.140625" style="136" customWidth="1"/>
    <col min="13330" max="13330" width="20.85546875" style="136" customWidth="1"/>
    <col min="13331" max="13331" width="1.140625" style="136" customWidth="1"/>
    <col min="13332" max="13332" width="20.85546875" style="136" customWidth="1"/>
    <col min="13333" max="13333" width="1.140625" style="136" customWidth="1"/>
    <col min="13334" max="13334" width="16.28515625" style="136" customWidth="1"/>
    <col min="13335" max="13335" width="1.140625" style="136" customWidth="1"/>
    <col min="13336" max="13336" width="16.28515625" style="136" customWidth="1"/>
    <col min="13337" max="13568" width="9.140625" style="136"/>
    <col min="13569" max="13569" width="25.42578125" style="136" customWidth="1"/>
    <col min="13570" max="13570" width="36.28515625" style="136" customWidth="1"/>
    <col min="13571" max="13571" width="1.140625" style="136" customWidth="1"/>
    <col min="13572" max="13572" width="16.7109375" style="136" customWidth="1"/>
    <col min="13573" max="13573" width="1.140625" style="136" customWidth="1"/>
    <col min="13574" max="13574" width="16.7109375" style="136" customWidth="1"/>
    <col min="13575" max="13575" width="1.140625" style="136" customWidth="1"/>
    <col min="13576" max="13576" width="23.85546875" style="136" customWidth="1"/>
    <col min="13577" max="13577" width="1.140625" style="136" customWidth="1"/>
    <col min="13578" max="13578" width="16.7109375" style="136" customWidth="1"/>
    <col min="13579" max="13579" width="1.140625" style="136" customWidth="1"/>
    <col min="13580" max="13580" width="15.28515625" style="136" customWidth="1"/>
    <col min="13581" max="13581" width="1.140625" style="136" customWidth="1"/>
    <col min="13582" max="13582" width="16.85546875" style="136" customWidth="1"/>
    <col min="13583" max="13583" width="1.140625" style="136" customWidth="1"/>
    <col min="13584" max="13584" width="18.5703125" style="136" customWidth="1"/>
    <col min="13585" max="13585" width="1.140625" style="136" customWidth="1"/>
    <col min="13586" max="13586" width="20.85546875" style="136" customWidth="1"/>
    <col min="13587" max="13587" width="1.140625" style="136" customWidth="1"/>
    <col min="13588" max="13588" width="20.85546875" style="136" customWidth="1"/>
    <col min="13589" max="13589" width="1.140625" style="136" customWidth="1"/>
    <col min="13590" max="13590" width="16.28515625" style="136" customWidth="1"/>
    <col min="13591" max="13591" width="1.140625" style="136" customWidth="1"/>
    <col min="13592" max="13592" width="16.28515625" style="136" customWidth="1"/>
    <col min="13593" max="13824" width="9.140625" style="136"/>
    <col min="13825" max="13825" width="25.42578125" style="136" customWidth="1"/>
    <col min="13826" max="13826" width="36.28515625" style="136" customWidth="1"/>
    <col min="13827" max="13827" width="1.140625" style="136" customWidth="1"/>
    <col min="13828" max="13828" width="16.7109375" style="136" customWidth="1"/>
    <col min="13829" max="13829" width="1.140625" style="136" customWidth="1"/>
    <col min="13830" max="13830" width="16.7109375" style="136" customWidth="1"/>
    <col min="13831" max="13831" width="1.140625" style="136" customWidth="1"/>
    <col min="13832" max="13832" width="23.85546875" style="136" customWidth="1"/>
    <col min="13833" max="13833" width="1.140625" style="136" customWidth="1"/>
    <col min="13834" max="13834" width="16.7109375" style="136" customWidth="1"/>
    <col min="13835" max="13835" width="1.140625" style="136" customWidth="1"/>
    <col min="13836" max="13836" width="15.28515625" style="136" customWidth="1"/>
    <col min="13837" max="13837" width="1.140625" style="136" customWidth="1"/>
    <col min="13838" max="13838" width="16.85546875" style="136" customWidth="1"/>
    <col min="13839" max="13839" width="1.140625" style="136" customWidth="1"/>
    <col min="13840" max="13840" width="18.5703125" style="136" customWidth="1"/>
    <col min="13841" max="13841" width="1.140625" style="136" customWidth="1"/>
    <col min="13842" max="13842" width="20.85546875" style="136" customWidth="1"/>
    <col min="13843" max="13843" width="1.140625" style="136" customWidth="1"/>
    <col min="13844" max="13844" width="20.85546875" style="136" customWidth="1"/>
    <col min="13845" max="13845" width="1.140625" style="136" customWidth="1"/>
    <col min="13846" max="13846" width="16.28515625" style="136" customWidth="1"/>
    <col min="13847" max="13847" width="1.140625" style="136" customWidth="1"/>
    <col min="13848" max="13848" width="16.28515625" style="136" customWidth="1"/>
    <col min="13849" max="14080" width="9.140625" style="136"/>
    <col min="14081" max="14081" width="25.42578125" style="136" customWidth="1"/>
    <col min="14082" max="14082" width="36.28515625" style="136" customWidth="1"/>
    <col min="14083" max="14083" width="1.140625" style="136" customWidth="1"/>
    <col min="14084" max="14084" width="16.7109375" style="136" customWidth="1"/>
    <col min="14085" max="14085" width="1.140625" style="136" customWidth="1"/>
    <col min="14086" max="14086" width="16.7109375" style="136" customWidth="1"/>
    <col min="14087" max="14087" width="1.140625" style="136" customWidth="1"/>
    <col min="14088" max="14088" width="23.85546875" style="136" customWidth="1"/>
    <col min="14089" max="14089" width="1.140625" style="136" customWidth="1"/>
    <col min="14090" max="14090" width="16.7109375" style="136" customWidth="1"/>
    <col min="14091" max="14091" width="1.140625" style="136" customWidth="1"/>
    <col min="14092" max="14092" width="15.28515625" style="136" customWidth="1"/>
    <col min="14093" max="14093" width="1.140625" style="136" customWidth="1"/>
    <col min="14094" max="14094" width="16.85546875" style="136" customWidth="1"/>
    <col min="14095" max="14095" width="1.140625" style="136" customWidth="1"/>
    <col min="14096" max="14096" width="18.5703125" style="136" customWidth="1"/>
    <col min="14097" max="14097" width="1.140625" style="136" customWidth="1"/>
    <col min="14098" max="14098" width="20.85546875" style="136" customWidth="1"/>
    <col min="14099" max="14099" width="1.140625" style="136" customWidth="1"/>
    <col min="14100" max="14100" width="20.85546875" style="136" customWidth="1"/>
    <col min="14101" max="14101" width="1.140625" style="136" customWidth="1"/>
    <col min="14102" max="14102" width="16.28515625" style="136" customWidth="1"/>
    <col min="14103" max="14103" width="1.140625" style="136" customWidth="1"/>
    <col min="14104" max="14104" width="16.28515625" style="136" customWidth="1"/>
    <col min="14105" max="14336" width="9.140625" style="136"/>
    <col min="14337" max="14337" width="25.42578125" style="136" customWidth="1"/>
    <col min="14338" max="14338" width="36.28515625" style="136" customWidth="1"/>
    <col min="14339" max="14339" width="1.140625" style="136" customWidth="1"/>
    <col min="14340" max="14340" width="16.7109375" style="136" customWidth="1"/>
    <col min="14341" max="14341" width="1.140625" style="136" customWidth="1"/>
    <col min="14342" max="14342" width="16.7109375" style="136" customWidth="1"/>
    <col min="14343" max="14343" width="1.140625" style="136" customWidth="1"/>
    <col min="14344" max="14344" width="23.85546875" style="136" customWidth="1"/>
    <col min="14345" max="14345" width="1.140625" style="136" customWidth="1"/>
    <col min="14346" max="14346" width="16.7109375" style="136" customWidth="1"/>
    <col min="14347" max="14347" width="1.140625" style="136" customWidth="1"/>
    <col min="14348" max="14348" width="15.28515625" style="136" customWidth="1"/>
    <col min="14349" max="14349" width="1.140625" style="136" customWidth="1"/>
    <col min="14350" max="14350" width="16.85546875" style="136" customWidth="1"/>
    <col min="14351" max="14351" width="1.140625" style="136" customWidth="1"/>
    <col min="14352" max="14352" width="18.5703125" style="136" customWidth="1"/>
    <col min="14353" max="14353" width="1.140625" style="136" customWidth="1"/>
    <col min="14354" max="14354" width="20.85546875" style="136" customWidth="1"/>
    <col min="14355" max="14355" width="1.140625" style="136" customWidth="1"/>
    <col min="14356" max="14356" width="20.85546875" style="136" customWidth="1"/>
    <col min="14357" max="14357" width="1.140625" style="136" customWidth="1"/>
    <col min="14358" max="14358" width="16.28515625" style="136" customWidth="1"/>
    <col min="14359" max="14359" width="1.140625" style="136" customWidth="1"/>
    <col min="14360" max="14360" width="16.28515625" style="136" customWidth="1"/>
    <col min="14361" max="14592" width="9.140625" style="136"/>
    <col min="14593" max="14593" width="25.42578125" style="136" customWidth="1"/>
    <col min="14594" max="14594" width="36.28515625" style="136" customWidth="1"/>
    <col min="14595" max="14595" width="1.140625" style="136" customWidth="1"/>
    <col min="14596" max="14596" width="16.7109375" style="136" customWidth="1"/>
    <col min="14597" max="14597" width="1.140625" style="136" customWidth="1"/>
    <col min="14598" max="14598" width="16.7109375" style="136" customWidth="1"/>
    <col min="14599" max="14599" width="1.140625" style="136" customWidth="1"/>
    <col min="14600" max="14600" width="23.85546875" style="136" customWidth="1"/>
    <col min="14601" max="14601" width="1.140625" style="136" customWidth="1"/>
    <col min="14602" max="14602" width="16.7109375" style="136" customWidth="1"/>
    <col min="14603" max="14603" width="1.140625" style="136" customWidth="1"/>
    <col min="14604" max="14604" width="15.28515625" style="136" customWidth="1"/>
    <col min="14605" max="14605" width="1.140625" style="136" customWidth="1"/>
    <col min="14606" max="14606" width="16.85546875" style="136" customWidth="1"/>
    <col min="14607" max="14607" width="1.140625" style="136" customWidth="1"/>
    <col min="14608" max="14608" width="18.5703125" style="136" customWidth="1"/>
    <col min="14609" max="14609" width="1.140625" style="136" customWidth="1"/>
    <col min="14610" max="14610" width="20.85546875" style="136" customWidth="1"/>
    <col min="14611" max="14611" width="1.140625" style="136" customWidth="1"/>
    <col min="14612" max="14612" width="20.85546875" style="136" customWidth="1"/>
    <col min="14613" max="14613" width="1.140625" style="136" customWidth="1"/>
    <col min="14614" max="14614" width="16.28515625" style="136" customWidth="1"/>
    <col min="14615" max="14615" width="1.140625" style="136" customWidth="1"/>
    <col min="14616" max="14616" width="16.28515625" style="136" customWidth="1"/>
    <col min="14617" max="14848" width="9.140625" style="136"/>
    <col min="14849" max="14849" width="25.42578125" style="136" customWidth="1"/>
    <col min="14850" max="14850" width="36.28515625" style="136" customWidth="1"/>
    <col min="14851" max="14851" width="1.140625" style="136" customWidth="1"/>
    <col min="14852" max="14852" width="16.7109375" style="136" customWidth="1"/>
    <col min="14853" max="14853" width="1.140625" style="136" customWidth="1"/>
    <col min="14854" max="14854" width="16.7109375" style="136" customWidth="1"/>
    <col min="14855" max="14855" width="1.140625" style="136" customWidth="1"/>
    <col min="14856" max="14856" width="23.85546875" style="136" customWidth="1"/>
    <col min="14857" max="14857" width="1.140625" style="136" customWidth="1"/>
    <col min="14858" max="14858" width="16.7109375" style="136" customWidth="1"/>
    <col min="14859" max="14859" width="1.140625" style="136" customWidth="1"/>
    <col min="14860" max="14860" width="15.28515625" style="136" customWidth="1"/>
    <col min="14861" max="14861" width="1.140625" style="136" customWidth="1"/>
    <col min="14862" max="14862" width="16.85546875" style="136" customWidth="1"/>
    <col min="14863" max="14863" width="1.140625" style="136" customWidth="1"/>
    <col min="14864" max="14864" width="18.5703125" style="136" customWidth="1"/>
    <col min="14865" max="14865" width="1.140625" style="136" customWidth="1"/>
    <col min="14866" max="14866" width="20.85546875" style="136" customWidth="1"/>
    <col min="14867" max="14867" width="1.140625" style="136" customWidth="1"/>
    <col min="14868" max="14868" width="20.85546875" style="136" customWidth="1"/>
    <col min="14869" max="14869" width="1.140625" style="136" customWidth="1"/>
    <col min="14870" max="14870" width="16.28515625" style="136" customWidth="1"/>
    <col min="14871" max="14871" width="1.140625" style="136" customWidth="1"/>
    <col min="14872" max="14872" width="16.28515625" style="136" customWidth="1"/>
    <col min="14873" max="15104" width="9.140625" style="136"/>
    <col min="15105" max="15105" width="25.42578125" style="136" customWidth="1"/>
    <col min="15106" max="15106" width="36.28515625" style="136" customWidth="1"/>
    <col min="15107" max="15107" width="1.140625" style="136" customWidth="1"/>
    <col min="15108" max="15108" width="16.7109375" style="136" customWidth="1"/>
    <col min="15109" max="15109" width="1.140625" style="136" customWidth="1"/>
    <col min="15110" max="15110" width="16.7109375" style="136" customWidth="1"/>
    <col min="15111" max="15111" width="1.140625" style="136" customWidth="1"/>
    <col min="15112" max="15112" width="23.85546875" style="136" customWidth="1"/>
    <col min="15113" max="15113" width="1.140625" style="136" customWidth="1"/>
    <col min="15114" max="15114" width="16.7109375" style="136" customWidth="1"/>
    <col min="15115" max="15115" width="1.140625" style="136" customWidth="1"/>
    <col min="15116" max="15116" width="15.28515625" style="136" customWidth="1"/>
    <col min="15117" max="15117" width="1.140625" style="136" customWidth="1"/>
    <col min="15118" max="15118" width="16.85546875" style="136" customWidth="1"/>
    <col min="15119" max="15119" width="1.140625" style="136" customWidth="1"/>
    <col min="15120" max="15120" width="18.5703125" style="136" customWidth="1"/>
    <col min="15121" max="15121" width="1.140625" style="136" customWidth="1"/>
    <col min="15122" max="15122" width="20.85546875" style="136" customWidth="1"/>
    <col min="15123" max="15123" width="1.140625" style="136" customWidth="1"/>
    <col min="15124" max="15124" width="20.85546875" style="136" customWidth="1"/>
    <col min="15125" max="15125" width="1.140625" style="136" customWidth="1"/>
    <col min="15126" max="15126" width="16.28515625" style="136" customWidth="1"/>
    <col min="15127" max="15127" width="1.140625" style="136" customWidth="1"/>
    <col min="15128" max="15128" width="16.28515625" style="136" customWidth="1"/>
    <col min="15129" max="15360" width="9.140625" style="136"/>
    <col min="15361" max="15361" width="25.42578125" style="136" customWidth="1"/>
    <col min="15362" max="15362" width="36.28515625" style="136" customWidth="1"/>
    <col min="15363" max="15363" width="1.140625" style="136" customWidth="1"/>
    <col min="15364" max="15364" width="16.7109375" style="136" customWidth="1"/>
    <col min="15365" max="15365" width="1.140625" style="136" customWidth="1"/>
    <col min="15366" max="15366" width="16.7109375" style="136" customWidth="1"/>
    <col min="15367" max="15367" width="1.140625" style="136" customWidth="1"/>
    <col min="15368" max="15368" width="23.85546875" style="136" customWidth="1"/>
    <col min="15369" max="15369" width="1.140625" style="136" customWidth="1"/>
    <col min="15370" max="15370" width="16.7109375" style="136" customWidth="1"/>
    <col min="15371" max="15371" width="1.140625" style="136" customWidth="1"/>
    <col min="15372" max="15372" width="15.28515625" style="136" customWidth="1"/>
    <col min="15373" max="15373" width="1.140625" style="136" customWidth="1"/>
    <col min="15374" max="15374" width="16.85546875" style="136" customWidth="1"/>
    <col min="15375" max="15375" width="1.140625" style="136" customWidth="1"/>
    <col min="15376" max="15376" width="18.5703125" style="136" customWidth="1"/>
    <col min="15377" max="15377" width="1.140625" style="136" customWidth="1"/>
    <col min="15378" max="15378" width="20.85546875" style="136" customWidth="1"/>
    <col min="15379" max="15379" width="1.140625" style="136" customWidth="1"/>
    <col min="15380" max="15380" width="20.85546875" style="136" customWidth="1"/>
    <col min="15381" max="15381" width="1.140625" style="136" customWidth="1"/>
    <col min="15382" max="15382" width="16.28515625" style="136" customWidth="1"/>
    <col min="15383" max="15383" width="1.140625" style="136" customWidth="1"/>
    <col min="15384" max="15384" width="16.28515625" style="136" customWidth="1"/>
    <col min="15385" max="15616" width="9.140625" style="136"/>
    <col min="15617" max="15617" width="25.42578125" style="136" customWidth="1"/>
    <col min="15618" max="15618" width="36.28515625" style="136" customWidth="1"/>
    <col min="15619" max="15619" width="1.140625" style="136" customWidth="1"/>
    <col min="15620" max="15620" width="16.7109375" style="136" customWidth="1"/>
    <col min="15621" max="15621" width="1.140625" style="136" customWidth="1"/>
    <col min="15622" max="15622" width="16.7109375" style="136" customWidth="1"/>
    <col min="15623" max="15623" width="1.140625" style="136" customWidth="1"/>
    <col min="15624" max="15624" width="23.85546875" style="136" customWidth="1"/>
    <col min="15625" max="15625" width="1.140625" style="136" customWidth="1"/>
    <col min="15626" max="15626" width="16.7109375" style="136" customWidth="1"/>
    <col min="15627" max="15627" width="1.140625" style="136" customWidth="1"/>
    <col min="15628" max="15628" width="15.28515625" style="136" customWidth="1"/>
    <col min="15629" max="15629" width="1.140625" style="136" customWidth="1"/>
    <col min="15630" max="15630" width="16.85546875" style="136" customWidth="1"/>
    <col min="15631" max="15631" width="1.140625" style="136" customWidth="1"/>
    <col min="15632" max="15632" width="18.5703125" style="136" customWidth="1"/>
    <col min="15633" max="15633" width="1.140625" style="136" customWidth="1"/>
    <col min="15634" max="15634" width="20.85546875" style="136" customWidth="1"/>
    <col min="15635" max="15635" width="1.140625" style="136" customWidth="1"/>
    <col min="15636" max="15636" width="20.85546875" style="136" customWidth="1"/>
    <col min="15637" max="15637" width="1.140625" style="136" customWidth="1"/>
    <col min="15638" max="15638" width="16.28515625" style="136" customWidth="1"/>
    <col min="15639" max="15639" width="1.140625" style="136" customWidth="1"/>
    <col min="15640" max="15640" width="16.28515625" style="136" customWidth="1"/>
    <col min="15641" max="15872" width="9.140625" style="136"/>
    <col min="15873" max="15873" width="25.42578125" style="136" customWidth="1"/>
    <col min="15874" max="15874" width="36.28515625" style="136" customWidth="1"/>
    <col min="15875" max="15875" width="1.140625" style="136" customWidth="1"/>
    <col min="15876" max="15876" width="16.7109375" style="136" customWidth="1"/>
    <col min="15877" max="15877" width="1.140625" style="136" customWidth="1"/>
    <col min="15878" max="15878" width="16.7109375" style="136" customWidth="1"/>
    <col min="15879" max="15879" width="1.140625" style="136" customWidth="1"/>
    <col min="15880" max="15880" width="23.85546875" style="136" customWidth="1"/>
    <col min="15881" max="15881" width="1.140625" style="136" customWidth="1"/>
    <col min="15882" max="15882" width="16.7109375" style="136" customWidth="1"/>
    <col min="15883" max="15883" width="1.140625" style="136" customWidth="1"/>
    <col min="15884" max="15884" width="15.28515625" style="136" customWidth="1"/>
    <col min="15885" max="15885" width="1.140625" style="136" customWidth="1"/>
    <col min="15886" max="15886" width="16.85546875" style="136" customWidth="1"/>
    <col min="15887" max="15887" width="1.140625" style="136" customWidth="1"/>
    <col min="15888" max="15888" width="18.5703125" style="136" customWidth="1"/>
    <col min="15889" max="15889" width="1.140625" style="136" customWidth="1"/>
    <col min="15890" max="15890" width="20.85546875" style="136" customWidth="1"/>
    <col min="15891" max="15891" width="1.140625" style="136" customWidth="1"/>
    <col min="15892" max="15892" width="20.85546875" style="136" customWidth="1"/>
    <col min="15893" max="15893" width="1.140625" style="136" customWidth="1"/>
    <col min="15894" max="15894" width="16.28515625" style="136" customWidth="1"/>
    <col min="15895" max="15895" width="1.140625" style="136" customWidth="1"/>
    <col min="15896" max="15896" width="16.28515625" style="136" customWidth="1"/>
    <col min="15897" max="16128" width="9.140625" style="136"/>
    <col min="16129" max="16129" width="25.42578125" style="136" customWidth="1"/>
    <col min="16130" max="16130" width="36.28515625" style="136" customWidth="1"/>
    <col min="16131" max="16131" width="1.140625" style="136" customWidth="1"/>
    <col min="16132" max="16132" width="16.7109375" style="136" customWidth="1"/>
    <col min="16133" max="16133" width="1.140625" style="136" customWidth="1"/>
    <col min="16134" max="16134" width="16.7109375" style="136" customWidth="1"/>
    <col min="16135" max="16135" width="1.140625" style="136" customWidth="1"/>
    <col min="16136" max="16136" width="23.85546875" style="136" customWidth="1"/>
    <col min="16137" max="16137" width="1.140625" style="136" customWidth="1"/>
    <col min="16138" max="16138" width="16.7109375" style="136" customWidth="1"/>
    <col min="16139" max="16139" width="1.140625" style="136" customWidth="1"/>
    <col min="16140" max="16140" width="15.28515625" style="136" customWidth="1"/>
    <col min="16141" max="16141" width="1.140625" style="136" customWidth="1"/>
    <col min="16142" max="16142" width="16.85546875" style="136" customWidth="1"/>
    <col min="16143" max="16143" width="1.140625" style="136" customWidth="1"/>
    <col min="16144" max="16144" width="18.5703125" style="136" customWidth="1"/>
    <col min="16145" max="16145" width="1.140625" style="136" customWidth="1"/>
    <col min="16146" max="16146" width="20.85546875" style="136" customWidth="1"/>
    <col min="16147" max="16147" width="1.140625" style="136" customWidth="1"/>
    <col min="16148" max="16148" width="20.85546875" style="136" customWidth="1"/>
    <col min="16149" max="16149" width="1.140625" style="136" customWidth="1"/>
    <col min="16150" max="16150" width="16.28515625" style="136" customWidth="1"/>
    <col min="16151" max="16151" width="1.140625" style="136" customWidth="1"/>
    <col min="16152" max="16152" width="16.28515625" style="136" customWidth="1"/>
    <col min="16153" max="16384" width="9.140625" style="136"/>
  </cols>
  <sheetData>
    <row r="1" spans="1:252" ht="19.5" customHeight="1">
      <c r="A1" s="133" t="s">
        <v>0</v>
      </c>
      <c r="B1" s="134"/>
      <c r="C1" s="135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W1" s="134"/>
    </row>
    <row r="2" spans="1:252" ht="19.5" customHeight="1">
      <c r="A2" s="133" t="s">
        <v>190</v>
      </c>
      <c r="B2" s="134"/>
      <c r="C2" s="135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W2" s="134"/>
    </row>
    <row r="3" spans="1:252" ht="19.5" customHeight="1">
      <c r="A3" s="133" t="s">
        <v>230</v>
      </c>
      <c r="B3" s="134"/>
      <c r="C3" s="135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</row>
    <row r="4" spans="1:252" ht="19.5" customHeight="1">
      <c r="A4" s="133"/>
      <c r="B4" s="137"/>
      <c r="C4" s="138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9"/>
      <c r="W4" s="137"/>
      <c r="X4" s="139" t="s">
        <v>1</v>
      </c>
    </row>
    <row r="5" spans="1:252" s="142" customFormat="1" ht="19.5" customHeight="1">
      <c r="A5" s="133"/>
      <c r="B5" s="140"/>
      <c r="C5" s="141"/>
      <c r="D5" s="202" t="s">
        <v>3</v>
      </c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02"/>
    </row>
    <row r="6" spans="1:252" s="142" customFormat="1" ht="19.5" customHeight="1">
      <c r="A6" s="140"/>
      <c r="B6" s="140"/>
      <c r="C6" s="141"/>
      <c r="D6" s="143"/>
      <c r="E6" s="143"/>
      <c r="F6" s="143"/>
      <c r="G6" s="143"/>
      <c r="H6" s="143"/>
      <c r="I6" s="143"/>
      <c r="J6" s="144"/>
      <c r="K6" s="144"/>
      <c r="L6" s="143"/>
      <c r="M6" s="143"/>
      <c r="N6" s="143"/>
      <c r="O6" s="143"/>
      <c r="P6" s="204" t="s">
        <v>65</v>
      </c>
      <c r="Q6" s="204"/>
      <c r="R6" s="204"/>
      <c r="S6" s="204"/>
      <c r="T6" s="204"/>
      <c r="U6" s="204"/>
      <c r="V6" s="204"/>
      <c r="W6" s="144"/>
      <c r="X6" s="143"/>
    </row>
    <row r="7" spans="1:252" s="142" customFormat="1" ht="19.5" customHeight="1">
      <c r="A7" s="140"/>
      <c r="B7" s="140"/>
      <c r="C7" s="141"/>
      <c r="D7" s="143"/>
      <c r="E7" s="143"/>
      <c r="F7" s="143"/>
      <c r="G7" s="143"/>
      <c r="H7" s="143"/>
      <c r="I7" s="143"/>
      <c r="J7" s="144"/>
      <c r="K7" s="144"/>
      <c r="L7" s="143"/>
      <c r="M7" s="143"/>
      <c r="N7" s="143"/>
      <c r="O7" s="143"/>
      <c r="P7" s="204" t="s">
        <v>149</v>
      </c>
      <c r="Q7" s="204"/>
      <c r="R7" s="204"/>
      <c r="S7" s="204"/>
      <c r="T7" s="204"/>
      <c r="U7" s="144"/>
      <c r="V7" s="145"/>
      <c r="W7" s="144"/>
      <c r="X7" s="143"/>
    </row>
    <row r="8" spans="1:252" s="142" customFormat="1" ht="19.5" customHeight="1">
      <c r="A8" s="140"/>
      <c r="B8" s="140"/>
      <c r="C8" s="141"/>
      <c r="D8" s="143"/>
      <c r="E8" s="143"/>
      <c r="F8" s="143"/>
      <c r="G8" s="143"/>
      <c r="H8" s="143"/>
      <c r="I8" s="143"/>
      <c r="J8" s="144"/>
      <c r="K8" s="144"/>
      <c r="L8" s="143"/>
      <c r="M8" s="143"/>
      <c r="N8" s="143"/>
      <c r="O8" s="143"/>
      <c r="P8" s="144"/>
      <c r="Q8" s="143"/>
      <c r="R8" s="144" t="s">
        <v>191</v>
      </c>
      <c r="S8" s="144"/>
      <c r="T8" s="144"/>
      <c r="U8" s="144"/>
      <c r="V8" s="145"/>
      <c r="W8" s="144"/>
      <c r="X8" s="143"/>
    </row>
    <row r="9" spans="1:252" s="142" customFormat="1" ht="19.5" customHeight="1">
      <c r="A9" s="140"/>
      <c r="B9" s="140"/>
      <c r="C9" s="141"/>
      <c r="D9" s="143"/>
      <c r="E9" s="143"/>
      <c r="F9" s="143"/>
      <c r="G9" s="143"/>
      <c r="H9" s="143"/>
      <c r="I9" s="143"/>
      <c r="J9" s="144"/>
      <c r="K9" s="143"/>
      <c r="L9" s="143"/>
      <c r="M9" s="143"/>
      <c r="N9" s="143"/>
      <c r="O9" s="143"/>
      <c r="P9" s="144"/>
      <c r="Q9" s="143"/>
      <c r="R9" s="144" t="s">
        <v>192</v>
      </c>
      <c r="S9" s="143"/>
      <c r="T9" s="146"/>
      <c r="U9" s="143"/>
      <c r="V9" s="143"/>
      <c r="W9" s="144"/>
      <c r="X9" s="143"/>
    </row>
    <row r="10" spans="1:252" s="142" customFormat="1" ht="19.5" customHeight="1">
      <c r="A10" s="140"/>
      <c r="B10" s="140"/>
      <c r="C10" s="141"/>
      <c r="D10" s="143"/>
      <c r="E10" s="143"/>
      <c r="F10" s="143"/>
      <c r="G10" s="143"/>
      <c r="H10" s="144"/>
      <c r="I10" s="143"/>
      <c r="J10" s="144" t="s">
        <v>153</v>
      </c>
      <c r="K10" s="143"/>
      <c r="L10" s="144"/>
      <c r="M10" s="144"/>
      <c r="N10" s="144"/>
      <c r="O10" s="143"/>
      <c r="P10" s="144"/>
      <c r="Q10" s="143"/>
      <c r="R10" s="144" t="s">
        <v>164</v>
      </c>
      <c r="S10" s="143"/>
      <c r="T10" s="144" t="s">
        <v>218</v>
      </c>
      <c r="U10" s="143"/>
      <c r="V10" s="144" t="s">
        <v>157</v>
      </c>
      <c r="W10" s="143"/>
      <c r="X10" s="143"/>
    </row>
    <row r="11" spans="1:252" ht="19.5" customHeight="1">
      <c r="A11" s="146"/>
      <c r="B11" s="146"/>
      <c r="C11" s="144"/>
      <c r="D11" s="144" t="s">
        <v>160</v>
      </c>
      <c r="E11" s="146"/>
      <c r="F11" s="146"/>
      <c r="G11" s="146"/>
      <c r="H11" s="201" t="s">
        <v>161</v>
      </c>
      <c r="I11" s="201"/>
      <c r="J11" s="171" t="s">
        <v>193</v>
      </c>
      <c r="K11" s="171"/>
      <c r="L11" s="203" t="s">
        <v>24</v>
      </c>
      <c r="M11" s="203"/>
      <c r="N11" s="203"/>
      <c r="O11" s="146"/>
      <c r="P11" s="188" t="s">
        <v>270</v>
      </c>
      <c r="Q11" s="188"/>
      <c r="R11" s="144" t="s">
        <v>174</v>
      </c>
      <c r="S11" s="146"/>
      <c r="T11" s="146" t="s">
        <v>194</v>
      </c>
      <c r="U11" s="146"/>
      <c r="V11" s="146" t="s">
        <v>166</v>
      </c>
      <c r="W11" s="146"/>
      <c r="X11" s="146" t="s">
        <v>169</v>
      </c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146"/>
      <c r="BT11" s="146"/>
      <c r="BU11" s="146"/>
      <c r="BV11" s="146"/>
      <c r="BW11" s="146"/>
      <c r="BX11" s="146"/>
      <c r="BY11" s="146"/>
      <c r="BZ11" s="146"/>
      <c r="CA11" s="146"/>
      <c r="CB11" s="146"/>
      <c r="CC11" s="146"/>
      <c r="CD11" s="146"/>
      <c r="CE11" s="146"/>
      <c r="CF11" s="146"/>
      <c r="CG11" s="146"/>
      <c r="CH11" s="146"/>
      <c r="CI11" s="146"/>
      <c r="CJ11" s="146"/>
      <c r="CK11" s="146"/>
      <c r="CL11" s="146"/>
      <c r="CM11" s="146"/>
      <c r="CN11" s="146"/>
      <c r="CO11" s="146"/>
      <c r="CP11" s="146"/>
      <c r="CQ11" s="146"/>
      <c r="CR11" s="146"/>
      <c r="CS11" s="146"/>
      <c r="CT11" s="146"/>
      <c r="CU11" s="146"/>
      <c r="CV11" s="146"/>
      <c r="CW11" s="146"/>
      <c r="CX11" s="146"/>
      <c r="CY11" s="146"/>
      <c r="CZ11" s="146"/>
      <c r="DA11" s="146"/>
      <c r="DB11" s="146"/>
      <c r="DC11" s="146"/>
      <c r="DD11" s="146"/>
      <c r="DE11" s="146"/>
      <c r="DF11" s="146"/>
      <c r="DG11" s="146"/>
      <c r="DH11" s="146"/>
      <c r="DI11" s="146"/>
      <c r="DJ11" s="146"/>
      <c r="DK11" s="146"/>
      <c r="DL11" s="146"/>
      <c r="DM11" s="146"/>
      <c r="DN11" s="146"/>
      <c r="DO11" s="146"/>
      <c r="DP11" s="146"/>
      <c r="DQ11" s="146"/>
      <c r="DR11" s="146"/>
      <c r="DS11" s="146"/>
      <c r="DT11" s="146"/>
      <c r="DU11" s="146"/>
      <c r="DV11" s="146"/>
      <c r="DW11" s="146"/>
      <c r="DX11" s="146"/>
      <c r="DY11" s="146"/>
      <c r="DZ11" s="146"/>
      <c r="EA11" s="146"/>
      <c r="EB11" s="146"/>
      <c r="EC11" s="146"/>
      <c r="ED11" s="146"/>
      <c r="EE11" s="146"/>
      <c r="EF11" s="146"/>
      <c r="EG11" s="146"/>
      <c r="EH11" s="146"/>
      <c r="EI11" s="146"/>
      <c r="EJ11" s="146"/>
      <c r="EK11" s="146"/>
      <c r="EL11" s="146"/>
      <c r="EM11" s="146"/>
      <c r="EN11" s="146"/>
      <c r="EO11" s="146"/>
      <c r="EP11" s="146"/>
      <c r="EQ11" s="146"/>
      <c r="ER11" s="146"/>
      <c r="ES11" s="146"/>
      <c r="ET11" s="146"/>
      <c r="EU11" s="146"/>
      <c r="EV11" s="146"/>
      <c r="EW11" s="146"/>
      <c r="EX11" s="146"/>
      <c r="EY11" s="146"/>
      <c r="EZ11" s="146"/>
      <c r="FA11" s="146"/>
      <c r="FB11" s="146"/>
      <c r="FC11" s="146"/>
      <c r="FD11" s="146"/>
      <c r="FE11" s="146"/>
      <c r="FF11" s="146"/>
      <c r="FG11" s="146"/>
      <c r="FH11" s="146"/>
      <c r="FI11" s="146"/>
      <c r="FJ11" s="146"/>
      <c r="FK11" s="146"/>
      <c r="FL11" s="146"/>
      <c r="FM11" s="146"/>
      <c r="FN11" s="146"/>
      <c r="FO11" s="146"/>
      <c r="FP11" s="146"/>
      <c r="FQ11" s="146"/>
      <c r="FR11" s="146"/>
      <c r="FS11" s="146"/>
      <c r="FT11" s="146"/>
      <c r="FU11" s="146"/>
      <c r="FV11" s="146"/>
      <c r="FW11" s="146"/>
      <c r="FX11" s="146"/>
      <c r="FY11" s="146"/>
      <c r="FZ11" s="146"/>
      <c r="GA11" s="146"/>
      <c r="GB11" s="146"/>
      <c r="GC11" s="146"/>
      <c r="GD11" s="146"/>
      <c r="GE11" s="146"/>
      <c r="GF11" s="146"/>
      <c r="GG11" s="146"/>
      <c r="GH11" s="146"/>
      <c r="GI11" s="146"/>
      <c r="GJ11" s="146"/>
      <c r="GK11" s="146"/>
      <c r="GL11" s="146"/>
      <c r="GM11" s="146"/>
      <c r="GN11" s="146"/>
      <c r="GO11" s="146"/>
      <c r="GP11" s="146"/>
      <c r="GQ11" s="146"/>
      <c r="GR11" s="146"/>
      <c r="GS11" s="146"/>
      <c r="GT11" s="146"/>
      <c r="GU11" s="146"/>
      <c r="GV11" s="146"/>
      <c r="GW11" s="146"/>
      <c r="GX11" s="146"/>
      <c r="GY11" s="146"/>
      <c r="GZ11" s="146"/>
      <c r="HA11" s="146"/>
      <c r="HB11" s="146"/>
      <c r="HC11" s="146"/>
      <c r="HD11" s="146"/>
      <c r="HE11" s="146"/>
      <c r="HF11" s="146"/>
      <c r="HG11" s="146"/>
      <c r="HH11" s="146"/>
      <c r="HI11" s="146"/>
      <c r="HJ11" s="146"/>
      <c r="HK11" s="146"/>
      <c r="HL11" s="146"/>
      <c r="HM11" s="146"/>
      <c r="HN11" s="146"/>
      <c r="HO11" s="146"/>
      <c r="HP11" s="146"/>
      <c r="HQ11" s="146"/>
      <c r="HR11" s="146"/>
      <c r="HS11" s="146"/>
      <c r="HT11" s="146"/>
      <c r="HU11" s="146"/>
      <c r="HV11" s="146"/>
      <c r="HW11" s="146"/>
      <c r="HX11" s="146"/>
      <c r="HY11" s="146"/>
      <c r="HZ11" s="146"/>
      <c r="IA11" s="146"/>
      <c r="IB11" s="146"/>
      <c r="IC11" s="146"/>
      <c r="ID11" s="146"/>
      <c r="IE11" s="146"/>
      <c r="IF11" s="146"/>
      <c r="IG11" s="146"/>
      <c r="IH11" s="146"/>
      <c r="II11" s="146"/>
      <c r="IJ11" s="146"/>
      <c r="IK11" s="146"/>
      <c r="IL11" s="146"/>
      <c r="IM11" s="146"/>
      <c r="IN11" s="146"/>
      <c r="IO11" s="146"/>
      <c r="IP11" s="146"/>
      <c r="IQ11" s="146"/>
      <c r="IR11" s="146"/>
    </row>
    <row r="12" spans="1:252" ht="19.5" customHeight="1">
      <c r="A12" s="146"/>
      <c r="B12" s="146"/>
      <c r="C12" s="144"/>
      <c r="D12" s="144" t="s">
        <v>170</v>
      </c>
      <c r="E12" s="146"/>
      <c r="F12" s="146"/>
      <c r="G12" s="146"/>
      <c r="H12" s="201" t="s">
        <v>171</v>
      </c>
      <c r="I12" s="201"/>
      <c r="J12" s="171" t="s">
        <v>195</v>
      </c>
      <c r="K12" s="144"/>
      <c r="L12" s="144" t="s">
        <v>172</v>
      </c>
      <c r="M12" s="147"/>
      <c r="N12" s="147"/>
      <c r="O12" s="144"/>
      <c r="P12" s="188" t="s">
        <v>276</v>
      </c>
      <c r="Q12" s="144"/>
      <c r="R12" s="144" t="s">
        <v>183</v>
      </c>
      <c r="S12" s="144"/>
      <c r="T12" s="146" t="s">
        <v>196</v>
      </c>
      <c r="U12" s="144"/>
      <c r="V12" s="146" t="s">
        <v>176</v>
      </c>
      <c r="W12" s="144"/>
      <c r="X12" s="146" t="s">
        <v>176</v>
      </c>
      <c r="Y12" s="146"/>
      <c r="Z12" s="146"/>
      <c r="AA12" s="146"/>
      <c r="AB12" s="146"/>
      <c r="AC12" s="146"/>
      <c r="AD12" s="146"/>
      <c r="AE12" s="146"/>
      <c r="AF12" s="146"/>
      <c r="AG12" s="146"/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  <c r="BI12" s="146"/>
      <c r="BJ12" s="146"/>
      <c r="BK12" s="146"/>
      <c r="BL12" s="146"/>
      <c r="BM12" s="146"/>
      <c r="BN12" s="146"/>
      <c r="BO12" s="146"/>
      <c r="BP12" s="146"/>
      <c r="BQ12" s="146"/>
      <c r="BR12" s="146"/>
      <c r="BS12" s="146"/>
      <c r="BT12" s="146"/>
      <c r="BU12" s="146"/>
      <c r="BV12" s="146"/>
      <c r="BW12" s="146"/>
      <c r="BX12" s="146"/>
      <c r="BY12" s="146"/>
      <c r="BZ12" s="146"/>
      <c r="CA12" s="146"/>
      <c r="CB12" s="146"/>
      <c r="CC12" s="146"/>
      <c r="CD12" s="146"/>
      <c r="CE12" s="146"/>
      <c r="CF12" s="146"/>
      <c r="CG12" s="146"/>
      <c r="CH12" s="146"/>
      <c r="CI12" s="146"/>
      <c r="CJ12" s="146"/>
      <c r="CK12" s="146"/>
      <c r="CL12" s="146"/>
      <c r="CM12" s="146"/>
      <c r="CN12" s="146"/>
      <c r="CO12" s="146"/>
      <c r="CP12" s="146"/>
      <c r="CQ12" s="146"/>
      <c r="CR12" s="146"/>
      <c r="CS12" s="146"/>
      <c r="CT12" s="146"/>
      <c r="CU12" s="146"/>
      <c r="CV12" s="146"/>
      <c r="CW12" s="146"/>
      <c r="CX12" s="146"/>
      <c r="CY12" s="146"/>
      <c r="CZ12" s="146"/>
      <c r="DA12" s="146"/>
      <c r="DB12" s="146"/>
      <c r="DC12" s="146"/>
      <c r="DD12" s="146"/>
      <c r="DE12" s="146"/>
      <c r="DF12" s="146"/>
      <c r="DG12" s="146"/>
      <c r="DH12" s="146"/>
      <c r="DI12" s="146"/>
      <c r="DJ12" s="146"/>
      <c r="DK12" s="146"/>
      <c r="DL12" s="146"/>
      <c r="DM12" s="146"/>
      <c r="DN12" s="146"/>
      <c r="DO12" s="146"/>
      <c r="DP12" s="146"/>
      <c r="DQ12" s="146"/>
      <c r="DR12" s="146"/>
      <c r="DS12" s="146"/>
      <c r="DT12" s="146"/>
      <c r="DU12" s="146"/>
      <c r="DV12" s="146"/>
      <c r="DW12" s="146"/>
      <c r="DX12" s="146"/>
      <c r="DY12" s="146"/>
      <c r="DZ12" s="146"/>
      <c r="EA12" s="146"/>
      <c r="EB12" s="146"/>
      <c r="EC12" s="146"/>
      <c r="ED12" s="146"/>
      <c r="EE12" s="146"/>
      <c r="EF12" s="146"/>
      <c r="EG12" s="146"/>
      <c r="EH12" s="146"/>
      <c r="EI12" s="146"/>
      <c r="EJ12" s="146"/>
      <c r="EK12" s="146"/>
      <c r="EL12" s="146"/>
      <c r="EM12" s="146"/>
      <c r="EN12" s="146"/>
      <c r="EO12" s="146"/>
      <c r="EP12" s="146"/>
      <c r="EQ12" s="146"/>
      <c r="ER12" s="146"/>
      <c r="ES12" s="146"/>
      <c r="ET12" s="146"/>
      <c r="EU12" s="146"/>
      <c r="EV12" s="146"/>
      <c r="EW12" s="146"/>
      <c r="EX12" s="146"/>
      <c r="EY12" s="146"/>
      <c r="EZ12" s="146"/>
      <c r="FA12" s="146"/>
      <c r="FB12" s="146"/>
      <c r="FC12" s="146"/>
      <c r="FD12" s="146"/>
      <c r="FE12" s="146"/>
      <c r="FF12" s="146"/>
      <c r="FG12" s="146"/>
      <c r="FH12" s="146"/>
      <c r="FI12" s="146"/>
      <c r="FJ12" s="146"/>
      <c r="FK12" s="146"/>
      <c r="FL12" s="146"/>
      <c r="FM12" s="146"/>
      <c r="FN12" s="146"/>
      <c r="FO12" s="146"/>
      <c r="FP12" s="146"/>
      <c r="FQ12" s="146"/>
      <c r="FR12" s="146"/>
      <c r="FS12" s="146"/>
      <c r="FT12" s="146"/>
      <c r="FU12" s="146"/>
      <c r="FV12" s="146"/>
      <c r="FW12" s="146"/>
      <c r="FX12" s="146"/>
      <c r="FY12" s="146"/>
      <c r="FZ12" s="146"/>
      <c r="GA12" s="146"/>
      <c r="GB12" s="146"/>
      <c r="GC12" s="146"/>
      <c r="GD12" s="146"/>
      <c r="GE12" s="146"/>
      <c r="GF12" s="146"/>
      <c r="GG12" s="146"/>
      <c r="GH12" s="146"/>
      <c r="GI12" s="146"/>
      <c r="GJ12" s="146"/>
      <c r="GK12" s="146"/>
      <c r="GL12" s="146"/>
      <c r="GM12" s="146"/>
      <c r="GN12" s="146"/>
      <c r="GO12" s="146"/>
      <c r="GP12" s="146"/>
      <c r="GQ12" s="146"/>
      <c r="GR12" s="146"/>
      <c r="GS12" s="146"/>
      <c r="GT12" s="146"/>
      <c r="GU12" s="146"/>
      <c r="GV12" s="146"/>
      <c r="GW12" s="146"/>
      <c r="GX12" s="146"/>
      <c r="GY12" s="146"/>
      <c r="GZ12" s="146"/>
      <c r="HA12" s="146"/>
      <c r="HB12" s="146"/>
      <c r="HC12" s="146"/>
      <c r="HD12" s="146"/>
      <c r="HE12" s="146"/>
      <c r="HF12" s="146"/>
      <c r="HG12" s="146"/>
      <c r="HH12" s="146"/>
      <c r="HI12" s="146"/>
      <c r="HJ12" s="146"/>
      <c r="HK12" s="146"/>
      <c r="HL12" s="146"/>
      <c r="HM12" s="146"/>
      <c r="HN12" s="146"/>
      <c r="HO12" s="146"/>
      <c r="HP12" s="146"/>
      <c r="HQ12" s="146"/>
      <c r="HR12" s="146"/>
      <c r="HS12" s="146"/>
      <c r="HT12" s="146"/>
      <c r="HU12" s="146"/>
      <c r="HV12" s="146"/>
      <c r="HW12" s="146"/>
      <c r="HX12" s="146"/>
      <c r="HY12" s="146"/>
      <c r="HZ12" s="146"/>
      <c r="IA12" s="146"/>
      <c r="IB12" s="146"/>
      <c r="IC12" s="146"/>
      <c r="ID12" s="146"/>
      <c r="IE12" s="146"/>
      <c r="IF12" s="146"/>
      <c r="IG12" s="146"/>
      <c r="IH12" s="146"/>
      <c r="II12" s="146"/>
      <c r="IJ12" s="146"/>
      <c r="IK12" s="146"/>
      <c r="IL12" s="146"/>
      <c r="IM12" s="146"/>
      <c r="IN12" s="146"/>
      <c r="IO12" s="146"/>
      <c r="IP12" s="146"/>
      <c r="IQ12" s="146"/>
      <c r="IR12" s="146"/>
    </row>
    <row r="13" spans="1:252" ht="19.5" customHeight="1">
      <c r="A13" s="146"/>
      <c r="B13" s="146"/>
      <c r="C13" s="144"/>
      <c r="D13" s="148" t="s">
        <v>179</v>
      </c>
      <c r="E13" s="146"/>
      <c r="F13" s="148" t="s">
        <v>23</v>
      </c>
      <c r="G13" s="146"/>
      <c r="H13" s="148" t="s">
        <v>180</v>
      </c>
      <c r="I13" s="143"/>
      <c r="J13" s="172" t="s">
        <v>219</v>
      </c>
      <c r="K13" s="171"/>
      <c r="L13" s="148" t="s">
        <v>181</v>
      </c>
      <c r="M13" s="146"/>
      <c r="N13" s="148" t="s">
        <v>182</v>
      </c>
      <c r="O13" s="146"/>
      <c r="P13" s="189" t="s">
        <v>233</v>
      </c>
      <c r="Q13" s="188"/>
      <c r="R13" s="148" t="s">
        <v>197</v>
      </c>
      <c r="S13" s="146"/>
      <c r="T13" s="148" t="s">
        <v>184</v>
      </c>
      <c r="U13" s="146"/>
      <c r="V13" s="167" t="s">
        <v>185</v>
      </c>
      <c r="W13" s="146"/>
      <c r="X13" s="148" t="s">
        <v>185</v>
      </c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46"/>
      <c r="DD13" s="146"/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  <c r="EL13" s="146"/>
      <c r="EM13" s="146"/>
      <c r="EN13" s="146"/>
      <c r="EO13" s="146"/>
      <c r="EP13" s="146"/>
      <c r="EQ13" s="146"/>
      <c r="ER13" s="146"/>
      <c r="ES13" s="146"/>
      <c r="ET13" s="146"/>
      <c r="EU13" s="146"/>
      <c r="EV13" s="146"/>
      <c r="EW13" s="146"/>
      <c r="EX13" s="146"/>
      <c r="EY13" s="146"/>
      <c r="EZ13" s="146"/>
      <c r="FA13" s="146"/>
      <c r="FB13" s="146"/>
      <c r="FC13" s="146"/>
      <c r="FD13" s="146"/>
      <c r="FE13" s="146"/>
      <c r="FF13" s="146"/>
      <c r="FG13" s="146"/>
      <c r="FH13" s="146"/>
      <c r="FI13" s="146"/>
      <c r="FJ13" s="146"/>
      <c r="FK13" s="146"/>
      <c r="FL13" s="146"/>
      <c r="FM13" s="146"/>
      <c r="FN13" s="146"/>
      <c r="FO13" s="146"/>
      <c r="FP13" s="146"/>
      <c r="FQ13" s="146"/>
      <c r="FR13" s="146"/>
      <c r="FS13" s="146"/>
      <c r="FT13" s="146"/>
      <c r="FU13" s="146"/>
      <c r="FV13" s="146"/>
      <c r="FW13" s="146"/>
      <c r="FX13" s="146"/>
      <c r="FY13" s="146"/>
      <c r="FZ13" s="146"/>
      <c r="GA13" s="146"/>
      <c r="GB13" s="146"/>
      <c r="GC13" s="146"/>
      <c r="GD13" s="146"/>
      <c r="GE13" s="146"/>
      <c r="GF13" s="146"/>
      <c r="GG13" s="146"/>
      <c r="GH13" s="146"/>
      <c r="GI13" s="146"/>
      <c r="GJ13" s="146"/>
      <c r="GK13" s="146"/>
      <c r="GL13" s="146"/>
      <c r="GM13" s="146"/>
      <c r="GN13" s="146"/>
      <c r="GO13" s="146"/>
      <c r="GP13" s="146"/>
      <c r="GQ13" s="146"/>
      <c r="GR13" s="146"/>
      <c r="GS13" s="146"/>
      <c r="GT13" s="146"/>
      <c r="GU13" s="146"/>
      <c r="GV13" s="146"/>
      <c r="GW13" s="146"/>
      <c r="GX13" s="146"/>
      <c r="GY13" s="146"/>
      <c r="GZ13" s="146"/>
      <c r="HA13" s="146"/>
      <c r="HB13" s="146"/>
      <c r="HC13" s="146"/>
      <c r="HD13" s="146"/>
      <c r="HE13" s="146"/>
      <c r="HF13" s="146"/>
      <c r="HG13" s="146"/>
      <c r="HH13" s="146"/>
      <c r="HI13" s="146"/>
      <c r="HJ13" s="146"/>
      <c r="HK13" s="146"/>
      <c r="HL13" s="146"/>
      <c r="HM13" s="146"/>
      <c r="HN13" s="146"/>
      <c r="HO13" s="146"/>
      <c r="HP13" s="146"/>
      <c r="HQ13" s="146"/>
      <c r="HR13" s="146"/>
      <c r="HS13" s="146"/>
      <c r="HT13" s="146"/>
      <c r="HU13" s="146"/>
      <c r="HV13" s="146"/>
      <c r="HW13" s="146"/>
      <c r="HX13" s="146"/>
      <c r="HY13" s="146"/>
      <c r="HZ13" s="146"/>
      <c r="IA13" s="146"/>
      <c r="IB13" s="146"/>
      <c r="IC13" s="146"/>
      <c r="ID13" s="146"/>
      <c r="IE13" s="146"/>
      <c r="IF13" s="146"/>
      <c r="IG13" s="146"/>
      <c r="IH13" s="146"/>
      <c r="II13" s="146"/>
      <c r="IJ13" s="146"/>
      <c r="IK13" s="146"/>
      <c r="IL13" s="146"/>
      <c r="IM13" s="146"/>
      <c r="IN13" s="146"/>
      <c r="IO13" s="146"/>
      <c r="IP13" s="146"/>
      <c r="IQ13" s="146"/>
      <c r="IR13" s="146"/>
    </row>
    <row r="14" spans="1:252" ht="19.5" customHeight="1">
      <c r="A14" s="133" t="s">
        <v>187</v>
      </c>
      <c r="B14" s="146"/>
      <c r="C14" s="144"/>
      <c r="D14" s="152">
        <v>4554643575</v>
      </c>
      <c r="E14" s="153"/>
      <c r="F14" s="152">
        <v>3386400546</v>
      </c>
      <c r="G14" s="152"/>
      <c r="H14" s="152">
        <v>157676158</v>
      </c>
      <c r="I14" s="153"/>
      <c r="J14" s="152">
        <v>10997317</v>
      </c>
      <c r="K14" s="152"/>
      <c r="L14" s="152">
        <v>511111587</v>
      </c>
      <c r="M14" s="149"/>
      <c r="N14" s="152">
        <v>10524204186</v>
      </c>
      <c r="O14" s="152"/>
      <c r="P14" s="152">
        <v>0</v>
      </c>
      <c r="Q14" s="152"/>
      <c r="R14" s="152">
        <v>-538285528</v>
      </c>
      <c r="S14" s="149"/>
      <c r="T14" s="152">
        <v>-435498</v>
      </c>
      <c r="U14" s="152"/>
      <c r="V14" s="149">
        <f>SUM(R14:T14)</f>
        <v>-538721026</v>
      </c>
      <c r="W14" s="149"/>
      <c r="X14" s="149">
        <f t="shared" ref="X14:X22" si="0">SUM(D14:N14,V14)</f>
        <v>18606312343</v>
      </c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46"/>
      <c r="BJ14" s="146"/>
      <c r="BK14" s="146"/>
      <c r="BL14" s="146"/>
      <c r="BM14" s="146"/>
      <c r="BN14" s="146"/>
      <c r="BO14" s="146"/>
      <c r="BP14" s="146"/>
      <c r="BQ14" s="146"/>
      <c r="BR14" s="146"/>
      <c r="BS14" s="146"/>
      <c r="BT14" s="146"/>
      <c r="BU14" s="146"/>
      <c r="BV14" s="146"/>
      <c r="BW14" s="146"/>
      <c r="BX14" s="146"/>
      <c r="BY14" s="146"/>
      <c r="BZ14" s="146"/>
      <c r="CA14" s="146"/>
      <c r="CB14" s="146"/>
      <c r="CC14" s="146"/>
      <c r="CD14" s="146"/>
      <c r="CE14" s="146"/>
      <c r="CF14" s="146"/>
      <c r="CG14" s="146"/>
      <c r="CH14" s="146"/>
      <c r="CI14" s="146"/>
      <c r="CJ14" s="146"/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46"/>
      <c r="CV14" s="146"/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46"/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46"/>
      <c r="EA14" s="146"/>
      <c r="EB14" s="146"/>
      <c r="EC14" s="146"/>
      <c r="ED14" s="146"/>
      <c r="EE14" s="146"/>
      <c r="EF14" s="146"/>
      <c r="EG14" s="146"/>
      <c r="EH14" s="146"/>
      <c r="EI14" s="146"/>
      <c r="EJ14" s="146"/>
      <c r="EK14" s="146"/>
      <c r="EL14" s="146"/>
      <c r="EM14" s="146"/>
      <c r="EN14" s="146"/>
      <c r="EO14" s="146"/>
      <c r="EP14" s="146"/>
      <c r="EQ14" s="146"/>
      <c r="ER14" s="146"/>
      <c r="ES14" s="146"/>
      <c r="ET14" s="146"/>
      <c r="EU14" s="146"/>
      <c r="EV14" s="146"/>
      <c r="EW14" s="146"/>
      <c r="EX14" s="146"/>
      <c r="EY14" s="146"/>
      <c r="EZ14" s="146"/>
      <c r="FA14" s="146"/>
      <c r="FB14" s="146"/>
      <c r="FC14" s="146"/>
      <c r="FD14" s="146"/>
      <c r="FE14" s="146"/>
      <c r="FF14" s="146"/>
      <c r="FG14" s="146"/>
      <c r="FH14" s="146"/>
      <c r="FI14" s="146"/>
      <c r="FJ14" s="146"/>
      <c r="FK14" s="146"/>
      <c r="FL14" s="146"/>
      <c r="FM14" s="146"/>
      <c r="FN14" s="146"/>
      <c r="FO14" s="146"/>
      <c r="FP14" s="146"/>
      <c r="FQ14" s="146"/>
      <c r="FR14" s="146"/>
      <c r="FS14" s="146"/>
      <c r="FT14" s="146"/>
      <c r="FU14" s="146"/>
      <c r="FV14" s="146"/>
      <c r="FW14" s="146"/>
      <c r="FX14" s="146"/>
      <c r="FY14" s="146"/>
      <c r="FZ14" s="146"/>
      <c r="GA14" s="146"/>
      <c r="GB14" s="146"/>
      <c r="GC14" s="146"/>
      <c r="GD14" s="146"/>
      <c r="GE14" s="146"/>
      <c r="GF14" s="146"/>
      <c r="GG14" s="146"/>
      <c r="GH14" s="146"/>
      <c r="GI14" s="146"/>
      <c r="GJ14" s="146"/>
      <c r="GK14" s="146"/>
      <c r="GL14" s="146"/>
      <c r="GM14" s="146"/>
      <c r="GN14" s="146"/>
      <c r="GO14" s="146"/>
      <c r="GP14" s="146"/>
      <c r="GQ14" s="146"/>
      <c r="GR14" s="146"/>
      <c r="GS14" s="146"/>
      <c r="GT14" s="146"/>
      <c r="GU14" s="146"/>
      <c r="GV14" s="146"/>
      <c r="GW14" s="146"/>
      <c r="GX14" s="146"/>
      <c r="GY14" s="146"/>
      <c r="GZ14" s="146"/>
      <c r="HA14" s="146"/>
      <c r="HB14" s="146"/>
      <c r="HC14" s="146"/>
      <c r="HD14" s="146"/>
      <c r="HE14" s="146"/>
      <c r="HF14" s="146"/>
      <c r="HG14" s="146"/>
      <c r="HH14" s="146"/>
      <c r="HI14" s="146"/>
      <c r="HJ14" s="146"/>
      <c r="HK14" s="146"/>
      <c r="HL14" s="146"/>
      <c r="HM14" s="146"/>
      <c r="HN14" s="146"/>
      <c r="HO14" s="146"/>
      <c r="HP14" s="146"/>
      <c r="HQ14" s="146"/>
      <c r="HR14" s="146"/>
      <c r="HS14" s="146"/>
      <c r="HT14" s="146"/>
      <c r="HU14" s="146"/>
      <c r="HV14" s="146"/>
      <c r="HW14" s="146"/>
      <c r="HX14" s="146"/>
      <c r="HY14" s="146"/>
      <c r="HZ14" s="146"/>
      <c r="IA14" s="146"/>
      <c r="IB14" s="146"/>
      <c r="IC14" s="146"/>
      <c r="ID14" s="146"/>
      <c r="IE14" s="146"/>
      <c r="IF14" s="146"/>
      <c r="IG14" s="146"/>
      <c r="IH14" s="146"/>
      <c r="II14" s="146"/>
      <c r="IJ14" s="146"/>
      <c r="IK14" s="146"/>
      <c r="IL14" s="146"/>
      <c r="IM14" s="146"/>
      <c r="IN14" s="146"/>
      <c r="IO14" s="146"/>
      <c r="IP14" s="146"/>
      <c r="IQ14" s="146"/>
      <c r="IR14" s="146"/>
    </row>
    <row r="15" spans="1:252" ht="19.5" customHeight="1">
      <c r="A15" s="150" t="s">
        <v>198</v>
      </c>
      <c r="B15" s="146"/>
      <c r="C15" s="144"/>
      <c r="D15" s="149">
        <v>0</v>
      </c>
      <c r="E15" s="149"/>
      <c r="F15" s="149">
        <v>0</v>
      </c>
      <c r="G15" s="149"/>
      <c r="H15" s="149">
        <v>0</v>
      </c>
      <c r="I15" s="149"/>
      <c r="J15" s="149">
        <v>0</v>
      </c>
      <c r="K15" s="149"/>
      <c r="L15" s="149">
        <v>0</v>
      </c>
      <c r="M15" s="149"/>
      <c r="N15" s="149">
        <v>321643611</v>
      </c>
      <c r="O15" s="149"/>
      <c r="P15" s="149">
        <v>0</v>
      </c>
      <c r="Q15" s="149"/>
      <c r="R15" s="149">
        <f>Consolidated!Q15</f>
        <v>0</v>
      </c>
      <c r="S15" s="149"/>
      <c r="T15" s="149">
        <v>0</v>
      </c>
      <c r="U15" s="149"/>
      <c r="V15" s="149">
        <f t="shared" ref="V15" si="1">SUM(T15)</f>
        <v>0</v>
      </c>
      <c r="W15" s="149"/>
      <c r="X15" s="149">
        <f t="shared" si="0"/>
        <v>321643611</v>
      </c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46"/>
      <c r="DH15" s="146"/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46"/>
      <c r="ED15" s="146"/>
      <c r="EE15" s="146"/>
      <c r="EF15" s="146"/>
      <c r="EG15" s="146"/>
      <c r="EH15" s="146"/>
      <c r="EI15" s="146"/>
      <c r="EJ15" s="146"/>
      <c r="EK15" s="146"/>
      <c r="EL15" s="146"/>
      <c r="EM15" s="146"/>
      <c r="EN15" s="146"/>
      <c r="EO15" s="146"/>
      <c r="EP15" s="146"/>
      <c r="EQ15" s="146"/>
      <c r="ER15" s="146"/>
      <c r="ES15" s="146"/>
      <c r="ET15" s="146"/>
      <c r="EU15" s="146"/>
      <c r="EV15" s="146"/>
      <c r="EW15" s="146"/>
      <c r="EX15" s="146"/>
      <c r="EY15" s="146"/>
      <c r="EZ15" s="146"/>
      <c r="FA15" s="146"/>
      <c r="FB15" s="146"/>
      <c r="FC15" s="146"/>
      <c r="FD15" s="146"/>
      <c r="FE15" s="146"/>
      <c r="FF15" s="146"/>
      <c r="FG15" s="146"/>
      <c r="FH15" s="146"/>
      <c r="FI15" s="146"/>
      <c r="FJ15" s="146"/>
      <c r="FK15" s="146"/>
      <c r="FL15" s="146"/>
      <c r="FM15" s="146"/>
      <c r="FN15" s="146"/>
      <c r="FO15" s="146"/>
      <c r="FP15" s="146"/>
      <c r="FQ15" s="146"/>
      <c r="FR15" s="146"/>
      <c r="FS15" s="146"/>
      <c r="FT15" s="146"/>
      <c r="FU15" s="146"/>
      <c r="FV15" s="146"/>
      <c r="FW15" s="146"/>
      <c r="FX15" s="146"/>
      <c r="FY15" s="146"/>
      <c r="FZ15" s="146"/>
      <c r="GA15" s="146"/>
      <c r="GB15" s="146"/>
      <c r="GC15" s="146"/>
      <c r="GD15" s="146"/>
      <c r="GE15" s="146"/>
      <c r="GF15" s="146"/>
      <c r="GG15" s="146"/>
      <c r="GH15" s="146"/>
      <c r="GI15" s="146"/>
      <c r="GJ15" s="146"/>
      <c r="GK15" s="146"/>
      <c r="GL15" s="146"/>
      <c r="GM15" s="146"/>
      <c r="GN15" s="146"/>
      <c r="GO15" s="146"/>
      <c r="GP15" s="146"/>
      <c r="GQ15" s="146"/>
      <c r="GR15" s="146"/>
      <c r="GS15" s="146"/>
      <c r="GT15" s="146"/>
      <c r="GU15" s="146"/>
      <c r="GV15" s="146"/>
      <c r="GW15" s="146"/>
      <c r="GX15" s="146"/>
      <c r="GY15" s="146"/>
      <c r="GZ15" s="146"/>
      <c r="HA15" s="146"/>
      <c r="HB15" s="146"/>
      <c r="HC15" s="146"/>
      <c r="HD15" s="146"/>
      <c r="HE15" s="146"/>
      <c r="HF15" s="146"/>
      <c r="HG15" s="146"/>
      <c r="HH15" s="146"/>
      <c r="HI15" s="146"/>
      <c r="HJ15" s="146"/>
      <c r="HK15" s="146"/>
      <c r="HL15" s="146"/>
      <c r="HM15" s="146"/>
      <c r="HN15" s="146"/>
      <c r="HO15" s="146"/>
      <c r="HP15" s="146"/>
      <c r="HQ15" s="146"/>
      <c r="HR15" s="146"/>
      <c r="HS15" s="146"/>
      <c r="HT15" s="146"/>
      <c r="HU15" s="146"/>
      <c r="HV15" s="146"/>
      <c r="HW15" s="146"/>
      <c r="HX15" s="146"/>
      <c r="HY15" s="146"/>
      <c r="HZ15" s="146"/>
      <c r="IA15" s="146"/>
      <c r="IB15" s="146"/>
      <c r="IC15" s="146"/>
      <c r="ID15" s="146"/>
      <c r="IE15" s="146"/>
      <c r="IF15" s="146"/>
      <c r="IG15" s="146"/>
      <c r="IH15" s="146"/>
      <c r="II15" s="146"/>
      <c r="IJ15" s="146"/>
      <c r="IK15" s="146"/>
      <c r="IL15" s="146"/>
      <c r="IM15" s="146"/>
      <c r="IN15" s="146"/>
      <c r="IO15" s="146"/>
      <c r="IP15" s="146"/>
      <c r="IQ15" s="146"/>
      <c r="IR15" s="146"/>
    </row>
    <row r="16" spans="1:252" ht="19.5" customHeight="1">
      <c r="A16" s="150" t="s">
        <v>71</v>
      </c>
      <c r="B16" s="146"/>
      <c r="C16" s="144"/>
      <c r="D16" s="151">
        <v>0</v>
      </c>
      <c r="E16" s="149"/>
      <c r="F16" s="151">
        <v>0</v>
      </c>
      <c r="G16" s="149"/>
      <c r="H16" s="151">
        <v>0</v>
      </c>
      <c r="I16" s="149"/>
      <c r="J16" s="151">
        <v>0</v>
      </c>
      <c r="K16" s="149"/>
      <c r="L16" s="151">
        <v>0</v>
      </c>
      <c r="M16" s="149"/>
      <c r="N16" s="151">
        <v>48506012</v>
      </c>
      <c r="O16" s="149"/>
      <c r="P16" s="151">
        <v>0</v>
      </c>
      <c r="Q16" s="149"/>
      <c r="R16" s="151">
        <v>-1015116652</v>
      </c>
      <c r="S16" s="149"/>
      <c r="T16" s="151">
        <v>-6533048</v>
      </c>
      <c r="U16" s="149"/>
      <c r="V16" s="151">
        <f>SUM(R16:T16)</f>
        <v>-1021649700</v>
      </c>
      <c r="W16" s="149"/>
      <c r="X16" s="151">
        <f t="shared" si="0"/>
        <v>-973143688</v>
      </c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46"/>
      <c r="BS16" s="146"/>
      <c r="BT16" s="146"/>
      <c r="BU16" s="146"/>
      <c r="BV16" s="146"/>
      <c r="BW16" s="146"/>
      <c r="BX16" s="146"/>
      <c r="BY16" s="146"/>
      <c r="BZ16" s="146"/>
      <c r="CA16" s="146"/>
      <c r="CB16" s="146"/>
      <c r="CC16" s="146"/>
      <c r="CD16" s="146"/>
      <c r="CE16" s="146"/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46"/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6"/>
      <c r="DM16" s="146"/>
      <c r="DN16" s="146"/>
      <c r="DO16" s="146"/>
      <c r="DP16" s="146"/>
      <c r="DQ16" s="146"/>
      <c r="DR16" s="146"/>
      <c r="DS16" s="146"/>
      <c r="DT16" s="146"/>
      <c r="DU16" s="146"/>
      <c r="DV16" s="146"/>
      <c r="DW16" s="146"/>
      <c r="DX16" s="146"/>
      <c r="DY16" s="146"/>
      <c r="DZ16" s="146"/>
      <c r="EA16" s="146"/>
      <c r="EB16" s="146"/>
      <c r="EC16" s="146"/>
      <c r="ED16" s="146"/>
      <c r="EE16" s="146"/>
      <c r="EF16" s="146"/>
      <c r="EG16" s="146"/>
      <c r="EH16" s="146"/>
      <c r="EI16" s="146"/>
      <c r="EJ16" s="146"/>
      <c r="EK16" s="146"/>
      <c r="EL16" s="146"/>
      <c r="EM16" s="146"/>
      <c r="EN16" s="146"/>
      <c r="EO16" s="146"/>
      <c r="EP16" s="146"/>
      <c r="EQ16" s="146"/>
      <c r="ER16" s="146"/>
      <c r="ES16" s="146"/>
      <c r="ET16" s="146"/>
      <c r="EU16" s="146"/>
      <c r="EV16" s="146"/>
      <c r="EW16" s="146"/>
      <c r="EX16" s="146"/>
      <c r="EY16" s="146"/>
      <c r="EZ16" s="146"/>
      <c r="FA16" s="146"/>
      <c r="FB16" s="146"/>
      <c r="FC16" s="146"/>
      <c r="FD16" s="146"/>
      <c r="FE16" s="146"/>
      <c r="FF16" s="146"/>
      <c r="FG16" s="146"/>
      <c r="FH16" s="146"/>
      <c r="FI16" s="146"/>
      <c r="FJ16" s="146"/>
      <c r="FK16" s="146"/>
      <c r="FL16" s="146"/>
      <c r="FM16" s="146"/>
      <c r="FN16" s="146"/>
      <c r="FO16" s="146"/>
      <c r="FP16" s="146"/>
      <c r="FQ16" s="146"/>
      <c r="FR16" s="146"/>
      <c r="FS16" s="146"/>
      <c r="FT16" s="146"/>
      <c r="FU16" s="146"/>
      <c r="FV16" s="146"/>
      <c r="FW16" s="146"/>
      <c r="FX16" s="146"/>
      <c r="FY16" s="146"/>
      <c r="FZ16" s="146"/>
      <c r="GA16" s="146"/>
      <c r="GB16" s="146"/>
      <c r="GC16" s="146"/>
      <c r="GD16" s="146"/>
      <c r="GE16" s="146"/>
      <c r="GF16" s="146"/>
      <c r="GG16" s="146"/>
      <c r="GH16" s="146"/>
      <c r="GI16" s="146"/>
      <c r="GJ16" s="146"/>
      <c r="GK16" s="146"/>
      <c r="GL16" s="146"/>
      <c r="GM16" s="146"/>
      <c r="GN16" s="146"/>
      <c r="GO16" s="146"/>
      <c r="GP16" s="146"/>
      <c r="GQ16" s="146"/>
      <c r="GR16" s="146"/>
      <c r="GS16" s="146"/>
      <c r="GT16" s="146"/>
      <c r="GU16" s="146"/>
      <c r="GV16" s="146"/>
      <c r="GW16" s="146"/>
      <c r="GX16" s="146"/>
      <c r="GY16" s="146"/>
      <c r="GZ16" s="146"/>
      <c r="HA16" s="146"/>
      <c r="HB16" s="146"/>
      <c r="HC16" s="146"/>
      <c r="HD16" s="146"/>
      <c r="HE16" s="146"/>
      <c r="HF16" s="146"/>
      <c r="HG16" s="146"/>
      <c r="HH16" s="146"/>
      <c r="HI16" s="146"/>
      <c r="HJ16" s="146"/>
      <c r="HK16" s="146"/>
      <c r="HL16" s="146"/>
      <c r="HM16" s="146"/>
      <c r="HN16" s="146"/>
      <c r="HO16" s="146"/>
      <c r="HP16" s="146"/>
      <c r="HQ16" s="146"/>
      <c r="HR16" s="146"/>
      <c r="HS16" s="146"/>
      <c r="HT16" s="146"/>
      <c r="HU16" s="146"/>
      <c r="HV16" s="146"/>
      <c r="HW16" s="146"/>
      <c r="HX16" s="146"/>
      <c r="HY16" s="146"/>
      <c r="HZ16" s="146"/>
      <c r="IA16" s="146"/>
      <c r="IB16" s="146"/>
      <c r="IC16" s="146"/>
      <c r="ID16" s="146"/>
      <c r="IE16" s="146"/>
      <c r="IF16" s="146"/>
      <c r="IG16" s="146"/>
      <c r="IH16" s="146"/>
      <c r="II16" s="146"/>
      <c r="IJ16" s="146"/>
      <c r="IK16" s="146"/>
      <c r="IL16" s="146"/>
      <c r="IM16" s="146"/>
      <c r="IN16" s="146"/>
      <c r="IO16" s="146"/>
      <c r="IP16" s="146"/>
      <c r="IQ16" s="146"/>
      <c r="IR16" s="146"/>
    </row>
    <row r="17" spans="1:252" ht="19.5" customHeight="1">
      <c r="A17" s="150" t="s">
        <v>66</v>
      </c>
      <c r="B17" s="146"/>
      <c r="C17" s="144"/>
      <c r="D17" s="149">
        <f>SUM(D15:D16)</f>
        <v>0</v>
      </c>
      <c r="E17" s="149"/>
      <c r="F17" s="149">
        <f>SUM(F15:F16)</f>
        <v>0</v>
      </c>
      <c r="G17" s="149"/>
      <c r="H17" s="149">
        <f>SUM(H15:H16)</f>
        <v>0</v>
      </c>
      <c r="I17" s="149"/>
      <c r="J17" s="149">
        <f>SUM(J15:J16)</f>
        <v>0</v>
      </c>
      <c r="K17" s="149"/>
      <c r="L17" s="149">
        <f>SUM(L15:L16)</f>
        <v>0</v>
      </c>
      <c r="M17" s="149"/>
      <c r="N17" s="149">
        <f>SUM(N15:N16)</f>
        <v>370149623</v>
      </c>
      <c r="O17" s="149"/>
      <c r="P17" s="149">
        <f>SUM(P15:P16)</f>
        <v>0</v>
      </c>
      <c r="Q17" s="149"/>
      <c r="R17" s="149">
        <f>SUM(R15:R16)</f>
        <v>-1015116652</v>
      </c>
      <c r="S17" s="149"/>
      <c r="T17" s="149">
        <f>SUM(T15:T16)</f>
        <v>-6533048</v>
      </c>
      <c r="U17" s="149"/>
      <c r="V17" s="149">
        <f>SUM(V15:V16)</f>
        <v>-1021649700</v>
      </c>
      <c r="W17" s="149"/>
      <c r="X17" s="149">
        <f t="shared" si="0"/>
        <v>-651500077</v>
      </c>
      <c r="Y17" s="146"/>
      <c r="Z17" s="146"/>
      <c r="AA17" s="146"/>
      <c r="AB17" s="146"/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46"/>
      <c r="BK17" s="146"/>
      <c r="BL17" s="146"/>
      <c r="BM17" s="146"/>
      <c r="BN17" s="146"/>
      <c r="BO17" s="146"/>
      <c r="BP17" s="146"/>
      <c r="BQ17" s="146"/>
      <c r="BR17" s="146"/>
      <c r="BS17" s="146"/>
      <c r="BT17" s="146"/>
      <c r="BU17" s="146"/>
      <c r="BV17" s="146"/>
      <c r="BW17" s="146"/>
      <c r="BX17" s="146"/>
      <c r="BY17" s="146"/>
      <c r="BZ17" s="146"/>
      <c r="CA17" s="146"/>
      <c r="CB17" s="146"/>
      <c r="CC17" s="146"/>
      <c r="CD17" s="146"/>
      <c r="CE17" s="146"/>
      <c r="CF17" s="146"/>
      <c r="CG17" s="146"/>
      <c r="CH17" s="146"/>
      <c r="CI17" s="146"/>
      <c r="CJ17" s="146"/>
      <c r="CK17" s="146"/>
      <c r="CL17" s="146"/>
      <c r="CM17" s="146"/>
      <c r="CN17" s="146"/>
      <c r="CO17" s="146"/>
      <c r="CP17" s="146"/>
      <c r="CQ17" s="146"/>
      <c r="CR17" s="146"/>
      <c r="CS17" s="146"/>
      <c r="CT17" s="146"/>
      <c r="CU17" s="146"/>
      <c r="CV17" s="146"/>
      <c r="CW17" s="146"/>
      <c r="CX17" s="146"/>
      <c r="CY17" s="146"/>
      <c r="CZ17" s="146"/>
      <c r="DA17" s="146"/>
      <c r="DB17" s="146"/>
      <c r="DC17" s="146"/>
      <c r="DD17" s="146"/>
      <c r="DE17" s="146"/>
      <c r="DF17" s="146"/>
      <c r="DG17" s="146"/>
      <c r="DH17" s="146"/>
      <c r="DI17" s="146"/>
      <c r="DJ17" s="146"/>
      <c r="DK17" s="146"/>
      <c r="DL17" s="146"/>
      <c r="DM17" s="146"/>
      <c r="DN17" s="146"/>
      <c r="DO17" s="146"/>
      <c r="DP17" s="146"/>
      <c r="DQ17" s="146"/>
      <c r="DR17" s="146"/>
      <c r="DS17" s="146"/>
      <c r="DT17" s="146"/>
      <c r="DU17" s="146"/>
      <c r="DV17" s="146"/>
      <c r="DW17" s="146"/>
      <c r="DX17" s="146"/>
      <c r="DY17" s="146"/>
      <c r="DZ17" s="146"/>
      <c r="EA17" s="146"/>
      <c r="EB17" s="146"/>
      <c r="EC17" s="146"/>
      <c r="ED17" s="146"/>
      <c r="EE17" s="146"/>
      <c r="EF17" s="146"/>
      <c r="EG17" s="146"/>
      <c r="EH17" s="146"/>
      <c r="EI17" s="146"/>
      <c r="EJ17" s="146"/>
      <c r="EK17" s="146"/>
      <c r="EL17" s="146"/>
      <c r="EM17" s="146"/>
      <c r="EN17" s="146"/>
      <c r="EO17" s="146"/>
      <c r="EP17" s="146"/>
      <c r="EQ17" s="146"/>
      <c r="ER17" s="146"/>
      <c r="ES17" s="146"/>
      <c r="ET17" s="146"/>
      <c r="EU17" s="146"/>
      <c r="EV17" s="146"/>
      <c r="EW17" s="146"/>
      <c r="EX17" s="146"/>
      <c r="EY17" s="146"/>
      <c r="EZ17" s="146"/>
      <c r="FA17" s="146"/>
      <c r="FB17" s="146"/>
      <c r="FC17" s="146"/>
      <c r="FD17" s="146"/>
      <c r="FE17" s="146"/>
      <c r="FF17" s="146"/>
      <c r="FG17" s="146"/>
      <c r="FH17" s="146"/>
      <c r="FI17" s="146"/>
      <c r="FJ17" s="146"/>
      <c r="FK17" s="146"/>
      <c r="FL17" s="146"/>
      <c r="FM17" s="146"/>
      <c r="FN17" s="146"/>
      <c r="FO17" s="146"/>
      <c r="FP17" s="146"/>
      <c r="FQ17" s="146"/>
      <c r="FR17" s="146"/>
      <c r="FS17" s="146"/>
      <c r="FT17" s="146"/>
      <c r="FU17" s="146"/>
      <c r="FV17" s="146"/>
      <c r="FW17" s="146"/>
      <c r="FX17" s="146"/>
      <c r="FY17" s="146"/>
      <c r="FZ17" s="146"/>
      <c r="GA17" s="146"/>
      <c r="GB17" s="146"/>
      <c r="GC17" s="146"/>
      <c r="GD17" s="146"/>
      <c r="GE17" s="146"/>
      <c r="GF17" s="146"/>
      <c r="GG17" s="146"/>
      <c r="GH17" s="146"/>
      <c r="GI17" s="146"/>
      <c r="GJ17" s="146"/>
      <c r="GK17" s="146"/>
      <c r="GL17" s="146"/>
      <c r="GM17" s="146"/>
      <c r="GN17" s="146"/>
      <c r="GO17" s="146"/>
      <c r="GP17" s="146"/>
      <c r="GQ17" s="146"/>
      <c r="GR17" s="146"/>
      <c r="GS17" s="146"/>
      <c r="GT17" s="146"/>
      <c r="GU17" s="146"/>
      <c r="GV17" s="146"/>
      <c r="GW17" s="146"/>
      <c r="GX17" s="146"/>
      <c r="GY17" s="146"/>
      <c r="GZ17" s="146"/>
      <c r="HA17" s="146"/>
      <c r="HB17" s="146"/>
      <c r="HC17" s="146"/>
      <c r="HD17" s="146"/>
      <c r="HE17" s="146"/>
      <c r="HF17" s="146"/>
      <c r="HG17" s="146"/>
      <c r="HH17" s="146"/>
      <c r="HI17" s="146"/>
      <c r="HJ17" s="146"/>
      <c r="HK17" s="146"/>
      <c r="HL17" s="146"/>
      <c r="HM17" s="146"/>
      <c r="HN17" s="146"/>
      <c r="HO17" s="146"/>
      <c r="HP17" s="146"/>
      <c r="HQ17" s="146"/>
      <c r="HR17" s="146"/>
      <c r="HS17" s="146"/>
      <c r="HT17" s="146"/>
      <c r="HU17" s="146"/>
      <c r="HV17" s="146"/>
      <c r="HW17" s="146"/>
      <c r="HX17" s="146"/>
      <c r="HY17" s="146"/>
      <c r="HZ17" s="146"/>
      <c r="IA17" s="146"/>
      <c r="IB17" s="146"/>
      <c r="IC17" s="146"/>
      <c r="ID17" s="146"/>
      <c r="IE17" s="146"/>
      <c r="IF17" s="146"/>
      <c r="IG17" s="146"/>
      <c r="IH17" s="146"/>
      <c r="II17" s="146"/>
      <c r="IJ17" s="146"/>
      <c r="IK17" s="146"/>
      <c r="IL17" s="146"/>
      <c r="IM17" s="146"/>
      <c r="IN17" s="146"/>
      <c r="IO17" s="146"/>
      <c r="IP17" s="146"/>
      <c r="IQ17" s="146"/>
      <c r="IR17" s="146"/>
    </row>
    <row r="18" spans="1:252" ht="19.5" customHeight="1">
      <c r="A18" s="150" t="s">
        <v>277</v>
      </c>
      <c r="C18" s="144"/>
      <c r="D18" s="152">
        <v>0</v>
      </c>
      <c r="E18" s="149"/>
      <c r="F18" s="149">
        <v>0</v>
      </c>
      <c r="G18" s="149"/>
      <c r="H18" s="149">
        <v>0</v>
      </c>
      <c r="I18" s="149"/>
      <c r="J18" s="149">
        <v>0</v>
      </c>
      <c r="K18" s="149"/>
      <c r="L18" s="149">
        <v>0</v>
      </c>
      <c r="M18" s="149"/>
      <c r="N18" s="149">
        <v>-455464358</v>
      </c>
      <c r="O18" s="149"/>
      <c r="P18" s="149">
        <v>0</v>
      </c>
      <c r="Q18" s="149"/>
      <c r="R18" s="149">
        <v>0</v>
      </c>
      <c r="S18" s="149"/>
      <c r="T18" s="154">
        <v>0</v>
      </c>
      <c r="U18" s="154"/>
      <c r="V18" s="149">
        <f t="shared" ref="V18:V19" si="2">SUM(T18)</f>
        <v>0</v>
      </c>
      <c r="W18" s="149"/>
      <c r="X18" s="149">
        <f t="shared" si="0"/>
        <v>-455464358</v>
      </c>
    </row>
    <row r="19" spans="1:252" ht="19.5" customHeight="1">
      <c r="A19" s="150" t="s">
        <v>269</v>
      </c>
      <c r="C19" s="144"/>
      <c r="D19" s="149">
        <v>0</v>
      </c>
      <c r="E19" s="149"/>
      <c r="F19" s="149">
        <v>0</v>
      </c>
      <c r="G19" s="149"/>
      <c r="H19" s="153">
        <v>170617</v>
      </c>
      <c r="I19" s="149"/>
      <c r="J19" s="149">
        <v>0</v>
      </c>
      <c r="K19" s="149"/>
      <c r="L19" s="149">
        <v>0</v>
      </c>
      <c r="M19" s="149"/>
      <c r="N19" s="149">
        <v>0</v>
      </c>
      <c r="O19" s="149"/>
      <c r="P19" s="149">
        <v>0</v>
      </c>
      <c r="Q19" s="149"/>
      <c r="R19" s="149">
        <v>0</v>
      </c>
      <c r="S19" s="149"/>
      <c r="T19" s="154">
        <v>0</v>
      </c>
      <c r="U19" s="154"/>
      <c r="V19" s="149">
        <f t="shared" si="2"/>
        <v>0</v>
      </c>
      <c r="W19" s="149"/>
      <c r="X19" s="149">
        <f t="shared" si="0"/>
        <v>170617</v>
      </c>
    </row>
    <row r="20" spans="1:252" ht="19.5" customHeight="1">
      <c r="A20" s="150" t="s">
        <v>188</v>
      </c>
      <c r="C20" s="144"/>
      <c r="D20" s="153"/>
      <c r="E20" s="153"/>
      <c r="F20" s="153"/>
      <c r="G20" s="153"/>
      <c r="H20" s="149"/>
      <c r="I20" s="153"/>
      <c r="J20" s="153"/>
      <c r="K20" s="149"/>
      <c r="L20" s="153"/>
      <c r="M20" s="149"/>
      <c r="N20" s="153"/>
      <c r="O20" s="149"/>
      <c r="P20" s="153"/>
      <c r="Q20" s="149"/>
      <c r="R20" s="153"/>
      <c r="S20" s="149"/>
      <c r="T20" s="153"/>
      <c r="U20" s="149"/>
      <c r="V20" s="149"/>
      <c r="W20" s="149"/>
      <c r="X20" s="149"/>
    </row>
    <row r="21" spans="1:252" ht="19.5" customHeight="1">
      <c r="A21" s="150" t="s">
        <v>244</v>
      </c>
      <c r="C21" s="144"/>
      <c r="D21" s="153">
        <v>0</v>
      </c>
      <c r="E21" s="153"/>
      <c r="F21" s="153">
        <v>0</v>
      </c>
      <c r="G21" s="153"/>
      <c r="H21" s="149">
        <v>0</v>
      </c>
      <c r="I21" s="153"/>
      <c r="J21" s="153">
        <v>67900826</v>
      </c>
      <c r="K21" s="149"/>
      <c r="L21" s="153">
        <v>0</v>
      </c>
      <c r="M21" s="149"/>
      <c r="N21" s="153">
        <v>0</v>
      </c>
      <c r="O21" s="149"/>
      <c r="P21" s="153">
        <v>0</v>
      </c>
      <c r="Q21" s="149"/>
      <c r="R21" s="153">
        <v>0</v>
      </c>
      <c r="S21" s="149"/>
      <c r="T21" s="153">
        <v>0</v>
      </c>
      <c r="U21" s="149"/>
      <c r="V21" s="151">
        <f>SUM(R21:U21)</f>
        <v>0</v>
      </c>
      <c r="W21" s="149"/>
      <c r="X21" s="151">
        <f>SUM(D21:N21,V21)</f>
        <v>67900826</v>
      </c>
    </row>
    <row r="22" spans="1:252" ht="19.5" customHeight="1" thickBot="1">
      <c r="A22" s="155" t="s">
        <v>189</v>
      </c>
      <c r="C22" s="144"/>
      <c r="D22" s="156">
        <f>SUM(D14,D17:D21)</f>
        <v>4554643575</v>
      </c>
      <c r="E22" s="149"/>
      <c r="F22" s="156">
        <f>SUM(F14,F17:F21)</f>
        <v>3386400546</v>
      </c>
      <c r="G22" s="153"/>
      <c r="H22" s="156">
        <f>SUM(H14,H17:H21)</f>
        <v>157846775</v>
      </c>
      <c r="I22" s="149"/>
      <c r="J22" s="156">
        <f>SUM(J14,J17:J21)</f>
        <v>78898143</v>
      </c>
      <c r="K22" s="153"/>
      <c r="L22" s="156">
        <f>SUM(L14,L17:L21)</f>
        <v>511111587</v>
      </c>
      <c r="M22" s="149"/>
      <c r="N22" s="156">
        <f>SUM(N14,N17:N21)</f>
        <v>10438889451</v>
      </c>
      <c r="O22" s="153"/>
      <c r="P22" s="156">
        <f>SUM(P14,P17:P21)</f>
        <v>0</v>
      </c>
      <c r="Q22" s="153"/>
      <c r="R22" s="156">
        <f>SUM(R14,R17:R21)</f>
        <v>-1553402180</v>
      </c>
      <c r="S22" s="149"/>
      <c r="T22" s="156">
        <f>SUM(T14,T17:T21)</f>
        <v>-6968546</v>
      </c>
      <c r="U22" s="153"/>
      <c r="V22" s="156">
        <f>SUM(V14,V17:V21)</f>
        <v>-1560370726</v>
      </c>
      <c r="W22" s="149"/>
      <c r="X22" s="158">
        <f t="shared" si="0"/>
        <v>17567419351</v>
      </c>
    </row>
    <row r="23" spans="1:252" ht="19.5" customHeight="1" thickTop="1">
      <c r="A23" s="142"/>
      <c r="C23" s="144"/>
      <c r="D23" s="153">
        <f>D22-[1]BS!J62</f>
        <v>0</v>
      </c>
      <c r="E23" s="149"/>
      <c r="F23" s="153">
        <f>F22-[1]BS!J63</f>
        <v>0</v>
      </c>
      <c r="G23" s="149"/>
      <c r="H23" s="153">
        <f>H22-BS!J67</f>
        <v>0</v>
      </c>
      <c r="I23" s="149"/>
      <c r="J23" s="153"/>
      <c r="K23" s="149"/>
      <c r="L23" s="153">
        <f>L22-[1]BS!J66</f>
        <v>0</v>
      </c>
      <c r="M23" s="149"/>
      <c r="N23" s="153">
        <f>N22-BS!J71</f>
        <v>0</v>
      </c>
      <c r="O23" s="149"/>
      <c r="P23" s="153"/>
      <c r="Q23" s="149"/>
      <c r="R23" s="153"/>
      <c r="S23" s="149"/>
      <c r="T23" s="153"/>
      <c r="U23" s="149"/>
      <c r="V23" s="149">
        <f>V22-BS!J72</f>
        <v>0</v>
      </c>
      <c r="W23" s="149"/>
      <c r="X23" s="149">
        <f>X22-BS!J75</f>
        <v>0</v>
      </c>
    </row>
    <row r="24" spans="1:252" ht="19.5" customHeight="1">
      <c r="A24" s="133" t="s">
        <v>235</v>
      </c>
      <c r="B24" s="146"/>
      <c r="C24" s="144"/>
      <c r="D24" s="149">
        <f>D22</f>
        <v>4554643575</v>
      </c>
      <c r="E24" s="149"/>
      <c r="F24" s="149">
        <f>F22</f>
        <v>3386400546</v>
      </c>
      <c r="G24" s="149"/>
      <c r="H24" s="149">
        <f>H22</f>
        <v>157846775</v>
      </c>
      <c r="I24" s="149"/>
      <c r="J24" s="149">
        <f>J22</f>
        <v>78898143</v>
      </c>
      <c r="K24" s="149"/>
      <c r="L24" s="149">
        <f>L22</f>
        <v>511111587</v>
      </c>
      <c r="M24" s="149"/>
      <c r="N24" s="149">
        <f>N22</f>
        <v>10438889451</v>
      </c>
      <c r="O24" s="149"/>
      <c r="P24" s="149">
        <f>P22</f>
        <v>0</v>
      </c>
      <c r="Q24" s="149"/>
      <c r="R24" s="149">
        <f>R22</f>
        <v>-1553402180</v>
      </c>
      <c r="S24" s="149"/>
      <c r="T24" s="149">
        <f>T22</f>
        <v>-6968546</v>
      </c>
      <c r="U24" s="149"/>
      <c r="V24" s="149">
        <f>V22</f>
        <v>-1560370726</v>
      </c>
      <c r="W24" s="149"/>
      <c r="X24" s="149">
        <f>X22</f>
        <v>17567419351</v>
      </c>
      <c r="Y24" s="146"/>
      <c r="Z24" s="146"/>
      <c r="AA24" s="146"/>
      <c r="AB24" s="146"/>
      <c r="AC24" s="146"/>
      <c r="AD24" s="146"/>
      <c r="AE24" s="146"/>
      <c r="AF24" s="146"/>
      <c r="AG24" s="146"/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  <c r="BI24" s="146"/>
      <c r="BJ24" s="146"/>
      <c r="BK24" s="146"/>
      <c r="BL24" s="146"/>
      <c r="BM24" s="146"/>
      <c r="BN24" s="146"/>
      <c r="BO24" s="146"/>
      <c r="BP24" s="146"/>
      <c r="BQ24" s="146"/>
      <c r="BR24" s="146"/>
      <c r="BS24" s="146"/>
      <c r="BT24" s="146"/>
      <c r="BU24" s="146"/>
      <c r="BV24" s="146"/>
      <c r="BW24" s="146"/>
      <c r="BX24" s="146"/>
      <c r="BY24" s="146"/>
      <c r="BZ24" s="146"/>
      <c r="CA24" s="146"/>
      <c r="CB24" s="146"/>
      <c r="CC24" s="146"/>
      <c r="CD24" s="146"/>
      <c r="CE24" s="146"/>
      <c r="CF24" s="146"/>
      <c r="CG24" s="146"/>
      <c r="CH24" s="146"/>
      <c r="CI24" s="146"/>
      <c r="CJ24" s="146"/>
      <c r="CK24" s="146"/>
      <c r="CL24" s="146"/>
      <c r="CM24" s="146"/>
      <c r="CN24" s="146"/>
      <c r="CO24" s="146"/>
      <c r="CP24" s="146"/>
      <c r="CQ24" s="146"/>
      <c r="CR24" s="146"/>
      <c r="CS24" s="146"/>
      <c r="CT24" s="146"/>
      <c r="CU24" s="146"/>
      <c r="CV24" s="146"/>
      <c r="CW24" s="146"/>
      <c r="CX24" s="146"/>
      <c r="CY24" s="146"/>
      <c r="CZ24" s="146"/>
      <c r="DA24" s="146"/>
      <c r="DB24" s="146"/>
      <c r="DC24" s="146"/>
      <c r="DD24" s="146"/>
      <c r="DE24" s="146"/>
      <c r="DF24" s="146"/>
      <c r="DG24" s="146"/>
      <c r="DH24" s="146"/>
      <c r="DI24" s="146"/>
      <c r="DJ24" s="146"/>
      <c r="DK24" s="146"/>
      <c r="DL24" s="146"/>
      <c r="DM24" s="146"/>
      <c r="DN24" s="146"/>
      <c r="DO24" s="146"/>
      <c r="DP24" s="146"/>
      <c r="DQ24" s="146"/>
      <c r="DR24" s="146"/>
      <c r="DS24" s="146"/>
      <c r="DT24" s="146"/>
      <c r="DU24" s="146"/>
      <c r="DV24" s="146"/>
      <c r="DW24" s="146"/>
      <c r="DX24" s="146"/>
      <c r="DY24" s="146"/>
      <c r="DZ24" s="146"/>
      <c r="EA24" s="146"/>
      <c r="EB24" s="146"/>
      <c r="EC24" s="146"/>
      <c r="ED24" s="146"/>
      <c r="EE24" s="146"/>
      <c r="EF24" s="146"/>
      <c r="EG24" s="146"/>
      <c r="EH24" s="146"/>
      <c r="EI24" s="146"/>
      <c r="EJ24" s="146"/>
      <c r="EK24" s="146"/>
      <c r="EL24" s="146"/>
      <c r="EM24" s="146"/>
      <c r="EN24" s="146"/>
      <c r="EO24" s="146"/>
      <c r="EP24" s="146"/>
      <c r="EQ24" s="146"/>
      <c r="ER24" s="146"/>
      <c r="ES24" s="146"/>
      <c r="ET24" s="146"/>
      <c r="EU24" s="146"/>
      <c r="EV24" s="146"/>
      <c r="EW24" s="146"/>
      <c r="EX24" s="146"/>
      <c r="EY24" s="146"/>
      <c r="EZ24" s="146"/>
      <c r="FA24" s="146"/>
      <c r="FB24" s="146"/>
      <c r="FC24" s="146"/>
      <c r="FD24" s="146"/>
      <c r="FE24" s="146"/>
      <c r="FF24" s="146"/>
      <c r="FG24" s="146"/>
      <c r="FH24" s="146"/>
      <c r="FI24" s="146"/>
      <c r="FJ24" s="146"/>
      <c r="FK24" s="146"/>
      <c r="FL24" s="146"/>
      <c r="FM24" s="146"/>
      <c r="FN24" s="146"/>
      <c r="FO24" s="146"/>
      <c r="FP24" s="146"/>
      <c r="FQ24" s="146"/>
      <c r="FR24" s="146"/>
      <c r="FS24" s="146"/>
      <c r="FT24" s="146"/>
      <c r="FU24" s="146"/>
      <c r="FV24" s="146"/>
      <c r="FW24" s="146"/>
      <c r="FX24" s="146"/>
      <c r="FY24" s="146"/>
      <c r="FZ24" s="146"/>
      <c r="GA24" s="146"/>
      <c r="GB24" s="146"/>
      <c r="GC24" s="146"/>
      <c r="GD24" s="146"/>
      <c r="GE24" s="146"/>
      <c r="GF24" s="146"/>
      <c r="GG24" s="146"/>
      <c r="GH24" s="146"/>
      <c r="GI24" s="146"/>
      <c r="GJ24" s="146"/>
      <c r="GK24" s="146"/>
      <c r="GL24" s="146"/>
      <c r="GM24" s="146"/>
      <c r="GN24" s="146"/>
      <c r="GO24" s="146"/>
      <c r="GP24" s="146"/>
      <c r="GQ24" s="146"/>
      <c r="GR24" s="146"/>
      <c r="GS24" s="146"/>
      <c r="GT24" s="146"/>
      <c r="GU24" s="146"/>
      <c r="GV24" s="146"/>
      <c r="GW24" s="146"/>
      <c r="GX24" s="146"/>
      <c r="GY24" s="146"/>
      <c r="GZ24" s="146"/>
      <c r="HA24" s="146"/>
      <c r="HB24" s="146"/>
      <c r="HC24" s="146"/>
      <c r="HD24" s="146"/>
      <c r="HE24" s="146"/>
      <c r="HF24" s="146"/>
      <c r="HG24" s="146"/>
      <c r="HH24" s="146"/>
      <c r="HI24" s="146"/>
      <c r="HJ24" s="146"/>
      <c r="HK24" s="146"/>
      <c r="HL24" s="146"/>
      <c r="HM24" s="146"/>
      <c r="HN24" s="146"/>
      <c r="HO24" s="146"/>
      <c r="HP24" s="146"/>
      <c r="HQ24" s="146"/>
      <c r="HR24" s="146"/>
      <c r="HS24" s="146"/>
      <c r="HT24" s="146"/>
      <c r="HU24" s="146"/>
      <c r="HV24" s="146"/>
      <c r="HW24" s="146"/>
      <c r="HX24" s="146"/>
      <c r="HY24" s="146"/>
      <c r="HZ24" s="146"/>
      <c r="IA24" s="146"/>
      <c r="IB24" s="146"/>
      <c r="IC24" s="146"/>
      <c r="ID24" s="146"/>
      <c r="IE24" s="146"/>
      <c r="IF24" s="146"/>
      <c r="IG24" s="146"/>
      <c r="IH24" s="146"/>
      <c r="II24" s="146"/>
      <c r="IJ24" s="146"/>
      <c r="IK24" s="146"/>
      <c r="IL24" s="146"/>
      <c r="IM24" s="146"/>
      <c r="IN24" s="146"/>
      <c r="IO24" s="146"/>
      <c r="IP24" s="146"/>
      <c r="IQ24" s="146"/>
      <c r="IR24" s="146"/>
    </row>
    <row r="25" spans="1:252" ht="19.5" customHeight="1">
      <c r="A25" s="150" t="s">
        <v>198</v>
      </c>
      <c r="B25" s="146"/>
      <c r="C25" s="144"/>
      <c r="D25" s="149">
        <v>0</v>
      </c>
      <c r="E25" s="149"/>
      <c r="F25" s="149">
        <v>0</v>
      </c>
      <c r="G25" s="149"/>
      <c r="H25" s="149">
        <v>0</v>
      </c>
      <c r="I25" s="149"/>
      <c r="J25" s="149">
        <v>0</v>
      </c>
      <c r="K25" s="149"/>
      <c r="L25" s="149">
        <v>0</v>
      </c>
      <c r="M25" s="149"/>
      <c r="N25" s="149">
        <f>SUM(PL!H51)</f>
        <v>392798927</v>
      </c>
      <c r="O25" s="149"/>
      <c r="P25" s="149">
        <v>0</v>
      </c>
      <c r="Q25" s="149"/>
      <c r="R25" s="149">
        <v>0</v>
      </c>
      <c r="S25" s="149"/>
      <c r="T25" s="149">
        <v>0</v>
      </c>
      <c r="U25" s="149"/>
      <c r="V25" s="149">
        <f>SUM(R25:U25)</f>
        <v>0</v>
      </c>
      <c r="W25" s="149"/>
      <c r="X25" s="149">
        <f>SUM(D25:N25,V25)</f>
        <v>392798927</v>
      </c>
      <c r="Y25" s="146"/>
      <c r="Z25" s="146"/>
      <c r="AA25" s="146"/>
      <c r="AB25" s="146"/>
      <c r="AC25" s="146"/>
      <c r="AD25" s="146"/>
      <c r="AE25" s="146"/>
      <c r="AF25" s="146"/>
      <c r="AG25" s="146"/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  <c r="BI25" s="146"/>
      <c r="BJ25" s="146"/>
      <c r="BK25" s="146"/>
      <c r="BL25" s="146"/>
      <c r="BM25" s="146"/>
      <c r="BN25" s="146"/>
      <c r="BO25" s="146"/>
      <c r="BP25" s="146"/>
      <c r="BQ25" s="146"/>
      <c r="BR25" s="146"/>
      <c r="BS25" s="146"/>
      <c r="BT25" s="146"/>
      <c r="BU25" s="146"/>
      <c r="BV25" s="146"/>
      <c r="BW25" s="146"/>
      <c r="BX25" s="146"/>
      <c r="BY25" s="146"/>
      <c r="BZ25" s="146"/>
      <c r="CA25" s="146"/>
      <c r="CB25" s="146"/>
      <c r="CC25" s="146"/>
      <c r="CD25" s="146"/>
      <c r="CE25" s="146"/>
      <c r="CF25" s="146"/>
      <c r="CG25" s="146"/>
      <c r="CH25" s="146"/>
      <c r="CI25" s="146"/>
      <c r="CJ25" s="146"/>
      <c r="CK25" s="146"/>
      <c r="CL25" s="146"/>
      <c r="CM25" s="146"/>
      <c r="CN25" s="146"/>
      <c r="CO25" s="146"/>
      <c r="CP25" s="146"/>
      <c r="CQ25" s="146"/>
      <c r="CR25" s="146"/>
      <c r="CS25" s="146"/>
      <c r="CT25" s="146"/>
      <c r="CU25" s="146"/>
      <c r="CV25" s="146"/>
      <c r="CW25" s="146"/>
      <c r="CX25" s="146"/>
      <c r="CY25" s="146"/>
      <c r="CZ25" s="146"/>
      <c r="DA25" s="146"/>
      <c r="DB25" s="146"/>
      <c r="DC25" s="146"/>
      <c r="DD25" s="146"/>
      <c r="DE25" s="146"/>
      <c r="DF25" s="146"/>
      <c r="DG25" s="146"/>
      <c r="DH25" s="146"/>
      <c r="DI25" s="146"/>
      <c r="DJ25" s="146"/>
      <c r="DK25" s="146"/>
      <c r="DL25" s="146"/>
      <c r="DM25" s="146"/>
      <c r="DN25" s="146"/>
      <c r="DO25" s="146"/>
      <c r="DP25" s="146"/>
      <c r="DQ25" s="146"/>
      <c r="DR25" s="146"/>
      <c r="DS25" s="146"/>
      <c r="DT25" s="146"/>
      <c r="DU25" s="146"/>
      <c r="DV25" s="146"/>
      <c r="DW25" s="146"/>
      <c r="DX25" s="146"/>
      <c r="DY25" s="146"/>
      <c r="DZ25" s="146"/>
      <c r="EA25" s="146"/>
      <c r="EB25" s="146"/>
      <c r="EC25" s="146"/>
      <c r="ED25" s="146"/>
      <c r="EE25" s="146"/>
      <c r="EF25" s="146"/>
      <c r="EG25" s="146"/>
      <c r="EH25" s="146"/>
      <c r="EI25" s="146"/>
      <c r="EJ25" s="146"/>
      <c r="EK25" s="146"/>
      <c r="EL25" s="146"/>
      <c r="EM25" s="146"/>
      <c r="EN25" s="146"/>
      <c r="EO25" s="146"/>
      <c r="EP25" s="146"/>
      <c r="EQ25" s="146"/>
      <c r="ER25" s="146"/>
      <c r="ES25" s="146"/>
      <c r="ET25" s="146"/>
      <c r="EU25" s="146"/>
      <c r="EV25" s="146"/>
      <c r="EW25" s="146"/>
      <c r="EX25" s="146"/>
      <c r="EY25" s="146"/>
      <c r="EZ25" s="146"/>
      <c r="FA25" s="146"/>
      <c r="FB25" s="146"/>
      <c r="FC25" s="146"/>
      <c r="FD25" s="146"/>
      <c r="FE25" s="146"/>
      <c r="FF25" s="146"/>
      <c r="FG25" s="146"/>
      <c r="FH25" s="146"/>
      <c r="FI25" s="146"/>
      <c r="FJ25" s="146"/>
      <c r="FK25" s="146"/>
      <c r="FL25" s="146"/>
      <c r="FM25" s="146"/>
      <c r="FN25" s="146"/>
      <c r="FO25" s="146"/>
      <c r="FP25" s="146"/>
      <c r="FQ25" s="146"/>
      <c r="FR25" s="146"/>
      <c r="FS25" s="146"/>
      <c r="FT25" s="146"/>
      <c r="FU25" s="146"/>
      <c r="FV25" s="146"/>
      <c r="FW25" s="146"/>
      <c r="FX25" s="146"/>
      <c r="FY25" s="146"/>
      <c r="FZ25" s="146"/>
      <c r="GA25" s="146"/>
      <c r="GB25" s="146"/>
      <c r="GC25" s="146"/>
      <c r="GD25" s="146"/>
      <c r="GE25" s="146"/>
      <c r="GF25" s="146"/>
      <c r="GG25" s="146"/>
      <c r="GH25" s="146"/>
      <c r="GI25" s="146"/>
      <c r="GJ25" s="146"/>
      <c r="GK25" s="146"/>
      <c r="GL25" s="146"/>
      <c r="GM25" s="146"/>
      <c r="GN25" s="146"/>
      <c r="GO25" s="146"/>
      <c r="GP25" s="146"/>
      <c r="GQ25" s="146"/>
      <c r="GR25" s="146"/>
      <c r="GS25" s="146"/>
      <c r="GT25" s="146"/>
      <c r="GU25" s="146"/>
      <c r="GV25" s="146"/>
      <c r="GW25" s="146"/>
      <c r="GX25" s="146"/>
      <c r="GY25" s="146"/>
      <c r="GZ25" s="146"/>
      <c r="HA25" s="146"/>
      <c r="HB25" s="146"/>
      <c r="HC25" s="146"/>
      <c r="HD25" s="146"/>
      <c r="HE25" s="146"/>
      <c r="HF25" s="146"/>
      <c r="HG25" s="146"/>
      <c r="HH25" s="146"/>
      <c r="HI25" s="146"/>
      <c r="HJ25" s="146"/>
      <c r="HK25" s="146"/>
      <c r="HL25" s="146"/>
      <c r="HM25" s="146"/>
      <c r="HN25" s="146"/>
      <c r="HO25" s="146"/>
      <c r="HP25" s="146"/>
      <c r="HQ25" s="146"/>
      <c r="HR25" s="146"/>
      <c r="HS25" s="146"/>
      <c r="HT25" s="146"/>
      <c r="HU25" s="146"/>
      <c r="HV25" s="146"/>
      <c r="HW25" s="146"/>
      <c r="HX25" s="146"/>
      <c r="HY25" s="146"/>
      <c r="HZ25" s="146"/>
      <c r="IA25" s="146"/>
      <c r="IB25" s="146"/>
      <c r="IC25" s="146"/>
      <c r="ID25" s="146"/>
      <c r="IE25" s="146"/>
      <c r="IF25" s="146"/>
      <c r="IG25" s="146"/>
      <c r="IH25" s="146"/>
      <c r="II25" s="146"/>
      <c r="IJ25" s="146"/>
      <c r="IK25" s="146"/>
      <c r="IL25" s="146"/>
      <c r="IM25" s="146"/>
      <c r="IN25" s="146"/>
      <c r="IO25" s="146"/>
      <c r="IP25" s="146"/>
      <c r="IQ25" s="146"/>
      <c r="IR25" s="146"/>
    </row>
    <row r="26" spans="1:252" ht="19.5" customHeight="1">
      <c r="A26" s="150" t="s">
        <v>71</v>
      </c>
      <c r="B26" s="146"/>
      <c r="C26" s="144"/>
      <c r="D26" s="157">
        <v>0</v>
      </c>
      <c r="E26" s="153"/>
      <c r="F26" s="157">
        <v>0</v>
      </c>
      <c r="G26" s="153"/>
      <c r="H26" s="157">
        <v>0</v>
      </c>
      <c r="I26" s="153"/>
      <c r="J26" s="157">
        <v>0</v>
      </c>
      <c r="K26" s="149"/>
      <c r="L26" s="157">
        <v>0</v>
      </c>
      <c r="M26" s="149"/>
      <c r="N26" s="157">
        <v>-22157209</v>
      </c>
      <c r="O26" s="149"/>
      <c r="P26" s="157">
        <v>-1242239474</v>
      </c>
      <c r="Q26" s="149"/>
      <c r="R26" s="157">
        <v>-241273721</v>
      </c>
      <c r="S26" s="149"/>
      <c r="T26" s="157">
        <v>474062</v>
      </c>
      <c r="U26" s="149"/>
      <c r="V26" s="151">
        <f>SUM(P26:T26)</f>
        <v>-1483039133</v>
      </c>
      <c r="W26" s="149"/>
      <c r="X26" s="151">
        <f>SUM(D26:N26,V26)</f>
        <v>-1505196342</v>
      </c>
      <c r="Y26" s="146"/>
      <c r="Z26" s="146"/>
      <c r="AA26" s="146"/>
      <c r="AB26" s="146"/>
      <c r="AC26" s="146"/>
      <c r="AD26" s="146"/>
      <c r="AE26" s="146"/>
      <c r="AF26" s="146"/>
      <c r="AG26" s="146"/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  <c r="BI26" s="146"/>
      <c r="BJ26" s="146"/>
      <c r="BK26" s="146"/>
      <c r="BL26" s="146"/>
      <c r="BM26" s="146"/>
      <c r="BN26" s="146"/>
      <c r="BO26" s="146"/>
      <c r="BP26" s="146"/>
      <c r="BQ26" s="146"/>
      <c r="BR26" s="146"/>
      <c r="BS26" s="146"/>
      <c r="BT26" s="146"/>
      <c r="BU26" s="146"/>
      <c r="BV26" s="146"/>
      <c r="BW26" s="146"/>
      <c r="BX26" s="146"/>
      <c r="BY26" s="146"/>
      <c r="BZ26" s="146"/>
      <c r="CA26" s="146"/>
      <c r="CB26" s="146"/>
      <c r="CC26" s="146"/>
      <c r="CD26" s="146"/>
      <c r="CE26" s="146"/>
      <c r="CF26" s="146"/>
      <c r="CG26" s="146"/>
      <c r="CH26" s="146"/>
      <c r="CI26" s="146"/>
      <c r="CJ26" s="146"/>
      <c r="CK26" s="146"/>
      <c r="CL26" s="146"/>
      <c r="CM26" s="146"/>
      <c r="CN26" s="146"/>
      <c r="CO26" s="146"/>
      <c r="CP26" s="146"/>
      <c r="CQ26" s="146"/>
      <c r="CR26" s="146"/>
      <c r="CS26" s="146"/>
      <c r="CT26" s="146"/>
      <c r="CU26" s="146"/>
      <c r="CV26" s="146"/>
      <c r="CW26" s="146"/>
      <c r="CX26" s="146"/>
      <c r="CY26" s="146"/>
      <c r="CZ26" s="146"/>
      <c r="DA26" s="146"/>
      <c r="DB26" s="146"/>
      <c r="DC26" s="146"/>
      <c r="DD26" s="146"/>
      <c r="DE26" s="146"/>
      <c r="DF26" s="146"/>
      <c r="DG26" s="146"/>
      <c r="DH26" s="146"/>
      <c r="DI26" s="146"/>
      <c r="DJ26" s="146"/>
      <c r="DK26" s="146"/>
      <c r="DL26" s="146"/>
      <c r="DM26" s="146"/>
      <c r="DN26" s="146"/>
      <c r="DO26" s="146"/>
      <c r="DP26" s="146"/>
      <c r="DQ26" s="146"/>
      <c r="DR26" s="146"/>
      <c r="DS26" s="146"/>
      <c r="DT26" s="146"/>
      <c r="DU26" s="146"/>
      <c r="DV26" s="146"/>
      <c r="DW26" s="146"/>
      <c r="DX26" s="146"/>
      <c r="DY26" s="146"/>
      <c r="DZ26" s="146"/>
      <c r="EA26" s="146"/>
      <c r="EB26" s="146"/>
      <c r="EC26" s="146"/>
      <c r="ED26" s="146"/>
      <c r="EE26" s="146"/>
      <c r="EF26" s="146"/>
      <c r="EG26" s="146"/>
      <c r="EH26" s="146"/>
      <c r="EI26" s="146"/>
      <c r="EJ26" s="146"/>
      <c r="EK26" s="146"/>
      <c r="EL26" s="146"/>
      <c r="EM26" s="146"/>
      <c r="EN26" s="146"/>
      <c r="EO26" s="146"/>
      <c r="EP26" s="146"/>
      <c r="EQ26" s="146"/>
      <c r="ER26" s="146"/>
      <c r="ES26" s="146"/>
      <c r="ET26" s="146"/>
      <c r="EU26" s="146"/>
      <c r="EV26" s="146"/>
      <c r="EW26" s="146"/>
      <c r="EX26" s="146"/>
      <c r="EY26" s="146"/>
      <c r="EZ26" s="146"/>
      <c r="FA26" s="146"/>
      <c r="FB26" s="146"/>
      <c r="FC26" s="146"/>
      <c r="FD26" s="146"/>
      <c r="FE26" s="146"/>
      <c r="FF26" s="146"/>
      <c r="FG26" s="146"/>
      <c r="FH26" s="146"/>
      <c r="FI26" s="146"/>
      <c r="FJ26" s="146"/>
      <c r="FK26" s="146"/>
      <c r="FL26" s="146"/>
      <c r="FM26" s="146"/>
      <c r="FN26" s="146"/>
      <c r="FO26" s="146"/>
      <c r="FP26" s="146"/>
      <c r="FQ26" s="146"/>
      <c r="FR26" s="146"/>
      <c r="FS26" s="146"/>
      <c r="FT26" s="146"/>
      <c r="FU26" s="146"/>
      <c r="FV26" s="146"/>
      <c r="FW26" s="146"/>
      <c r="FX26" s="146"/>
      <c r="FY26" s="146"/>
      <c r="FZ26" s="146"/>
      <c r="GA26" s="146"/>
      <c r="GB26" s="146"/>
      <c r="GC26" s="146"/>
      <c r="GD26" s="146"/>
      <c r="GE26" s="146"/>
      <c r="GF26" s="146"/>
      <c r="GG26" s="146"/>
      <c r="GH26" s="146"/>
      <c r="GI26" s="146"/>
      <c r="GJ26" s="146"/>
      <c r="GK26" s="146"/>
      <c r="GL26" s="146"/>
      <c r="GM26" s="146"/>
      <c r="GN26" s="146"/>
      <c r="GO26" s="146"/>
      <c r="GP26" s="146"/>
      <c r="GQ26" s="146"/>
      <c r="GR26" s="146"/>
      <c r="GS26" s="146"/>
      <c r="GT26" s="146"/>
      <c r="GU26" s="146"/>
      <c r="GV26" s="146"/>
      <c r="GW26" s="146"/>
      <c r="GX26" s="146"/>
      <c r="GY26" s="146"/>
      <c r="GZ26" s="146"/>
      <c r="HA26" s="146"/>
      <c r="HB26" s="146"/>
      <c r="HC26" s="146"/>
      <c r="HD26" s="146"/>
      <c r="HE26" s="146"/>
      <c r="HF26" s="146"/>
      <c r="HG26" s="146"/>
      <c r="HH26" s="146"/>
      <c r="HI26" s="146"/>
      <c r="HJ26" s="146"/>
      <c r="HK26" s="146"/>
      <c r="HL26" s="146"/>
      <c r="HM26" s="146"/>
      <c r="HN26" s="146"/>
      <c r="HO26" s="146"/>
      <c r="HP26" s="146"/>
      <c r="HQ26" s="146"/>
      <c r="HR26" s="146"/>
      <c r="HS26" s="146"/>
      <c r="HT26" s="146"/>
      <c r="HU26" s="146"/>
      <c r="HV26" s="146"/>
      <c r="HW26" s="146"/>
      <c r="HX26" s="146"/>
      <c r="HY26" s="146"/>
      <c r="HZ26" s="146"/>
      <c r="IA26" s="146"/>
      <c r="IB26" s="146"/>
      <c r="IC26" s="146"/>
      <c r="ID26" s="146"/>
      <c r="IE26" s="146"/>
      <c r="IF26" s="146"/>
      <c r="IG26" s="146"/>
      <c r="IH26" s="146"/>
      <c r="II26" s="146"/>
      <c r="IJ26" s="146"/>
      <c r="IK26" s="146"/>
      <c r="IL26" s="146"/>
      <c r="IM26" s="146"/>
      <c r="IN26" s="146"/>
      <c r="IO26" s="146"/>
      <c r="IP26" s="146"/>
      <c r="IQ26" s="146"/>
      <c r="IR26" s="146"/>
    </row>
    <row r="27" spans="1:252" ht="19.5" customHeight="1">
      <c r="A27" s="150" t="s">
        <v>66</v>
      </c>
      <c r="B27" s="146"/>
      <c r="C27" s="144"/>
      <c r="D27" s="149">
        <f>SUM(D25:D26)</f>
        <v>0</v>
      </c>
      <c r="E27" s="149"/>
      <c r="F27" s="149">
        <f>SUM(F25:F26)</f>
        <v>0</v>
      </c>
      <c r="G27" s="149"/>
      <c r="H27" s="149">
        <f>SUM(H25:H26)</f>
        <v>0</v>
      </c>
      <c r="I27" s="149"/>
      <c r="J27" s="149">
        <f>SUM(J25:J26)</f>
        <v>0</v>
      </c>
      <c r="K27" s="149"/>
      <c r="L27" s="149">
        <f>SUM(L25:L26)</f>
        <v>0</v>
      </c>
      <c r="M27" s="149"/>
      <c r="N27" s="149">
        <f>SUM(N25:N26)</f>
        <v>370641718</v>
      </c>
      <c r="O27" s="149"/>
      <c r="P27" s="149">
        <f>SUM(P25:P26)</f>
        <v>-1242239474</v>
      </c>
      <c r="Q27" s="149"/>
      <c r="R27" s="149">
        <f>SUM(R25:R26)</f>
        <v>-241273721</v>
      </c>
      <c r="S27" s="149"/>
      <c r="T27" s="149">
        <f>SUM(T25:T26)</f>
        <v>474062</v>
      </c>
      <c r="U27" s="149"/>
      <c r="V27" s="149">
        <f>SUM(V26)</f>
        <v>-1483039133</v>
      </c>
      <c r="W27" s="149"/>
      <c r="X27" s="149">
        <f>SUM(D27:N27,V27)</f>
        <v>-1112397415</v>
      </c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  <c r="BI27" s="146"/>
      <c r="BJ27" s="146"/>
      <c r="BK27" s="146"/>
      <c r="BL27" s="146"/>
      <c r="BM27" s="146"/>
      <c r="BN27" s="146"/>
      <c r="BO27" s="146"/>
      <c r="BP27" s="146"/>
      <c r="BQ27" s="146"/>
      <c r="BR27" s="146"/>
      <c r="BS27" s="146"/>
      <c r="BT27" s="146"/>
      <c r="BU27" s="146"/>
      <c r="BV27" s="146"/>
      <c r="BW27" s="146"/>
      <c r="BX27" s="146"/>
      <c r="BY27" s="146"/>
      <c r="BZ27" s="146"/>
      <c r="CA27" s="146"/>
      <c r="CB27" s="146"/>
      <c r="CC27" s="146"/>
      <c r="CD27" s="146"/>
      <c r="CE27" s="146"/>
      <c r="CF27" s="146"/>
      <c r="CG27" s="146"/>
      <c r="CH27" s="146"/>
      <c r="CI27" s="146"/>
      <c r="CJ27" s="146"/>
      <c r="CK27" s="146"/>
      <c r="CL27" s="146"/>
      <c r="CM27" s="146"/>
      <c r="CN27" s="146"/>
      <c r="CO27" s="146"/>
      <c r="CP27" s="146"/>
      <c r="CQ27" s="146"/>
      <c r="CR27" s="146"/>
      <c r="CS27" s="146"/>
      <c r="CT27" s="146"/>
      <c r="CU27" s="146"/>
      <c r="CV27" s="146"/>
      <c r="CW27" s="146"/>
      <c r="CX27" s="146"/>
      <c r="CY27" s="146"/>
      <c r="CZ27" s="146"/>
      <c r="DA27" s="146"/>
      <c r="DB27" s="146"/>
      <c r="DC27" s="146"/>
      <c r="DD27" s="146"/>
      <c r="DE27" s="146"/>
      <c r="DF27" s="146"/>
      <c r="DG27" s="146"/>
      <c r="DH27" s="146"/>
      <c r="DI27" s="146"/>
      <c r="DJ27" s="146"/>
      <c r="DK27" s="146"/>
      <c r="DL27" s="146"/>
      <c r="DM27" s="146"/>
      <c r="DN27" s="146"/>
      <c r="DO27" s="146"/>
      <c r="DP27" s="146"/>
      <c r="DQ27" s="146"/>
      <c r="DR27" s="146"/>
      <c r="DS27" s="146"/>
      <c r="DT27" s="146"/>
      <c r="DU27" s="146"/>
      <c r="DV27" s="146"/>
      <c r="DW27" s="146"/>
      <c r="DX27" s="146"/>
      <c r="DY27" s="146"/>
      <c r="DZ27" s="146"/>
      <c r="EA27" s="146"/>
      <c r="EB27" s="146"/>
      <c r="EC27" s="146"/>
      <c r="ED27" s="146"/>
      <c r="EE27" s="146"/>
      <c r="EF27" s="146"/>
      <c r="EG27" s="146"/>
      <c r="EH27" s="146"/>
      <c r="EI27" s="146"/>
      <c r="EJ27" s="146"/>
      <c r="EK27" s="146"/>
      <c r="EL27" s="146"/>
      <c r="EM27" s="146"/>
      <c r="EN27" s="146"/>
      <c r="EO27" s="146"/>
      <c r="EP27" s="146"/>
      <c r="EQ27" s="146"/>
      <c r="ER27" s="146"/>
      <c r="ES27" s="146"/>
      <c r="ET27" s="146"/>
      <c r="EU27" s="146"/>
      <c r="EV27" s="146"/>
      <c r="EW27" s="146"/>
      <c r="EX27" s="146"/>
      <c r="EY27" s="146"/>
      <c r="EZ27" s="146"/>
      <c r="FA27" s="146"/>
      <c r="FB27" s="146"/>
      <c r="FC27" s="146"/>
      <c r="FD27" s="146"/>
      <c r="FE27" s="146"/>
      <c r="FF27" s="146"/>
      <c r="FG27" s="146"/>
      <c r="FH27" s="146"/>
      <c r="FI27" s="146"/>
      <c r="FJ27" s="146"/>
      <c r="FK27" s="146"/>
      <c r="FL27" s="146"/>
      <c r="FM27" s="146"/>
      <c r="FN27" s="146"/>
      <c r="FO27" s="146"/>
      <c r="FP27" s="146"/>
      <c r="FQ27" s="146"/>
      <c r="FR27" s="146"/>
      <c r="FS27" s="146"/>
      <c r="FT27" s="146"/>
      <c r="FU27" s="146"/>
      <c r="FV27" s="146"/>
      <c r="FW27" s="146"/>
      <c r="FX27" s="146"/>
      <c r="FY27" s="146"/>
      <c r="FZ27" s="146"/>
      <c r="GA27" s="146"/>
      <c r="GB27" s="146"/>
      <c r="GC27" s="146"/>
      <c r="GD27" s="146"/>
      <c r="GE27" s="146"/>
      <c r="GF27" s="146"/>
      <c r="GG27" s="146"/>
      <c r="GH27" s="146"/>
      <c r="GI27" s="146"/>
      <c r="GJ27" s="146"/>
      <c r="GK27" s="146"/>
      <c r="GL27" s="146"/>
      <c r="GM27" s="146"/>
      <c r="GN27" s="146"/>
      <c r="GO27" s="146"/>
      <c r="GP27" s="146"/>
      <c r="GQ27" s="146"/>
      <c r="GR27" s="146"/>
      <c r="GS27" s="146"/>
      <c r="GT27" s="146"/>
      <c r="GU27" s="146"/>
      <c r="GV27" s="146"/>
      <c r="GW27" s="146"/>
      <c r="GX27" s="146"/>
      <c r="GY27" s="146"/>
      <c r="GZ27" s="146"/>
      <c r="HA27" s="146"/>
      <c r="HB27" s="146"/>
      <c r="HC27" s="146"/>
      <c r="HD27" s="146"/>
      <c r="HE27" s="146"/>
      <c r="HF27" s="146"/>
      <c r="HG27" s="146"/>
      <c r="HH27" s="146"/>
      <c r="HI27" s="146"/>
      <c r="HJ27" s="146"/>
      <c r="HK27" s="146"/>
      <c r="HL27" s="146"/>
      <c r="HM27" s="146"/>
      <c r="HN27" s="146"/>
      <c r="HO27" s="146"/>
      <c r="HP27" s="146"/>
      <c r="HQ27" s="146"/>
      <c r="HR27" s="146"/>
      <c r="HS27" s="146"/>
      <c r="HT27" s="146"/>
      <c r="HU27" s="146"/>
      <c r="HV27" s="146"/>
      <c r="HW27" s="146"/>
      <c r="HX27" s="146"/>
      <c r="HY27" s="146"/>
      <c r="HZ27" s="146"/>
      <c r="IA27" s="146"/>
      <c r="IB27" s="146"/>
      <c r="IC27" s="146"/>
      <c r="ID27" s="146"/>
      <c r="IE27" s="146"/>
      <c r="IF27" s="146"/>
      <c r="IG27" s="146"/>
      <c r="IH27" s="146"/>
      <c r="II27" s="146"/>
      <c r="IJ27" s="146"/>
      <c r="IK27" s="146"/>
      <c r="IL27" s="146"/>
      <c r="IM27" s="146"/>
      <c r="IN27" s="146"/>
      <c r="IO27" s="146"/>
      <c r="IP27" s="146"/>
      <c r="IQ27" s="146"/>
      <c r="IR27" s="146"/>
    </row>
    <row r="28" spans="1:252" ht="19.5" customHeight="1">
      <c r="A28" s="150" t="s">
        <v>277</v>
      </c>
      <c r="B28" s="146"/>
      <c r="C28" s="144"/>
      <c r="D28" s="149">
        <v>0</v>
      </c>
      <c r="E28" s="149"/>
      <c r="F28" s="149">
        <v>0</v>
      </c>
      <c r="G28" s="149"/>
      <c r="H28" s="149">
        <v>0</v>
      </c>
      <c r="I28" s="149"/>
      <c r="J28" s="149">
        <v>0</v>
      </c>
      <c r="K28" s="149"/>
      <c r="L28" s="149">
        <v>0</v>
      </c>
      <c r="M28" s="149"/>
      <c r="N28" s="149">
        <v>-409917922</v>
      </c>
      <c r="O28" s="149"/>
      <c r="P28" s="149">
        <v>0</v>
      </c>
      <c r="Q28" s="149"/>
      <c r="R28" s="149">
        <v>0</v>
      </c>
      <c r="S28" s="149"/>
      <c r="T28" s="149">
        <v>0</v>
      </c>
      <c r="U28" s="149"/>
      <c r="V28" s="149">
        <f>SUM(R28:T28)</f>
        <v>0</v>
      </c>
      <c r="W28" s="149"/>
      <c r="X28" s="149">
        <f>SUM(D28:N28,V28)</f>
        <v>-409917922</v>
      </c>
      <c r="Y28" s="146"/>
      <c r="Z28" s="146"/>
      <c r="AA28" s="146"/>
      <c r="AB28" s="146"/>
      <c r="AC28" s="146"/>
      <c r="AD28" s="146"/>
      <c r="AE28" s="146"/>
      <c r="AF28" s="146"/>
      <c r="AG28" s="146"/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  <c r="BI28" s="146"/>
      <c r="BJ28" s="146"/>
      <c r="BK28" s="146"/>
      <c r="BL28" s="146"/>
      <c r="BM28" s="146"/>
      <c r="BN28" s="146"/>
      <c r="BO28" s="146"/>
      <c r="BP28" s="146"/>
      <c r="BQ28" s="146"/>
      <c r="BR28" s="146"/>
      <c r="BS28" s="146"/>
      <c r="BT28" s="146"/>
      <c r="BU28" s="146"/>
      <c r="BV28" s="146"/>
      <c r="BW28" s="146"/>
      <c r="BX28" s="146"/>
      <c r="BY28" s="146"/>
      <c r="BZ28" s="146"/>
      <c r="CA28" s="146"/>
      <c r="CB28" s="146"/>
      <c r="CC28" s="146"/>
      <c r="CD28" s="146"/>
      <c r="CE28" s="146"/>
      <c r="CF28" s="146"/>
      <c r="CG28" s="146"/>
      <c r="CH28" s="146"/>
      <c r="CI28" s="146"/>
      <c r="CJ28" s="146"/>
      <c r="CK28" s="146"/>
      <c r="CL28" s="146"/>
      <c r="CM28" s="146"/>
      <c r="CN28" s="146"/>
      <c r="CO28" s="146"/>
      <c r="CP28" s="146"/>
      <c r="CQ28" s="146"/>
      <c r="CR28" s="146"/>
      <c r="CS28" s="146"/>
      <c r="CT28" s="146"/>
      <c r="CU28" s="146"/>
      <c r="CV28" s="146"/>
      <c r="CW28" s="146"/>
      <c r="CX28" s="146"/>
      <c r="CY28" s="146"/>
      <c r="CZ28" s="146"/>
      <c r="DA28" s="146"/>
      <c r="DB28" s="146"/>
      <c r="DC28" s="146"/>
      <c r="DD28" s="146"/>
      <c r="DE28" s="146"/>
      <c r="DF28" s="146"/>
      <c r="DG28" s="146"/>
      <c r="DH28" s="146"/>
      <c r="DI28" s="146"/>
      <c r="DJ28" s="146"/>
      <c r="DK28" s="146"/>
      <c r="DL28" s="146"/>
      <c r="DM28" s="146"/>
      <c r="DN28" s="146"/>
      <c r="DO28" s="146"/>
      <c r="DP28" s="146"/>
      <c r="DQ28" s="146"/>
      <c r="DR28" s="146"/>
      <c r="DS28" s="146"/>
      <c r="DT28" s="146"/>
      <c r="DU28" s="146"/>
      <c r="DV28" s="146"/>
      <c r="DW28" s="146"/>
      <c r="DX28" s="146"/>
      <c r="DY28" s="146"/>
      <c r="DZ28" s="146"/>
      <c r="EA28" s="146"/>
      <c r="EB28" s="146"/>
      <c r="EC28" s="146"/>
      <c r="ED28" s="146"/>
      <c r="EE28" s="146"/>
      <c r="EF28" s="146"/>
      <c r="EG28" s="146"/>
      <c r="EH28" s="146"/>
      <c r="EI28" s="146"/>
      <c r="EJ28" s="146"/>
      <c r="EK28" s="146"/>
      <c r="EL28" s="146"/>
      <c r="EM28" s="146"/>
      <c r="EN28" s="146"/>
      <c r="EO28" s="146"/>
      <c r="EP28" s="146"/>
      <c r="EQ28" s="146"/>
      <c r="ER28" s="146"/>
      <c r="ES28" s="146"/>
      <c r="ET28" s="146"/>
      <c r="EU28" s="146"/>
      <c r="EV28" s="146"/>
      <c r="EW28" s="146"/>
      <c r="EX28" s="146"/>
      <c r="EY28" s="146"/>
      <c r="EZ28" s="146"/>
      <c r="FA28" s="146"/>
      <c r="FB28" s="146"/>
      <c r="FC28" s="146"/>
      <c r="FD28" s="146"/>
      <c r="FE28" s="146"/>
      <c r="FF28" s="146"/>
      <c r="FG28" s="146"/>
      <c r="FH28" s="146"/>
      <c r="FI28" s="146"/>
      <c r="FJ28" s="146"/>
      <c r="FK28" s="146"/>
      <c r="FL28" s="146"/>
      <c r="FM28" s="146"/>
      <c r="FN28" s="146"/>
      <c r="FO28" s="146"/>
      <c r="FP28" s="146"/>
      <c r="FQ28" s="146"/>
      <c r="FR28" s="146"/>
      <c r="FS28" s="146"/>
      <c r="FT28" s="146"/>
      <c r="FU28" s="146"/>
      <c r="FV28" s="146"/>
      <c r="FW28" s="146"/>
      <c r="FX28" s="146"/>
      <c r="FY28" s="146"/>
      <c r="FZ28" s="146"/>
      <c r="GA28" s="146"/>
      <c r="GB28" s="146"/>
      <c r="GC28" s="146"/>
      <c r="GD28" s="146"/>
      <c r="GE28" s="146"/>
      <c r="GF28" s="146"/>
      <c r="GG28" s="146"/>
      <c r="GH28" s="146"/>
      <c r="GI28" s="146"/>
      <c r="GJ28" s="146"/>
      <c r="GK28" s="146"/>
      <c r="GL28" s="146"/>
      <c r="GM28" s="146"/>
      <c r="GN28" s="146"/>
      <c r="GO28" s="146"/>
      <c r="GP28" s="146"/>
      <c r="GQ28" s="146"/>
      <c r="GR28" s="146"/>
      <c r="GS28" s="146"/>
      <c r="GT28" s="146"/>
      <c r="GU28" s="146"/>
      <c r="GV28" s="146"/>
      <c r="GW28" s="146"/>
      <c r="GX28" s="146"/>
      <c r="GY28" s="146"/>
      <c r="GZ28" s="146"/>
      <c r="HA28" s="146"/>
      <c r="HB28" s="146"/>
      <c r="HC28" s="146"/>
      <c r="HD28" s="146"/>
      <c r="HE28" s="146"/>
      <c r="HF28" s="146"/>
      <c r="HG28" s="146"/>
      <c r="HH28" s="146"/>
      <c r="HI28" s="146"/>
      <c r="HJ28" s="146"/>
      <c r="HK28" s="146"/>
      <c r="HL28" s="146"/>
      <c r="HM28" s="146"/>
      <c r="HN28" s="146"/>
      <c r="HO28" s="146"/>
      <c r="HP28" s="146"/>
      <c r="HQ28" s="146"/>
      <c r="HR28" s="146"/>
      <c r="HS28" s="146"/>
      <c r="HT28" s="146"/>
      <c r="HU28" s="146"/>
      <c r="HV28" s="146"/>
      <c r="HW28" s="146"/>
      <c r="HX28" s="146"/>
      <c r="HY28" s="146"/>
      <c r="HZ28" s="146"/>
      <c r="IA28" s="146"/>
      <c r="IB28" s="146"/>
      <c r="IC28" s="146"/>
      <c r="ID28" s="146"/>
      <c r="IE28" s="146"/>
      <c r="IF28" s="146"/>
      <c r="IG28" s="146"/>
      <c r="IH28" s="146"/>
      <c r="II28" s="146"/>
      <c r="IJ28" s="146"/>
      <c r="IK28" s="146"/>
      <c r="IL28" s="146"/>
      <c r="IM28" s="146"/>
      <c r="IN28" s="146"/>
      <c r="IO28" s="146"/>
      <c r="IP28" s="146"/>
      <c r="IQ28" s="146"/>
      <c r="IR28" s="146"/>
    </row>
    <row r="29" spans="1:252" ht="19.5" customHeight="1">
      <c r="A29" s="150" t="s">
        <v>269</v>
      </c>
      <c r="C29" s="144"/>
      <c r="D29" s="153">
        <v>0</v>
      </c>
      <c r="E29" s="153"/>
      <c r="F29" s="153">
        <v>0</v>
      </c>
      <c r="G29" s="153"/>
      <c r="H29" s="149">
        <v>21971850</v>
      </c>
      <c r="I29" s="153"/>
      <c r="J29" s="153">
        <v>0</v>
      </c>
      <c r="K29" s="149"/>
      <c r="L29" s="153">
        <v>0</v>
      </c>
      <c r="M29" s="149"/>
      <c r="N29" s="153">
        <v>0</v>
      </c>
      <c r="O29" s="149"/>
      <c r="P29" s="153">
        <v>0</v>
      </c>
      <c r="Q29" s="149"/>
      <c r="R29" s="153">
        <v>0</v>
      </c>
      <c r="S29" s="149"/>
      <c r="T29" s="153">
        <v>0</v>
      </c>
      <c r="U29" s="149"/>
      <c r="V29" s="149">
        <f>SUM(R29:U29)</f>
        <v>0</v>
      </c>
      <c r="W29" s="149"/>
      <c r="X29" s="149">
        <f>SUM(D29:N29,V29)</f>
        <v>21971850</v>
      </c>
    </row>
    <row r="30" spans="1:252" ht="19.5" customHeight="1">
      <c r="A30" s="150" t="s">
        <v>242</v>
      </c>
      <c r="C30" s="144"/>
      <c r="D30" s="153"/>
      <c r="E30" s="153"/>
      <c r="F30" s="153"/>
      <c r="G30" s="153"/>
      <c r="H30" s="149"/>
      <c r="I30" s="153"/>
      <c r="J30" s="153"/>
      <c r="K30" s="149"/>
      <c r="L30" s="153"/>
      <c r="M30" s="149"/>
      <c r="N30" s="153"/>
      <c r="O30" s="149"/>
      <c r="P30" s="153"/>
      <c r="Q30" s="149"/>
      <c r="R30" s="153"/>
      <c r="S30" s="149"/>
      <c r="T30" s="153"/>
      <c r="U30" s="149"/>
      <c r="V30" s="149"/>
      <c r="W30" s="149"/>
      <c r="X30" s="149"/>
    </row>
    <row r="31" spans="1:252" ht="19.5" customHeight="1">
      <c r="A31" s="150" t="s">
        <v>243</v>
      </c>
      <c r="C31" s="144"/>
      <c r="D31" s="153">
        <v>0</v>
      </c>
      <c r="E31" s="153"/>
      <c r="F31" s="153">
        <v>0</v>
      </c>
      <c r="G31" s="153"/>
      <c r="H31" s="149">
        <v>-281006</v>
      </c>
      <c r="I31" s="153"/>
      <c r="J31" s="153">
        <v>0</v>
      </c>
      <c r="K31" s="149"/>
      <c r="L31" s="153">
        <v>0</v>
      </c>
      <c r="M31" s="149"/>
      <c r="N31" s="153">
        <v>0</v>
      </c>
      <c r="O31" s="149"/>
      <c r="P31" s="153">
        <v>0</v>
      </c>
      <c r="Q31" s="149"/>
      <c r="R31" s="153">
        <v>0</v>
      </c>
      <c r="S31" s="149"/>
      <c r="T31" s="153">
        <v>0</v>
      </c>
      <c r="U31" s="149"/>
      <c r="V31" s="149">
        <f>SUM(R31:U31)</f>
        <v>0</v>
      </c>
      <c r="W31" s="149"/>
      <c r="X31" s="149">
        <f>SUM(D31:N31,V31)</f>
        <v>-281006</v>
      </c>
    </row>
    <row r="32" spans="1:252" ht="19.5" customHeight="1" thickBot="1">
      <c r="A32" s="155" t="s">
        <v>236</v>
      </c>
      <c r="C32" s="144"/>
      <c r="D32" s="156">
        <f>SUM(D24,D27:D29)</f>
        <v>4554643575</v>
      </c>
      <c r="E32" s="149"/>
      <c r="F32" s="156">
        <f>SUM(F24,F27:F29)</f>
        <v>3386400546</v>
      </c>
      <c r="G32" s="149"/>
      <c r="H32" s="156">
        <f>SUM(H24,H27:H31)</f>
        <v>179537619</v>
      </c>
      <c r="I32" s="149"/>
      <c r="J32" s="156">
        <f>SUM(J24,J27:J29)</f>
        <v>78898143</v>
      </c>
      <c r="K32" s="153"/>
      <c r="L32" s="156">
        <f>SUM(L24,L27:L29)</f>
        <v>511111587</v>
      </c>
      <c r="M32" s="149"/>
      <c r="N32" s="156">
        <f>SUM(N24,N27:N29)</f>
        <v>10399613247</v>
      </c>
      <c r="O32" s="153"/>
      <c r="P32" s="156">
        <f>SUM(P24,P27:P29)</f>
        <v>-1242239474</v>
      </c>
      <c r="Q32" s="153"/>
      <c r="R32" s="156">
        <f>SUM(R24,R27:R29)</f>
        <v>-1794675901</v>
      </c>
      <c r="S32" s="153"/>
      <c r="T32" s="156">
        <f>SUM(T24,T27:T29)</f>
        <v>-6494484</v>
      </c>
      <c r="U32" s="153"/>
      <c r="V32" s="158">
        <f>SUM(V24,V27:V31)</f>
        <v>-3043409859</v>
      </c>
      <c r="W32" s="149"/>
      <c r="X32" s="158">
        <f>SUM(X24,X27:X31)</f>
        <v>16066794858</v>
      </c>
    </row>
    <row r="33" spans="1:24" ht="19.5" customHeight="1" thickTop="1">
      <c r="D33" s="136">
        <f>D32-BS!H65</f>
        <v>0</v>
      </c>
      <c r="F33" s="136">
        <f>F32-BS!H66</f>
        <v>0</v>
      </c>
      <c r="H33" s="136">
        <f>H32-BS!H67</f>
        <v>0</v>
      </c>
      <c r="L33" s="136">
        <f>L32-BS!H70</f>
        <v>0</v>
      </c>
      <c r="N33" s="136">
        <f>N32-BS!H71</f>
        <v>0</v>
      </c>
      <c r="V33" s="136">
        <f>V32-BS!H72</f>
        <v>0</v>
      </c>
      <c r="X33" s="136">
        <f>X32-BS!D73</f>
        <v>0</v>
      </c>
    </row>
    <row r="34" spans="1:24" ht="19.5" customHeight="1">
      <c r="A34" s="150" t="s">
        <v>15</v>
      </c>
    </row>
    <row r="35" spans="1:24" ht="19.5" customHeight="1">
      <c r="A35" s="150"/>
    </row>
    <row r="36" spans="1:24" ht="19.5" customHeight="1">
      <c r="A36" s="150"/>
    </row>
    <row r="37" spans="1:24" ht="19.5" customHeight="1">
      <c r="A37" s="150"/>
    </row>
    <row r="38" spans="1:24" ht="19.5" customHeight="1">
      <c r="A38" s="150"/>
    </row>
  </sheetData>
  <mergeCells count="6">
    <mergeCell ref="H12:I12"/>
    <mergeCell ref="D5:X5"/>
    <mergeCell ref="H11:I11"/>
    <mergeCell ref="L11:N11"/>
    <mergeCell ref="P7:T7"/>
    <mergeCell ref="P6:V6"/>
  </mergeCells>
  <pageMargins left="0.43307086614173229" right="0.23622047244094491" top="0.47244094488188981" bottom="0.31496062992125984" header="0.6692913385826772" footer="0.31496062992125984"/>
  <pageSetup paperSize="9" scale="50" firstPageNumber="18" orientation="landscape" useFirstPageNumber="1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75043-D0F6-425E-82C5-563F48399FF5}">
  <sheetPr>
    <tabColor rgb="FFFFC000"/>
  </sheetPr>
  <dimension ref="A1:IQ39"/>
  <sheetViews>
    <sheetView showGridLines="0" view="pageBreakPreview" zoomScale="60" zoomScaleNormal="60" workbookViewId="0">
      <selection activeCell="N17" sqref="N17"/>
    </sheetView>
  </sheetViews>
  <sheetFormatPr defaultRowHeight="19.5" customHeight="1"/>
  <cols>
    <col min="1" max="1" width="25.42578125" style="136" customWidth="1"/>
    <col min="2" max="2" width="39.85546875" style="136" customWidth="1"/>
    <col min="3" max="3" width="1.140625" style="145" customWidth="1"/>
    <col min="4" max="4" width="16.7109375" style="136" customWidth="1"/>
    <col min="5" max="5" width="1.140625" style="136" customWidth="1"/>
    <col min="6" max="6" width="18.28515625" style="136" customWidth="1"/>
    <col min="7" max="7" width="1.140625" style="136" customWidth="1"/>
    <col min="8" max="8" width="23.85546875" style="136" customWidth="1"/>
    <col min="9" max="9" width="1.140625" style="136" customWidth="1"/>
    <col min="10" max="10" width="16.85546875" style="136" customWidth="1"/>
    <col min="11" max="11" width="1.140625" style="136" customWidth="1"/>
    <col min="12" max="12" width="16.7109375" style="136" customWidth="1"/>
    <col min="13" max="13" width="1.140625" style="136" customWidth="1"/>
    <col min="14" max="14" width="18.28515625" style="136" customWidth="1"/>
    <col min="15" max="15" width="1.140625" style="136" customWidth="1"/>
    <col min="16" max="16" width="22.42578125" style="136" customWidth="1"/>
    <col min="17" max="17" width="1.140625" style="136" customWidth="1"/>
    <col min="18" max="18" width="20.85546875" style="136" customWidth="1"/>
    <col min="19" max="19" width="1.140625" style="136" customWidth="1"/>
    <col min="20" max="20" width="20.85546875" style="136" customWidth="1"/>
    <col min="21" max="21" width="1.140625" style="136" customWidth="1"/>
    <col min="22" max="22" width="16.28515625" style="136" customWidth="1"/>
    <col min="23" max="23" width="1.140625" style="136" customWidth="1"/>
    <col min="24" max="255" width="9.140625" style="136"/>
    <col min="256" max="256" width="25.42578125" style="136" customWidth="1"/>
    <col min="257" max="257" width="36.28515625" style="136" customWidth="1"/>
    <col min="258" max="258" width="1.140625" style="136" customWidth="1"/>
    <col min="259" max="259" width="16.7109375" style="136" customWidth="1"/>
    <col min="260" max="260" width="1.140625" style="136" customWidth="1"/>
    <col min="261" max="261" width="16.7109375" style="136" customWidth="1"/>
    <col min="262" max="262" width="1.140625" style="136" customWidth="1"/>
    <col min="263" max="263" width="23.85546875" style="136" customWidth="1"/>
    <col min="264" max="264" width="1.140625" style="136" customWidth="1"/>
    <col min="265" max="265" width="16.7109375" style="136" customWidth="1"/>
    <col min="266" max="266" width="1.140625" style="136" customWidth="1"/>
    <col min="267" max="267" width="15.28515625" style="136" customWidth="1"/>
    <col min="268" max="268" width="1.140625" style="136" customWidth="1"/>
    <col min="269" max="269" width="16.85546875" style="136" customWidth="1"/>
    <col min="270" max="270" width="1.140625" style="136" customWidth="1"/>
    <col min="271" max="271" width="18.5703125" style="136" customWidth="1"/>
    <col min="272" max="272" width="1.140625" style="136" customWidth="1"/>
    <col min="273" max="273" width="20.85546875" style="136" customWidth="1"/>
    <col min="274" max="274" width="1.140625" style="136" customWidth="1"/>
    <col min="275" max="275" width="20.85546875" style="136" customWidth="1"/>
    <col min="276" max="276" width="1.140625" style="136" customWidth="1"/>
    <col min="277" max="277" width="16.28515625" style="136" customWidth="1"/>
    <col min="278" max="278" width="1.140625" style="136" customWidth="1"/>
    <col min="279" max="279" width="16.28515625" style="136" customWidth="1"/>
    <col min="280" max="511" width="9.140625" style="136"/>
    <col min="512" max="512" width="25.42578125" style="136" customWidth="1"/>
    <col min="513" max="513" width="36.28515625" style="136" customWidth="1"/>
    <col min="514" max="514" width="1.140625" style="136" customWidth="1"/>
    <col min="515" max="515" width="16.7109375" style="136" customWidth="1"/>
    <col min="516" max="516" width="1.140625" style="136" customWidth="1"/>
    <col min="517" max="517" width="16.7109375" style="136" customWidth="1"/>
    <col min="518" max="518" width="1.140625" style="136" customWidth="1"/>
    <col min="519" max="519" width="23.85546875" style="136" customWidth="1"/>
    <col min="520" max="520" width="1.140625" style="136" customWidth="1"/>
    <col min="521" max="521" width="16.7109375" style="136" customWidth="1"/>
    <col min="522" max="522" width="1.140625" style="136" customWidth="1"/>
    <col min="523" max="523" width="15.28515625" style="136" customWidth="1"/>
    <col min="524" max="524" width="1.140625" style="136" customWidth="1"/>
    <col min="525" max="525" width="16.85546875" style="136" customWidth="1"/>
    <col min="526" max="526" width="1.140625" style="136" customWidth="1"/>
    <col min="527" max="527" width="18.5703125" style="136" customWidth="1"/>
    <col min="528" max="528" width="1.140625" style="136" customWidth="1"/>
    <col min="529" max="529" width="20.85546875" style="136" customWidth="1"/>
    <col min="530" max="530" width="1.140625" style="136" customWidth="1"/>
    <col min="531" max="531" width="20.85546875" style="136" customWidth="1"/>
    <col min="532" max="532" width="1.140625" style="136" customWidth="1"/>
    <col min="533" max="533" width="16.28515625" style="136" customWidth="1"/>
    <col min="534" max="534" width="1.140625" style="136" customWidth="1"/>
    <col min="535" max="535" width="16.28515625" style="136" customWidth="1"/>
    <col min="536" max="767" width="9.140625" style="136"/>
    <col min="768" max="768" width="25.42578125" style="136" customWidth="1"/>
    <col min="769" max="769" width="36.28515625" style="136" customWidth="1"/>
    <col min="770" max="770" width="1.140625" style="136" customWidth="1"/>
    <col min="771" max="771" width="16.7109375" style="136" customWidth="1"/>
    <col min="772" max="772" width="1.140625" style="136" customWidth="1"/>
    <col min="773" max="773" width="16.7109375" style="136" customWidth="1"/>
    <col min="774" max="774" width="1.140625" style="136" customWidth="1"/>
    <col min="775" max="775" width="23.85546875" style="136" customWidth="1"/>
    <col min="776" max="776" width="1.140625" style="136" customWidth="1"/>
    <col min="777" max="777" width="16.7109375" style="136" customWidth="1"/>
    <col min="778" max="778" width="1.140625" style="136" customWidth="1"/>
    <col min="779" max="779" width="15.28515625" style="136" customWidth="1"/>
    <col min="780" max="780" width="1.140625" style="136" customWidth="1"/>
    <col min="781" max="781" width="16.85546875" style="136" customWidth="1"/>
    <col min="782" max="782" width="1.140625" style="136" customWidth="1"/>
    <col min="783" max="783" width="18.5703125" style="136" customWidth="1"/>
    <col min="784" max="784" width="1.140625" style="136" customWidth="1"/>
    <col min="785" max="785" width="20.85546875" style="136" customWidth="1"/>
    <col min="786" max="786" width="1.140625" style="136" customWidth="1"/>
    <col min="787" max="787" width="20.85546875" style="136" customWidth="1"/>
    <col min="788" max="788" width="1.140625" style="136" customWidth="1"/>
    <col min="789" max="789" width="16.28515625" style="136" customWidth="1"/>
    <col min="790" max="790" width="1.140625" style="136" customWidth="1"/>
    <col min="791" max="791" width="16.28515625" style="136" customWidth="1"/>
    <col min="792" max="1023" width="9.140625" style="136"/>
    <col min="1024" max="1024" width="25.42578125" style="136" customWidth="1"/>
    <col min="1025" max="1025" width="36.28515625" style="136" customWidth="1"/>
    <col min="1026" max="1026" width="1.140625" style="136" customWidth="1"/>
    <col min="1027" max="1027" width="16.7109375" style="136" customWidth="1"/>
    <col min="1028" max="1028" width="1.140625" style="136" customWidth="1"/>
    <col min="1029" max="1029" width="16.7109375" style="136" customWidth="1"/>
    <col min="1030" max="1030" width="1.140625" style="136" customWidth="1"/>
    <col min="1031" max="1031" width="23.85546875" style="136" customWidth="1"/>
    <col min="1032" max="1032" width="1.140625" style="136" customWidth="1"/>
    <col min="1033" max="1033" width="16.7109375" style="136" customWidth="1"/>
    <col min="1034" max="1034" width="1.140625" style="136" customWidth="1"/>
    <col min="1035" max="1035" width="15.28515625" style="136" customWidth="1"/>
    <col min="1036" max="1036" width="1.140625" style="136" customWidth="1"/>
    <col min="1037" max="1037" width="16.85546875" style="136" customWidth="1"/>
    <col min="1038" max="1038" width="1.140625" style="136" customWidth="1"/>
    <col min="1039" max="1039" width="18.5703125" style="136" customWidth="1"/>
    <col min="1040" max="1040" width="1.140625" style="136" customWidth="1"/>
    <col min="1041" max="1041" width="20.85546875" style="136" customWidth="1"/>
    <col min="1042" max="1042" width="1.140625" style="136" customWidth="1"/>
    <col min="1043" max="1043" width="20.85546875" style="136" customWidth="1"/>
    <col min="1044" max="1044" width="1.140625" style="136" customWidth="1"/>
    <col min="1045" max="1045" width="16.28515625" style="136" customWidth="1"/>
    <col min="1046" max="1046" width="1.140625" style="136" customWidth="1"/>
    <col min="1047" max="1047" width="16.28515625" style="136" customWidth="1"/>
    <col min="1048" max="1279" width="9.140625" style="136"/>
    <col min="1280" max="1280" width="25.42578125" style="136" customWidth="1"/>
    <col min="1281" max="1281" width="36.28515625" style="136" customWidth="1"/>
    <col min="1282" max="1282" width="1.140625" style="136" customWidth="1"/>
    <col min="1283" max="1283" width="16.7109375" style="136" customWidth="1"/>
    <col min="1284" max="1284" width="1.140625" style="136" customWidth="1"/>
    <col min="1285" max="1285" width="16.7109375" style="136" customWidth="1"/>
    <col min="1286" max="1286" width="1.140625" style="136" customWidth="1"/>
    <col min="1287" max="1287" width="23.85546875" style="136" customWidth="1"/>
    <col min="1288" max="1288" width="1.140625" style="136" customWidth="1"/>
    <col min="1289" max="1289" width="16.7109375" style="136" customWidth="1"/>
    <col min="1290" max="1290" width="1.140625" style="136" customWidth="1"/>
    <col min="1291" max="1291" width="15.28515625" style="136" customWidth="1"/>
    <col min="1292" max="1292" width="1.140625" style="136" customWidth="1"/>
    <col min="1293" max="1293" width="16.85546875" style="136" customWidth="1"/>
    <col min="1294" max="1294" width="1.140625" style="136" customWidth="1"/>
    <col min="1295" max="1295" width="18.5703125" style="136" customWidth="1"/>
    <col min="1296" max="1296" width="1.140625" style="136" customWidth="1"/>
    <col min="1297" max="1297" width="20.85546875" style="136" customWidth="1"/>
    <col min="1298" max="1298" width="1.140625" style="136" customWidth="1"/>
    <col min="1299" max="1299" width="20.85546875" style="136" customWidth="1"/>
    <col min="1300" max="1300" width="1.140625" style="136" customWidth="1"/>
    <col min="1301" max="1301" width="16.28515625" style="136" customWidth="1"/>
    <col min="1302" max="1302" width="1.140625" style="136" customWidth="1"/>
    <col min="1303" max="1303" width="16.28515625" style="136" customWidth="1"/>
    <col min="1304" max="1535" width="9.140625" style="136"/>
    <col min="1536" max="1536" width="25.42578125" style="136" customWidth="1"/>
    <col min="1537" max="1537" width="36.28515625" style="136" customWidth="1"/>
    <col min="1538" max="1538" width="1.140625" style="136" customWidth="1"/>
    <col min="1539" max="1539" width="16.7109375" style="136" customWidth="1"/>
    <col min="1540" max="1540" width="1.140625" style="136" customWidth="1"/>
    <col min="1541" max="1541" width="16.7109375" style="136" customWidth="1"/>
    <col min="1542" max="1542" width="1.140625" style="136" customWidth="1"/>
    <col min="1543" max="1543" width="23.85546875" style="136" customWidth="1"/>
    <col min="1544" max="1544" width="1.140625" style="136" customWidth="1"/>
    <col min="1545" max="1545" width="16.7109375" style="136" customWidth="1"/>
    <col min="1546" max="1546" width="1.140625" style="136" customWidth="1"/>
    <col min="1547" max="1547" width="15.28515625" style="136" customWidth="1"/>
    <col min="1548" max="1548" width="1.140625" style="136" customWidth="1"/>
    <col min="1549" max="1549" width="16.85546875" style="136" customWidth="1"/>
    <col min="1550" max="1550" width="1.140625" style="136" customWidth="1"/>
    <col min="1551" max="1551" width="18.5703125" style="136" customWidth="1"/>
    <col min="1552" max="1552" width="1.140625" style="136" customWidth="1"/>
    <col min="1553" max="1553" width="20.85546875" style="136" customWidth="1"/>
    <col min="1554" max="1554" width="1.140625" style="136" customWidth="1"/>
    <col min="1555" max="1555" width="20.85546875" style="136" customWidth="1"/>
    <col min="1556" max="1556" width="1.140625" style="136" customWidth="1"/>
    <col min="1557" max="1557" width="16.28515625" style="136" customWidth="1"/>
    <col min="1558" max="1558" width="1.140625" style="136" customWidth="1"/>
    <col min="1559" max="1559" width="16.28515625" style="136" customWidth="1"/>
    <col min="1560" max="1791" width="9.140625" style="136"/>
    <col min="1792" max="1792" width="25.42578125" style="136" customWidth="1"/>
    <col min="1793" max="1793" width="36.28515625" style="136" customWidth="1"/>
    <col min="1794" max="1794" width="1.140625" style="136" customWidth="1"/>
    <col min="1795" max="1795" width="16.7109375" style="136" customWidth="1"/>
    <col min="1796" max="1796" width="1.140625" style="136" customWidth="1"/>
    <col min="1797" max="1797" width="16.7109375" style="136" customWidth="1"/>
    <col min="1798" max="1798" width="1.140625" style="136" customWidth="1"/>
    <col min="1799" max="1799" width="23.85546875" style="136" customWidth="1"/>
    <col min="1800" max="1800" width="1.140625" style="136" customWidth="1"/>
    <col min="1801" max="1801" width="16.7109375" style="136" customWidth="1"/>
    <col min="1802" max="1802" width="1.140625" style="136" customWidth="1"/>
    <col min="1803" max="1803" width="15.28515625" style="136" customWidth="1"/>
    <col min="1804" max="1804" width="1.140625" style="136" customWidth="1"/>
    <col min="1805" max="1805" width="16.85546875" style="136" customWidth="1"/>
    <col min="1806" max="1806" width="1.140625" style="136" customWidth="1"/>
    <col min="1807" max="1807" width="18.5703125" style="136" customWidth="1"/>
    <col min="1808" max="1808" width="1.140625" style="136" customWidth="1"/>
    <col min="1809" max="1809" width="20.85546875" style="136" customWidth="1"/>
    <col min="1810" max="1810" width="1.140625" style="136" customWidth="1"/>
    <col min="1811" max="1811" width="20.85546875" style="136" customWidth="1"/>
    <col min="1812" max="1812" width="1.140625" style="136" customWidth="1"/>
    <col min="1813" max="1813" width="16.28515625" style="136" customWidth="1"/>
    <col min="1814" max="1814" width="1.140625" style="136" customWidth="1"/>
    <col min="1815" max="1815" width="16.28515625" style="136" customWidth="1"/>
    <col min="1816" max="2047" width="9.140625" style="136"/>
    <col min="2048" max="2048" width="25.42578125" style="136" customWidth="1"/>
    <col min="2049" max="2049" width="36.28515625" style="136" customWidth="1"/>
    <col min="2050" max="2050" width="1.140625" style="136" customWidth="1"/>
    <col min="2051" max="2051" width="16.7109375" style="136" customWidth="1"/>
    <col min="2052" max="2052" width="1.140625" style="136" customWidth="1"/>
    <col min="2053" max="2053" width="16.7109375" style="136" customWidth="1"/>
    <col min="2054" max="2054" width="1.140625" style="136" customWidth="1"/>
    <col min="2055" max="2055" width="23.85546875" style="136" customWidth="1"/>
    <col min="2056" max="2056" width="1.140625" style="136" customWidth="1"/>
    <col min="2057" max="2057" width="16.7109375" style="136" customWidth="1"/>
    <col min="2058" max="2058" width="1.140625" style="136" customWidth="1"/>
    <col min="2059" max="2059" width="15.28515625" style="136" customWidth="1"/>
    <col min="2060" max="2060" width="1.140625" style="136" customWidth="1"/>
    <col min="2061" max="2061" width="16.85546875" style="136" customWidth="1"/>
    <col min="2062" max="2062" width="1.140625" style="136" customWidth="1"/>
    <col min="2063" max="2063" width="18.5703125" style="136" customWidth="1"/>
    <col min="2064" max="2064" width="1.140625" style="136" customWidth="1"/>
    <col min="2065" max="2065" width="20.85546875" style="136" customWidth="1"/>
    <col min="2066" max="2066" width="1.140625" style="136" customWidth="1"/>
    <col min="2067" max="2067" width="20.85546875" style="136" customWidth="1"/>
    <col min="2068" max="2068" width="1.140625" style="136" customWidth="1"/>
    <col min="2069" max="2069" width="16.28515625" style="136" customWidth="1"/>
    <col min="2070" max="2070" width="1.140625" style="136" customWidth="1"/>
    <col min="2071" max="2071" width="16.28515625" style="136" customWidth="1"/>
    <col min="2072" max="2303" width="9.140625" style="136"/>
    <col min="2304" max="2304" width="25.42578125" style="136" customWidth="1"/>
    <col min="2305" max="2305" width="36.28515625" style="136" customWidth="1"/>
    <col min="2306" max="2306" width="1.140625" style="136" customWidth="1"/>
    <col min="2307" max="2307" width="16.7109375" style="136" customWidth="1"/>
    <col min="2308" max="2308" width="1.140625" style="136" customWidth="1"/>
    <col min="2309" max="2309" width="16.7109375" style="136" customWidth="1"/>
    <col min="2310" max="2310" width="1.140625" style="136" customWidth="1"/>
    <col min="2311" max="2311" width="23.85546875" style="136" customWidth="1"/>
    <col min="2312" max="2312" width="1.140625" style="136" customWidth="1"/>
    <col min="2313" max="2313" width="16.7109375" style="136" customWidth="1"/>
    <col min="2314" max="2314" width="1.140625" style="136" customWidth="1"/>
    <col min="2315" max="2315" width="15.28515625" style="136" customWidth="1"/>
    <col min="2316" max="2316" width="1.140625" style="136" customWidth="1"/>
    <col min="2317" max="2317" width="16.85546875" style="136" customWidth="1"/>
    <col min="2318" max="2318" width="1.140625" style="136" customWidth="1"/>
    <col min="2319" max="2319" width="18.5703125" style="136" customWidth="1"/>
    <col min="2320" max="2320" width="1.140625" style="136" customWidth="1"/>
    <col min="2321" max="2321" width="20.85546875" style="136" customWidth="1"/>
    <col min="2322" max="2322" width="1.140625" style="136" customWidth="1"/>
    <col min="2323" max="2323" width="20.85546875" style="136" customWidth="1"/>
    <col min="2324" max="2324" width="1.140625" style="136" customWidth="1"/>
    <col min="2325" max="2325" width="16.28515625" style="136" customWidth="1"/>
    <col min="2326" max="2326" width="1.140625" style="136" customWidth="1"/>
    <col min="2327" max="2327" width="16.28515625" style="136" customWidth="1"/>
    <col min="2328" max="2559" width="9.140625" style="136"/>
    <col min="2560" max="2560" width="25.42578125" style="136" customWidth="1"/>
    <col min="2561" max="2561" width="36.28515625" style="136" customWidth="1"/>
    <col min="2562" max="2562" width="1.140625" style="136" customWidth="1"/>
    <col min="2563" max="2563" width="16.7109375" style="136" customWidth="1"/>
    <col min="2564" max="2564" width="1.140625" style="136" customWidth="1"/>
    <col min="2565" max="2565" width="16.7109375" style="136" customWidth="1"/>
    <col min="2566" max="2566" width="1.140625" style="136" customWidth="1"/>
    <col min="2567" max="2567" width="23.85546875" style="136" customWidth="1"/>
    <col min="2568" max="2568" width="1.140625" style="136" customWidth="1"/>
    <col min="2569" max="2569" width="16.7109375" style="136" customWidth="1"/>
    <col min="2570" max="2570" width="1.140625" style="136" customWidth="1"/>
    <col min="2571" max="2571" width="15.28515625" style="136" customWidth="1"/>
    <col min="2572" max="2572" width="1.140625" style="136" customWidth="1"/>
    <col min="2573" max="2573" width="16.85546875" style="136" customWidth="1"/>
    <col min="2574" max="2574" width="1.140625" style="136" customWidth="1"/>
    <col min="2575" max="2575" width="18.5703125" style="136" customWidth="1"/>
    <col min="2576" max="2576" width="1.140625" style="136" customWidth="1"/>
    <col min="2577" max="2577" width="20.85546875" style="136" customWidth="1"/>
    <col min="2578" max="2578" width="1.140625" style="136" customWidth="1"/>
    <col min="2579" max="2579" width="20.85546875" style="136" customWidth="1"/>
    <col min="2580" max="2580" width="1.140625" style="136" customWidth="1"/>
    <col min="2581" max="2581" width="16.28515625" style="136" customWidth="1"/>
    <col min="2582" max="2582" width="1.140625" style="136" customWidth="1"/>
    <col min="2583" max="2583" width="16.28515625" style="136" customWidth="1"/>
    <col min="2584" max="2815" width="9.140625" style="136"/>
    <col min="2816" max="2816" width="25.42578125" style="136" customWidth="1"/>
    <col min="2817" max="2817" width="36.28515625" style="136" customWidth="1"/>
    <col min="2818" max="2818" width="1.140625" style="136" customWidth="1"/>
    <col min="2819" max="2819" width="16.7109375" style="136" customWidth="1"/>
    <col min="2820" max="2820" width="1.140625" style="136" customWidth="1"/>
    <col min="2821" max="2821" width="16.7109375" style="136" customWidth="1"/>
    <col min="2822" max="2822" width="1.140625" style="136" customWidth="1"/>
    <col min="2823" max="2823" width="23.85546875" style="136" customWidth="1"/>
    <col min="2824" max="2824" width="1.140625" style="136" customWidth="1"/>
    <col min="2825" max="2825" width="16.7109375" style="136" customWidth="1"/>
    <col min="2826" max="2826" width="1.140625" style="136" customWidth="1"/>
    <col min="2827" max="2827" width="15.28515625" style="136" customWidth="1"/>
    <col min="2828" max="2828" width="1.140625" style="136" customWidth="1"/>
    <col min="2829" max="2829" width="16.85546875" style="136" customWidth="1"/>
    <col min="2830" max="2830" width="1.140625" style="136" customWidth="1"/>
    <col min="2831" max="2831" width="18.5703125" style="136" customWidth="1"/>
    <col min="2832" max="2832" width="1.140625" style="136" customWidth="1"/>
    <col min="2833" max="2833" width="20.85546875" style="136" customWidth="1"/>
    <col min="2834" max="2834" width="1.140625" style="136" customWidth="1"/>
    <col min="2835" max="2835" width="20.85546875" style="136" customWidth="1"/>
    <col min="2836" max="2836" width="1.140625" style="136" customWidth="1"/>
    <col min="2837" max="2837" width="16.28515625" style="136" customWidth="1"/>
    <col min="2838" max="2838" width="1.140625" style="136" customWidth="1"/>
    <col min="2839" max="2839" width="16.28515625" style="136" customWidth="1"/>
    <col min="2840" max="3071" width="9.140625" style="136"/>
    <col min="3072" max="3072" width="25.42578125" style="136" customWidth="1"/>
    <col min="3073" max="3073" width="36.28515625" style="136" customWidth="1"/>
    <col min="3074" max="3074" width="1.140625" style="136" customWidth="1"/>
    <col min="3075" max="3075" width="16.7109375" style="136" customWidth="1"/>
    <col min="3076" max="3076" width="1.140625" style="136" customWidth="1"/>
    <col min="3077" max="3077" width="16.7109375" style="136" customWidth="1"/>
    <col min="3078" max="3078" width="1.140625" style="136" customWidth="1"/>
    <col min="3079" max="3079" width="23.85546875" style="136" customWidth="1"/>
    <col min="3080" max="3080" width="1.140625" style="136" customWidth="1"/>
    <col min="3081" max="3081" width="16.7109375" style="136" customWidth="1"/>
    <col min="3082" max="3082" width="1.140625" style="136" customWidth="1"/>
    <col min="3083" max="3083" width="15.28515625" style="136" customWidth="1"/>
    <col min="3084" max="3084" width="1.140625" style="136" customWidth="1"/>
    <col min="3085" max="3085" width="16.85546875" style="136" customWidth="1"/>
    <col min="3086" max="3086" width="1.140625" style="136" customWidth="1"/>
    <col min="3087" max="3087" width="18.5703125" style="136" customWidth="1"/>
    <col min="3088" max="3088" width="1.140625" style="136" customWidth="1"/>
    <col min="3089" max="3089" width="20.85546875" style="136" customWidth="1"/>
    <col min="3090" max="3090" width="1.140625" style="136" customWidth="1"/>
    <col min="3091" max="3091" width="20.85546875" style="136" customWidth="1"/>
    <col min="3092" max="3092" width="1.140625" style="136" customWidth="1"/>
    <col min="3093" max="3093" width="16.28515625" style="136" customWidth="1"/>
    <col min="3094" max="3094" width="1.140625" style="136" customWidth="1"/>
    <col min="3095" max="3095" width="16.28515625" style="136" customWidth="1"/>
    <col min="3096" max="3327" width="9.140625" style="136"/>
    <col min="3328" max="3328" width="25.42578125" style="136" customWidth="1"/>
    <col min="3329" max="3329" width="36.28515625" style="136" customWidth="1"/>
    <col min="3330" max="3330" width="1.140625" style="136" customWidth="1"/>
    <col min="3331" max="3331" width="16.7109375" style="136" customWidth="1"/>
    <col min="3332" max="3332" width="1.140625" style="136" customWidth="1"/>
    <col min="3333" max="3333" width="16.7109375" style="136" customWidth="1"/>
    <col min="3334" max="3334" width="1.140625" style="136" customWidth="1"/>
    <col min="3335" max="3335" width="23.85546875" style="136" customWidth="1"/>
    <col min="3336" max="3336" width="1.140625" style="136" customWidth="1"/>
    <col min="3337" max="3337" width="16.7109375" style="136" customWidth="1"/>
    <col min="3338" max="3338" width="1.140625" style="136" customWidth="1"/>
    <col min="3339" max="3339" width="15.28515625" style="136" customWidth="1"/>
    <col min="3340" max="3340" width="1.140625" style="136" customWidth="1"/>
    <col min="3341" max="3341" width="16.85546875" style="136" customWidth="1"/>
    <col min="3342" max="3342" width="1.140625" style="136" customWidth="1"/>
    <col min="3343" max="3343" width="18.5703125" style="136" customWidth="1"/>
    <col min="3344" max="3344" width="1.140625" style="136" customWidth="1"/>
    <col min="3345" max="3345" width="20.85546875" style="136" customWidth="1"/>
    <col min="3346" max="3346" width="1.140625" style="136" customWidth="1"/>
    <col min="3347" max="3347" width="20.85546875" style="136" customWidth="1"/>
    <col min="3348" max="3348" width="1.140625" style="136" customWidth="1"/>
    <col min="3349" max="3349" width="16.28515625" style="136" customWidth="1"/>
    <col min="3350" max="3350" width="1.140625" style="136" customWidth="1"/>
    <col min="3351" max="3351" width="16.28515625" style="136" customWidth="1"/>
    <col min="3352" max="3583" width="9.140625" style="136"/>
    <col min="3584" max="3584" width="25.42578125" style="136" customWidth="1"/>
    <col min="3585" max="3585" width="36.28515625" style="136" customWidth="1"/>
    <col min="3586" max="3586" width="1.140625" style="136" customWidth="1"/>
    <col min="3587" max="3587" width="16.7109375" style="136" customWidth="1"/>
    <col min="3588" max="3588" width="1.140625" style="136" customWidth="1"/>
    <col min="3589" max="3589" width="16.7109375" style="136" customWidth="1"/>
    <col min="3590" max="3590" width="1.140625" style="136" customWidth="1"/>
    <col min="3591" max="3591" width="23.85546875" style="136" customWidth="1"/>
    <col min="3592" max="3592" width="1.140625" style="136" customWidth="1"/>
    <col min="3593" max="3593" width="16.7109375" style="136" customWidth="1"/>
    <col min="3594" max="3594" width="1.140625" style="136" customWidth="1"/>
    <col min="3595" max="3595" width="15.28515625" style="136" customWidth="1"/>
    <col min="3596" max="3596" width="1.140625" style="136" customWidth="1"/>
    <col min="3597" max="3597" width="16.85546875" style="136" customWidth="1"/>
    <col min="3598" max="3598" width="1.140625" style="136" customWidth="1"/>
    <col min="3599" max="3599" width="18.5703125" style="136" customWidth="1"/>
    <col min="3600" max="3600" width="1.140625" style="136" customWidth="1"/>
    <col min="3601" max="3601" width="20.85546875" style="136" customWidth="1"/>
    <col min="3602" max="3602" width="1.140625" style="136" customWidth="1"/>
    <col min="3603" max="3603" width="20.85546875" style="136" customWidth="1"/>
    <col min="3604" max="3604" width="1.140625" style="136" customWidth="1"/>
    <col min="3605" max="3605" width="16.28515625" style="136" customWidth="1"/>
    <col min="3606" max="3606" width="1.140625" style="136" customWidth="1"/>
    <col min="3607" max="3607" width="16.28515625" style="136" customWidth="1"/>
    <col min="3608" max="3839" width="9.140625" style="136"/>
    <col min="3840" max="3840" width="25.42578125" style="136" customWidth="1"/>
    <col min="3841" max="3841" width="36.28515625" style="136" customWidth="1"/>
    <col min="3842" max="3842" width="1.140625" style="136" customWidth="1"/>
    <col min="3843" max="3843" width="16.7109375" style="136" customWidth="1"/>
    <col min="3844" max="3844" width="1.140625" style="136" customWidth="1"/>
    <col min="3845" max="3845" width="16.7109375" style="136" customWidth="1"/>
    <col min="3846" max="3846" width="1.140625" style="136" customWidth="1"/>
    <col min="3847" max="3847" width="23.85546875" style="136" customWidth="1"/>
    <col min="3848" max="3848" width="1.140625" style="136" customWidth="1"/>
    <col min="3849" max="3849" width="16.7109375" style="136" customWidth="1"/>
    <col min="3850" max="3850" width="1.140625" style="136" customWidth="1"/>
    <col min="3851" max="3851" width="15.28515625" style="136" customWidth="1"/>
    <col min="3852" max="3852" width="1.140625" style="136" customWidth="1"/>
    <col min="3853" max="3853" width="16.85546875" style="136" customWidth="1"/>
    <col min="3854" max="3854" width="1.140625" style="136" customWidth="1"/>
    <col min="3855" max="3855" width="18.5703125" style="136" customWidth="1"/>
    <col min="3856" max="3856" width="1.140625" style="136" customWidth="1"/>
    <col min="3857" max="3857" width="20.85546875" style="136" customWidth="1"/>
    <col min="3858" max="3858" width="1.140625" style="136" customWidth="1"/>
    <col min="3859" max="3859" width="20.85546875" style="136" customWidth="1"/>
    <col min="3860" max="3860" width="1.140625" style="136" customWidth="1"/>
    <col min="3861" max="3861" width="16.28515625" style="136" customWidth="1"/>
    <col min="3862" max="3862" width="1.140625" style="136" customWidth="1"/>
    <col min="3863" max="3863" width="16.28515625" style="136" customWidth="1"/>
    <col min="3864" max="4095" width="9.140625" style="136"/>
    <col min="4096" max="4096" width="25.42578125" style="136" customWidth="1"/>
    <col min="4097" max="4097" width="36.28515625" style="136" customWidth="1"/>
    <col min="4098" max="4098" width="1.140625" style="136" customWidth="1"/>
    <col min="4099" max="4099" width="16.7109375" style="136" customWidth="1"/>
    <col min="4100" max="4100" width="1.140625" style="136" customWidth="1"/>
    <col min="4101" max="4101" width="16.7109375" style="136" customWidth="1"/>
    <col min="4102" max="4102" width="1.140625" style="136" customWidth="1"/>
    <col min="4103" max="4103" width="23.85546875" style="136" customWidth="1"/>
    <col min="4104" max="4104" width="1.140625" style="136" customWidth="1"/>
    <col min="4105" max="4105" width="16.7109375" style="136" customWidth="1"/>
    <col min="4106" max="4106" width="1.140625" style="136" customWidth="1"/>
    <col min="4107" max="4107" width="15.28515625" style="136" customWidth="1"/>
    <col min="4108" max="4108" width="1.140625" style="136" customWidth="1"/>
    <col min="4109" max="4109" width="16.85546875" style="136" customWidth="1"/>
    <col min="4110" max="4110" width="1.140625" style="136" customWidth="1"/>
    <col min="4111" max="4111" width="18.5703125" style="136" customWidth="1"/>
    <col min="4112" max="4112" width="1.140625" style="136" customWidth="1"/>
    <col min="4113" max="4113" width="20.85546875" style="136" customWidth="1"/>
    <col min="4114" max="4114" width="1.140625" style="136" customWidth="1"/>
    <col min="4115" max="4115" width="20.85546875" style="136" customWidth="1"/>
    <col min="4116" max="4116" width="1.140625" style="136" customWidth="1"/>
    <col min="4117" max="4117" width="16.28515625" style="136" customWidth="1"/>
    <col min="4118" max="4118" width="1.140625" style="136" customWidth="1"/>
    <col min="4119" max="4119" width="16.28515625" style="136" customWidth="1"/>
    <col min="4120" max="4351" width="9.140625" style="136"/>
    <col min="4352" max="4352" width="25.42578125" style="136" customWidth="1"/>
    <col min="4353" max="4353" width="36.28515625" style="136" customWidth="1"/>
    <col min="4354" max="4354" width="1.140625" style="136" customWidth="1"/>
    <col min="4355" max="4355" width="16.7109375" style="136" customWidth="1"/>
    <col min="4356" max="4356" width="1.140625" style="136" customWidth="1"/>
    <col min="4357" max="4357" width="16.7109375" style="136" customWidth="1"/>
    <col min="4358" max="4358" width="1.140625" style="136" customWidth="1"/>
    <col min="4359" max="4359" width="23.85546875" style="136" customWidth="1"/>
    <col min="4360" max="4360" width="1.140625" style="136" customWidth="1"/>
    <col min="4361" max="4361" width="16.7109375" style="136" customWidth="1"/>
    <col min="4362" max="4362" width="1.140625" style="136" customWidth="1"/>
    <col min="4363" max="4363" width="15.28515625" style="136" customWidth="1"/>
    <col min="4364" max="4364" width="1.140625" style="136" customWidth="1"/>
    <col min="4365" max="4365" width="16.85546875" style="136" customWidth="1"/>
    <col min="4366" max="4366" width="1.140625" style="136" customWidth="1"/>
    <col min="4367" max="4367" width="18.5703125" style="136" customWidth="1"/>
    <col min="4368" max="4368" width="1.140625" style="136" customWidth="1"/>
    <col min="4369" max="4369" width="20.85546875" style="136" customWidth="1"/>
    <col min="4370" max="4370" width="1.140625" style="136" customWidth="1"/>
    <col min="4371" max="4371" width="20.85546875" style="136" customWidth="1"/>
    <col min="4372" max="4372" width="1.140625" style="136" customWidth="1"/>
    <col min="4373" max="4373" width="16.28515625" style="136" customWidth="1"/>
    <col min="4374" max="4374" width="1.140625" style="136" customWidth="1"/>
    <col min="4375" max="4375" width="16.28515625" style="136" customWidth="1"/>
    <col min="4376" max="4607" width="9.140625" style="136"/>
    <col min="4608" max="4608" width="25.42578125" style="136" customWidth="1"/>
    <col min="4609" max="4609" width="36.28515625" style="136" customWidth="1"/>
    <col min="4610" max="4610" width="1.140625" style="136" customWidth="1"/>
    <col min="4611" max="4611" width="16.7109375" style="136" customWidth="1"/>
    <col min="4612" max="4612" width="1.140625" style="136" customWidth="1"/>
    <col min="4613" max="4613" width="16.7109375" style="136" customWidth="1"/>
    <col min="4614" max="4614" width="1.140625" style="136" customWidth="1"/>
    <col min="4615" max="4615" width="23.85546875" style="136" customWidth="1"/>
    <col min="4616" max="4616" width="1.140625" style="136" customWidth="1"/>
    <col min="4617" max="4617" width="16.7109375" style="136" customWidth="1"/>
    <col min="4618" max="4618" width="1.140625" style="136" customWidth="1"/>
    <col min="4619" max="4619" width="15.28515625" style="136" customWidth="1"/>
    <col min="4620" max="4620" width="1.140625" style="136" customWidth="1"/>
    <col min="4621" max="4621" width="16.85546875" style="136" customWidth="1"/>
    <col min="4622" max="4622" width="1.140625" style="136" customWidth="1"/>
    <col min="4623" max="4623" width="18.5703125" style="136" customWidth="1"/>
    <col min="4624" max="4624" width="1.140625" style="136" customWidth="1"/>
    <col min="4625" max="4625" width="20.85546875" style="136" customWidth="1"/>
    <col min="4626" max="4626" width="1.140625" style="136" customWidth="1"/>
    <col min="4627" max="4627" width="20.85546875" style="136" customWidth="1"/>
    <col min="4628" max="4628" width="1.140625" style="136" customWidth="1"/>
    <col min="4629" max="4629" width="16.28515625" style="136" customWidth="1"/>
    <col min="4630" max="4630" width="1.140625" style="136" customWidth="1"/>
    <col min="4631" max="4631" width="16.28515625" style="136" customWidth="1"/>
    <col min="4632" max="4863" width="9.140625" style="136"/>
    <col min="4864" max="4864" width="25.42578125" style="136" customWidth="1"/>
    <col min="4865" max="4865" width="36.28515625" style="136" customWidth="1"/>
    <col min="4866" max="4866" width="1.140625" style="136" customWidth="1"/>
    <col min="4867" max="4867" width="16.7109375" style="136" customWidth="1"/>
    <col min="4868" max="4868" width="1.140625" style="136" customWidth="1"/>
    <col min="4869" max="4869" width="16.7109375" style="136" customWidth="1"/>
    <col min="4870" max="4870" width="1.140625" style="136" customWidth="1"/>
    <col min="4871" max="4871" width="23.85546875" style="136" customWidth="1"/>
    <col min="4872" max="4872" width="1.140625" style="136" customWidth="1"/>
    <col min="4873" max="4873" width="16.7109375" style="136" customWidth="1"/>
    <col min="4874" max="4874" width="1.140625" style="136" customWidth="1"/>
    <col min="4875" max="4875" width="15.28515625" style="136" customWidth="1"/>
    <col min="4876" max="4876" width="1.140625" style="136" customWidth="1"/>
    <col min="4877" max="4877" width="16.85546875" style="136" customWidth="1"/>
    <col min="4878" max="4878" width="1.140625" style="136" customWidth="1"/>
    <col min="4879" max="4879" width="18.5703125" style="136" customWidth="1"/>
    <col min="4880" max="4880" width="1.140625" style="136" customWidth="1"/>
    <col min="4881" max="4881" width="20.85546875" style="136" customWidth="1"/>
    <col min="4882" max="4882" width="1.140625" style="136" customWidth="1"/>
    <col min="4883" max="4883" width="20.85546875" style="136" customWidth="1"/>
    <col min="4884" max="4884" width="1.140625" style="136" customWidth="1"/>
    <col min="4885" max="4885" width="16.28515625" style="136" customWidth="1"/>
    <col min="4886" max="4886" width="1.140625" style="136" customWidth="1"/>
    <col min="4887" max="4887" width="16.28515625" style="136" customWidth="1"/>
    <col min="4888" max="5119" width="9.140625" style="136"/>
    <col min="5120" max="5120" width="25.42578125" style="136" customWidth="1"/>
    <col min="5121" max="5121" width="36.28515625" style="136" customWidth="1"/>
    <col min="5122" max="5122" width="1.140625" style="136" customWidth="1"/>
    <col min="5123" max="5123" width="16.7109375" style="136" customWidth="1"/>
    <col min="5124" max="5124" width="1.140625" style="136" customWidth="1"/>
    <col min="5125" max="5125" width="16.7109375" style="136" customWidth="1"/>
    <col min="5126" max="5126" width="1.140625" style="136" customWidth="1"/>
    <col min="5127" max="5127" width="23.85546875" style="136" customWidth="1"/>
    <col min="5128" max="5128" width="1.140625" style="136" customWidth="1"/>
    <col min="5129" max="5129" width="16.7109375" style="136" customWidth="1"/>
    <col min="5130" max="5130" width="1.140625" style="136" customWidth="1"/>
    <col min="5131" max="5131" width="15.28515625" style="136" customWidth="1"/>
    <col min="5132" max="5132" width="1.140625" style="136" customWidth="1"/>
    <col min="5133" max="5133" width="16.85546875" style="136" customWidth="1"/>
    <col min="5134" max="5134" width="1.140625" style="136" customWidth="1"/>
    <col min="5135" max="5135" width="18.5703125" style="136" customWidth="1"/>
    <col min="5136" max="5136" width="1.140625" style="136" customWidth="1"/>
    <col min="5137" max="5137" width="20.85546875" style="136" customWidth="1"/>
    <col min="5138" max="5138" width="1.140625" style="136" customWidth="1"/>
    <col min="5139" max="5139" width="20.85546875" style="136" customWidth="1"/>
    <col min="5140" max="5140" width="1.140625" style="136" customWidth="1"/>
    <col min="5141" max="5141" width="16.28515625" style="136" customWidth="1"/>
    <col min="5142" max="5142" width="1.140625" style="136" customWidth="1"/>
    <col min="5143" max="5143" width="16.28515625" style="136" customWidth="1"/>
    <col min="5144" max="5375" width="9.140625" style="136"/>
    <col min="5376" max="5376" width="25.42578125" style="136" customWidth="1"/>
    <col min="5377" max="5377" width="36.28515625" style="136" customWidth="1"/>
    <col min="5378" max="5378" width="1.140625" style="136" customWidth="1"/>
    <col min="5379" max="5379" width="16.7109375" style="136" customWidth="1"/>
    <col min="5380" max="5380" width="1.140625" style="136" customWidth="1"/>
    <col min="5381" max="5381" width="16.7109375" style="136" customWidth="1"/>
    <col min="5382" max="5382" width="1.140625" style="136" customWidth="1"/>
    <col min="5383" max="5383" width="23.85546875" style="136" customWidth="1"/>
    <col min="5384" max="5384" width="1.140625" style="136" customWidth="1"/>
    <col min="5385" max="5385" width="16.7109375" style="136" customWidth="1"/>
    <col min="5386" max="5386" width="1.140625" style="136" customWidth="1"/>
    <col min="5387" max="5387" width="15.28515625" style="136" customWidth="1"/>
    <col min="5388" max="5388" width="1.140625" style="136" customWidth="1"/>
    <col min="5389" max="5389" width="16.85546875" style="136" customWidth="1"/>
    <col min="5390" max="5390" width="1.140625" style="136" customWidth="1"/>
    <col min="5391" max="5391" width="18.5703125" style="136" customWidth="1"/>
    <col min="5392" max="5392" width="1.140625" style="136" customWidth="1"/>
    <col min="5393" max="5393" width="20.85546875" style="136" customWidth="1"/>
    <col min="5394" max="5394" width="1.140625" style="136" customWidth="1"/>
    <col min="5395" max="5395" width="20.85546875" style="136" customWidth="1"/>
    <col min="5396" max="5396" width="1.140625" style="136" customWidth="1"/>
    <col min="5397" max="5397" width="16.28515625" style="136" customWidth="1"/>
    <col min="5398" max="5398" width="1.140625" style="136" customWidth="1"/>
    <col min="5399" max="5399" width="16.28515625" style="136" customWidth="1"/>
    <col min="5400" max="5631" width="9.140625" style="136"/>
    <col min="5632" max="5632" width="25.42578125" style="136" customWidth="1"/>
    <col min="5633" max="5633" width="36.28515625" style="136" customWidth="1"/>
    <col min="5634" max="5634" width="1.140625" style="136" customWidth="1"/>
    <col min="5635" max="5635" width="16.7109375" style="136" customWidth="1"/>
    <col min="5636" max="5636" width="1.140625" style="136" customWidth="1"/>
    <col min="5637" max="5637" width="16.7109375" style="136" customWidth="1"/>
    <col min="5638" max="5638" width="1.140625" style="136" customWidth="1"/>
    <col min="5639" max="5639" width="23.85546875" style="136" customWidth="1"/>
    <col min="5640" max="5640" width="1.140625" style="136" customWidth="1"/>
    <col min="5641" max="5641" width="16.7109375" style="136" customWidth="1"/>
    <col min="5642" max="5642" width="1.140625" style="136" customWidth="1"/>
    <col min="5643" max="5643" width="15.28515625" style="136" customWidth="1"/>
    <col min="5644" max="5644" width="1.140625" style="136" customWidth="1"/>
    <col min="5645" max="5645" width="16.85546875" style="136" customWidth="1"/>
    <col min="5646" max="5646" width="1.140625" style="136" customWidth="1"/>
    <col min="5647" max="5647" width="18.5703125" style="136" customWidth="1"/>
    <col min="5648" max="5648" width="1.140625" style="136" customWidth="1"/>
    <col min="5649" max="5649" width="20.85546875" style="136" customWidth="1"/>
    <col min="5650" max="5650" width="1.140625" style="136" customWidth="1"/>
    <col min="5651" max="5651" width="20.85546875" style="136" customWidth="1"/>
    <col min="5652" max="5652" width="1.140625" style="136" customWidth="1"/>
    <col min="5653" max="5653" width="16.28515625" style="136" customWidth="1"/>
    <col min="5654" max="5654" width="1.140625" style="136" customWidth="1"/>
    <col min="5655" max="5655" width="16.28515625" style="136" customWidth="1"/>
    <col min="5656" max="5887" width="9.140625" style="136"/>
    <col min="5888" max="5888" width="25.42578125" style="136" customWidth="1"/>
    <col min="5889" max="5889" width="36.28515625" style="136" customWidth="1"/>
    <col min="5890" max="5890" width="1.140625" style="136" customWidth="1"/>
    <col min="5891" max="5891" width="16.7109375" style="136" customWidth="1"/>
    <col min="5892" max="5892" width="1.140625" style="136" customWidth="1"/>
    <col min="5893" max="5893" width="16.7109375" style="136" customWidth="1"/>
    <col min="5894" max="5894" width="1.140625" style="136" customWidth="1"/>
    <col min="5895" max="5895" width="23.85546875" style="136" customWidth="1"/>
    <col min="5896" max="5896" width="1.140625" style="136" customWidth="1"/>
    <col min="5897" max="5897" width="16.7109375" style="136" customWidth="1"/>
    <col min="5898" max="5898" width="1.140625" style="136" customWidth="1"/>
    <col min="5899" max="5899" width="15.28515625" style="136" customWidth="1"/>
    <col min="5900" max="5900" width="1.140625" style="136" customWidth="1"/>
    <col min="5901" max="5901" width="16.85546875" style="136" customWidth="1"/>
    <col min="5902" max="5902" width="1.140625" style="136" customWidth="1"/>
    <col min="5903" max="5903" width="18.5703125" style="136" customWidth="1"/>
    <col min="5904" max="5904" width="1.140625" style="136" customWidth="1"/>
    <col min="5905" max="5905" width="20.85546875" style="136" customWidth="1"/>
    <col min="5906" max="5906" width="1.140625" style="136" customWidth="1"/>
    <col min="5907" max="5907" width="20.85546875" style="136" customWidth="1"/>
    <col min="5908" max="5908" width="1.140625" style="136" customWidth="1"/>
    <col min="5909" max="5909" width="16.28515625" style="136" customWidth="1"/>
    <col min="5910" max="5910" width="1.140625" style="136" customWidth="1"/>
    <col min="5911" max="5911" width="16.28515625" style="136" customWidth="1"/>
    <col min="5912" max="6143" width="9.140625" style="136"/>
    <col min="6144" max="6144" width="25.42578125" style="136" customWidth="1"/>
    <col min="6145" max="6145" width="36.28515625" style="136" customWidth="1"/>
    <col min="6146" max="6146" width="1.140625" style="136" customWidth="1"/>
    <col min="6147" max="6147" width="16.7109375" style="136" customWidth="1"/>
    <col min="6148" max="6148" width="1.140625" style="136" customWidth="1"/>
    <col min="6149" max="6149" width="16.7109375" style="136" customWidth="1"/>
    <col min="6150" max="6150" width="1.140625" style="136" customWidth="1"/>
    <col min="6151" max="6151" width="23.85546875" style="136" customWidth="1"/>
    <col min="6152" max="6152" width="1.140625" style="136" customWidth="1"/>
    <col min="6153" max="6153" width="16.7109375" style="136" customWidth="1"/>
    <col min="6154" max="6154" width="1.140625" style="136" customWidth="1"/>
    <col min="6155" max="6155" width="15.28515625" style="136" customWidth="1"/>
    <col min="6156" max="6156" width="1.140625" style="136" customWidth="1"/>
    <col min="6157" max="6157" width="16.85546875" style="136" customWidth="1"/>
    <col min="6158" max="6158" width="1.140625" style="136" customWidth="1"/>
    <col min="6159" max="6159" width="18.5703125" style="136" customWidth="1"/>
    <col min="6160" max="6160" width="1.140625" style="136" customWidth="1"/>
    <col min="6161" max="6161" width="20.85546875" style="136" customWidth="1"/>
    <col min="6162" max="6162" width="1.140625" style="136" customWidth="1"/>
    <col min="6163" max="6163" width="20.85546875" style="136" customWidth="1"/>
    <col min="6164" max="6164" width="1.140625" style="136" customWidth="1"/>
    <col min="6165" max="6165" width="16.28515625" style="136" customWidth="1"/>
    <col min="6166" max="6166" width="1.140625" style="136" customWidth="1"/>
    <col min="6167" max="6167" width="16.28515625" style="136" customWidth="1"/>
    <col min="6168" max="6399" width="9.140625" style="136"/>
    <col min="6400" max="6400" width="25.42578125" style="136" customWidth="1"/>
    <col min="6401" max="6401" width="36.28515625" style="136" customWidth="1"/>
    <col min="6402" max="6402" width="1.140625" style="136" customWidth="1"/>
    <col min="6403" max="6403" width="16.7109375" style="136" customWidth="1"/>
    <col min="6404" max="6404" width="1.140625" style="136" customWidth="1"/>
    <col min="6405" max="6405" width="16.7109375" style="136" customWidth="1"/>
    <col min="6406" max="6406" width="1.140625" style="136" customWidth="1"/>
    <col min="6407" max="6407" width="23.85546875" style="136" customWidth="1"/>
    <col min="6408" max="6408" width="1.140625" style="136" customWidth="1"/>
    <col min="6409" max="6409" width="16.7109375" style="136" customWidth="1"/>
    <col min="6410" max="6410" width="1.140625" style="136" customWidth="1"/>
    <col min="6411" max="6411" width="15.28515625" style="136" customWidth="1"/>
    <col min="6412" max="6412" width="1.140625" style="136" customWidth="1"/>
    <col min="6413" max="6413" width="16.85546875" style="136" customWidth="1"/>
    <col min="6414" max="6414" width="1.140625" style="136" customWidth="1"/>
    <col min="6415" max="6415" width="18.5703125" style="136" customWidth="1"/>
    <col min="6416" max="6416" width="1.140625" style="136" customWidth="1"/>
    <col min="6417" max="6417" width="20.85546875" style="136" customWidth="1"/>
    <col min="6418" max="6418" width="1.140625" style="136" customWidth="1"/>
    <col min="6419" max="6419" width="20.85546875" style="136" customWidth="1"/>
    <col min="6420" max="6420" width="1.140625" style="136" customWidth="1"/>
    <col min="6421" max="6421" width="16.28515625" style="136" customWidth="1"/>
    <col min="6422" max="6422" width="1.140625" style="136" customWidth="1"/>
    <col min="6423" max="6423" width="16.28515625" style="136" customWidth="1"/>
    <col min="6424" max="6655" width="9.140625" style="136"/>
    <col min="6656" max="6656" width="25.42578125" style="136" customWidth="1"/>
    <col min="6657" max="6657" width="36.28515625" style="136" customWidth="1"/>
    <col min="6658" max="6658" width="1.140625" style="136" customWidth="1"/>
    <col min="6659" max="6659" width="16.7109375" style="136" customWidth="1"/>
    <col min="6660" max="6660" width="1.140625" style="136" customWidth="1"/>
    <col min="6661" max="6661" width="16.7109375" style="136" customWidth="1"/>
    <col min="6662" max="6662" width="1.140625" style="136" customWidth="1"/>
    <col min="6663" max="6663" width="23.85546875" style="136" customWidth="1"/>
    <col min="6664" max="6664" width="1.140625" style="136" customWidth="1"/>
    <col min="6665" max="6665" width="16.7109375" style="136" customWidth="1"/>
    <col min="6666" max="6666" width="1.140625" style="136" customWidth="1"/>
    <col min="6667" max="6667" width="15.28515625" style="136" customWidth="1"/>
    <col min="6668" max="6668" width="1.140625" style="136" customWidth="1"/>
    <col min="6669" max="6669" width="16.85546875" style="136" customWidth="1"/>
    <col min="6670" max="6670" width="1.140625" style="136" customWidth="1"/>
    <col min="6671" max="6671" width="18.5703125" style="136" customWidth="1"/>
    <col min="6672" max="6672" width="1.140625" style="136" customWidth="1"/>
    <col min="6673" max="6673" width="20.85546875" style="136" customWidth="1"/>
    <col min="6674" max="6674" width="1.140625" style="136" customWidth="1"/>
    <col min="6675" max="6675" width="20.85546875" style="136" customWidth="1"/>
    <col min="6676" max="6676" width="1.140625" style="136" customWidth="1"/>
    <col min="6677" max="6677" width="16.28515625" style="136" customWidth="1"/>
    <col min="6678" max="6678" width="1.140625" style="136" customWidth="1"/>
    <col min="6679" max="6679" width="16.28515625" style="136" customWidth="1"/>
    <col min="6680" max="6911" width="9.140625" style="136"/>
    <col min="6912" max="6912" width="25.42578125" style="136" customWidth="1"/>
    <col min="6913" max="6913" width="36.28515625" style="136" customWidth="1"/>
    <col min="6914" max="6914" width="1.140625" style="136" customWidth="1"/>
    <col min="6915" max="6915" width="16.7109375" style="136" customWidth="1"/>
    <col min="6916" max="6916" width="1.140625" style="136" customWidth="1"/>
    <col min="6917" max="6917" width="16.7109375" style="136" customWidth="1"/>
    <col min="6918" max="6918" width="1.140625" style="136" customWidth="1"/>
    <col min="6919" max="6919" width="23.85546875" style="136" customWidth="1"/>
    <col min="6920" max="6920" width="1.140625" style="136" customWidth="1"/>
    <col min="6921" max="6921" width="16.7109375" style="136" customWidth="1"/>
    <col min="6922" max="6922" width="1.140625" style="136" customWidth="1"/>
    <col min="6923" max="6923" width="15.28515625" style="136" customWidth="1"/>
    <col min="6924" max="6924" width="1.140625" style="136" customWidth="1"/>
    <col min="6925" max="6925" width="16.85546875" style="136" customWidth="1"/>
    <col min="6926" max="6926" width="1.140625" style="136" customWidth="1"/>
    <col min="6927" max="6927" width="18.5703125" style="136" customWidth="1"/>
    <col min="6928" max="6928" width="1.140625" style="136" customWidth="1"/>
    <col min="6929" max="6929" width="20.85546875" style="136" customWidth="1"/>
    <col min="6930" max="6930" width="1.140625" style="136" customWidth="1"/>
    <col min="6931" max="6931" width="20.85546875" style="136" customWidth="1"/>
    <col min="6932" max="6932" width="1.140625" style="136" customWidth="1"/>
    <col min="6933" max="6933" width="16.28515625" style="136" customWidth="1"/>
    <col min="6934" max="6934" width="1.140625" style="136" customWidth="1"/>
    <col min="6935" max="6935" width="16.28515625" style="136" customWidth="1"/>
    <col min="6936" max="7167" width="9.140625" style="136"/>
    <col min="7168" max="7168" width="25.42578125" style="136" customWidth="1"/>
    <col min="7169" max="7169" width="36.28515625" style="136" customWidth="1"/>
    <col min="7170" max="7170" width="1.140625" style="136" customWidth="1"/>
    <col min="7171" max="7171" width="16.7109375" style="136" customWidth="1"/>
    <col min="7172" max="7172" width="1.140625" style="136" customWidth="1"/>
    <col min="7173" max="7173" width="16.7109375" style="136" customWidth="1"/>
    <col min="7174" max="7174" width="1.140625" style="136" customWidth="1"/>
    <col min="7175" max="7175" width="23.85546875" style="136" customWidth="1"/>
    <col min="7176" max="7176" width="1.140625" style="136" customWidth="1"/>
    <col min="7177" max="7177" width="16.7109375" style="136" customWidth="1"/>
    <col min="7178" max="7178" width="1.140625" style="136" customWidth="1"/>
    <col min="7179" max="7179" width="15.28515625" style="136" customWidth="1"/>
    <col min="7180" max="7180" width="1.140625" style="136" customWidth="1"/>
    <col min="7181" max="7181" width="16.85546875" style="136" customWidth="1"/>
    <col min="7182" max="7182" width="1.140625" style="136" customWidth="1"/>
    <col min="7183" max="7183" width="18.5703125" style="136" customWidth="1"/>
    <col min="7184" max="7184" width="1.140625" style="136" customWidth="1"/>
    <col min="7185" max="7185" width="20.85546875" style="136" customWidth="1"/>
    <col min="7186" max="7186" width="1.140625" style="136" customWidth="1"/>
    <col min="7187" max="7187" width="20.85546875" style="136" customWidth="1"/>
    <col min="7188" max="7188" width="1.140625" style="136" customWidth="1"/>
    <col min="7189" max="7189" width="16.28515625" style="136" customWidth="1"/>
    <col min="7190" max="7190" width="1.140625" style="136" customWidth="1"/>
    <col min="7191" max="7191" width="16.28515625" style="136" customWidth="1"/>
    <col min="7192" max="7423" width="9.140625" style="136"/>
    <col min="7424" max="7424" width="25.42578125" style="136" customWidth="1"/>
    <col min="7425" max="7425" width="36.28515625" style="136" customWidth="1"/>
    <col min="7426" max="7426" width="1.140625" style="136" customWidth="1"/>
    <col min="7427" max="7427" width="16.7109375" style="136" customWidth="1"/>
    <col min="7428" max="7428" width="1.140625" style="136" customWidth="1"/>
    <col min="7429" max="7429" width="16.7109375" style="136" customWidth="1"/>
    <col min="7430" max="7430" width="1.140625" style="136" customWidth="1"/>
    <col min="7431" max="7431" width="23.85546875" style="136" customWidth="1"/>
    <col min="7432" max="7432" width="1.140625" style="136" customWidth="1"/>
    <col min="7433" max="7433" width="16.7109375" style="136" customWidth="1"/>
    <col min="7434" max="7434" width="1.140625" style="136" customWidth="1"/>
    <col min="7435" max="7435" width="15.28515625" style="136" customWidth="1"/>
    <col min="7436" max="7436" width="1.140625" style="136" customWidth="1"/>
    <col min="7437" max="7437" width="16.85546875" style="136" customWidth="1"/>
    <col min="7438" max="7438" width="1.140625" style="136" customWidth="1"/>
    <col min="7439" max="7439" width="18.5703125" style="136" customWidth="1"/>
    <col min="7440" max="7440" width="1.140625" style="136" customWidth="1"/>
    <col min="7441" max="7441" width="20.85546875" style="136" customWidth="1"/>
    <col min="7442" max="7442" width="1.140625" style="136" customWidth="1"/>
    <col min="7443" max="7443" width="20.85546875" style="136" customWidth="1"/>
    <col min="7444" max="7444" width="1.140625" style="136" customWidth="1"/>
    <col min="7445" max="7445" width="16.28515625" style="136" customWidth="1"/>
    <col min="7446" max="7446" width="1.140625" style="136" customWidth="1"/>
    <col min="7447" max="7447" width="16.28515625" style="136" customWidth="1"/>
    <col min="7448" max="7679" width="9.140625" style="136"/>
    <col min="7680" max="7680" width="25.42578125" style="136" customWidth="1"/>
    <col min="7681" max="7681" width="36.28515625" style="136" customWidth="1"/>
    <col min="7682" max="7682" width="1.140625" style="136" customWidth="1"/>
    <col min="7683" max="7683" width="16.7109375" style="136" customWidth="1"/>
    <col min="7684" max="7684" width="1.140625" style="136" customWidth="1"/>
    <col min="7685" max="7685" width="16.7109375" style="136" customWidth="1"/>
    <col min="7686" max="7686" width="1.140625" style="136" customWidth="1"/>
    <col min="7687" max="7687" width="23.85546875" style="136" customWidth="1"/>
    <col min="7688" max="7688" width="1.140625" style="136" customWidth="1"/>
    <col min="7689" max="7689" width="16.7109375" style="136" customWidth="1"/>
    <col min="7690" max="7690" width="1.140625" style="136" customWidth="1"/>
    <col min="7691" max="7691" width="15.28515625" style="136" customWidth="1"/>
    <col min="7692" max="7692" width="1.140625" style="136" customWidth="1"/>
    <col min="7693" max="7693" width="16.85546875" style="136" customWidth="1"/>
    <col min="7694" max="7694" width="1.140625" style="136" customWidth="1"/>
    <col min="7695" max="7695" width="18.5703125" style="136" customWidth="1"/>
    <col min="7696" max="7696" width="1.140625" style="136" customWidth="1"/>
    <col min="7697" max="7697" width="20.85546875" style="136" customWidth="1"/>
    <col min="7698" max="7698" width="1.140625" style="136" customWidth="1"/>
    <col min="7699" max="7699" width="20.85546875" style="136" customWidth="1"/>
    <col min="7700" max="7700" width="1.140625" style="136" customWidth="1"/>
    <col min="7701" max="7701" width="16.28515625" style="136" customWidth="1"/>
    <col min="7702" max="7702" width="1.140625" style="136" customWidth="1"/>
    <col min="7703" max="7703" width="16.28515625" style="136" customWidth="1"/>
    <col min="7704" max="7935" width="9.140625" style="136"/>
    <col min="7936" max="7936" width="25.42578125" style="136" customWidth="1"/>
    <col min="7937" max="7937" width="36.28515625" style="136" customWidth="1"/>
    <col min="7938" max="7938" width="1.140625" style="136" customWidth="1"/>
    <col min="7939" max="7939" width="16.7109375" style="136" customWidth="1"/>
    <col min="7940" max="7940" width="1.140625" style="136" customWidth="1"/>
    <col min="7941" max="7941" width="16.7109375" style="136" customWidth="1"/>
    <col min="7942" max="7942" width="1.140625" style="136" customWidth="1"/>
    <col min="7943" max="7943" width="23.85546875" style="136" customWidth="1"/>
    <col min="7944" max="7944" width="1.140625" style="136" customWidth="1"/>
    <col min="7945" max="7945" width="16.7109375" style="136" customWidth="1"/>
    <col min="7946" max="7946" width="1.140625" style="136" customWidth="1"/>
    <col min="7947" max="7947" width="15.28515625" style="136" customWidth="1"/>
    <col min="7948" max="7948" width="1.140625" style="136" customWidth="1"/>
    <col min="7949" max="7949" width="16.85546875" style="136" customWidth="1"/>
    <col min="7950" max="7950" width="1.140625" style="136" customWidth="1"/>
    <col min="7951" max="7951" width="18.5703125" style="136" customWidth="1"/>
    <col min="7952" max="7952" width="1.140625" style="136" customWidth="1"/>
    <col min="7953" max="7953" width="20.85546875" style="136" customWidth="1"/>
    <col min="7954" max="7954" width="1.140625" style="136" customWidth="1"/>
    <col min="7955" max="7955" width="20.85546875" style="136" customWidth="1"/>
    <col min="7956" max="7956" width="1.140625" style="136" customWidth="1"/>
    <col min="7957" max="7957" width="16.28515625" style="136" customWidth="1"/>
    <col min="7958" max="7958" width="1.140625" style="136" customWidth="1"/>
    <col min="7959" max="7959" width="16.28515625" style="136" customWidth="1"/>
    <col min="7960" max="8191" width="9.140625" style="136"/>
    <col min="8192" max="8192" width="25.42578125" style="136" customWidth="1"/>
    <col min="8193" max="8193" width="36.28515625" style="136" customWidth="1"/>
    <col min="8194" max="8194" width="1.140625" style="136" customWidth="1"/>
    <col min="8195" max="8195" width="16.7109375" style="136" customWidth="1"/>
    <col min="8196" max="8196" width="1.140625" style="136" customWidth="1"/>
    <col min="8197" max="8197" width="16.7109375" style="136" customWidth="1"/>
    <col min="8198" max="8198" width="1.140625" style="136" customWidth="1"/>
    <col min="8199" max="8199" width="23.85546875" style="136" customWidth="1"/>
    <col min="8200" max="8200" width="1.140625" style="136" customWidth="1"/>
    <col min="8201" max="8201" width="16.7109375" style="136" customWidth="1"/>
    <col min="8202" max="8202" width="1.140625" style="136" customWidth="1"/>
    <col min="8203" max="8203" width="15.28515625" style="136" customWidth="1"/>
    <col min="8204" max="8204" width="1.140625" style="136" customWidth="1"/>
    <col min="8205" max="8205" width="16.85546875" style="136" customWidth="1"/>
    <col min="8206" max="8206" width="1.140625" style="136" customWidth="1"/>
    <col min="8207" max="8207" width="18.5703125" style="136" customWidth="1"/>
    <col min="8208" max="8208" width="1.140625" style="136" customWidth="1"/>
    <col min="8209" max="8209" width="20.85546875" style="136" customWidth="1"/>
    <col min="8210" max="8210" width="1.140625" style="136" customWidth="1"/>
    <col min="8211" max="8211" width="20.85546875" style="136" customWidth="1"/>
    <col min="8212" max="8212" width="1.140625" style="136" customWidth="1"/>
    <col min="8213" max="8213" width="16.28515625" style="136" customWidth="1"/>
    <col min="8214" max="8214" width="1.140625" style="136" customWidth="1"/>
    <col min="8215" max="8215" width="16.28515625" style="136" customWidth="1"/>
    <col min="8216" max="8447" width="9.140625" style="136"/>
    <col min="8448" max="8448" width="25.42578125" style="136" customWidth="1"/>
    <col min="8449" max="8449" width="36.28515625" style="136" customWidth="1"/>
    <col min="8450" max="8450" width="1.140625" style="136" customWidth="1"/>
    <col min="8451" max="8451" width="16.7109375" style="136" customWidth="1"/>
    <col min="8452" max="8452" width="1.140625" style="136" customWidth="1"/>
    <col min="8453" max="8453" width="16.7109375" style="136" customWidth="1"/>
    <col min="8454" max="8454" width="1.140625" style="136" customWidth="1"/>
    <col min="8455" max="8455" width="23.85546875" style="136" customWidth="1"/>
    <col min="8456" max="8456" width="1.140625" style="136" customWidth="1"/>
    <col min="8457" max="8457" width="16.7109375" style="136" customWidth="1"/>
    <col min="8458" max="8458" width="1.140625" style="136" customWidth="1"/>
    <col min="8459" max="8459" width="15.28515625" style="136" customWidth="1"/>
    <col min="8460" max="8460" width="1.140625" style="136" customWidth="1"/>
    <col min="8461" max="8461" width="16.85546875" style="136" customWidth="1"/>
    <col min="8462" max="8462" width="1.140625" style="136" customWidth="1"/>
    <col min="8463" max="8463" width="18.5703125" style="136" customWidth="1"/>
    <col min="8464" max="8464" width="1.140625" style="136" customWidth="1"/>
    <col min="8465" max="8465" width="20.85546875" style="136" customWidth="1"/>
    <col min="8466" max="8466" width="1.140625" style="136" customWidth="1"/>
    <col min="8467" max="8467" width="20.85546875" style="136" customWidth="1"/>
    <col min="8468" max="8468" width="1.140625" style="136" customWidth="1"/>
    <col min="8469" max="8469" width="16.28515625" style="136" customWidth="1"/>
    <col min="8470" max="8470" width="1.140625" style="136" customWidth="1"/>
    <col min="8471" max="8471" width="16.28515625" style="136" customWidth="1"/>
    <col min="8472" max="8703" width="9.140625" style="136"/>
    <col min="8704" max="8704" width="25.42578125" style="136" customWidth="1"/>
    <col min="8705" max="8705" width="36.28515625" style="136" customWidth="1"/>
    <col min="8706" max="8706" width="1.140625" style="136" customWidth="1"/>
    <col min="8707" max="8707" width="16.7109375" style="136" customWidth="1"/>
    <col min="8708" max="8708" width="1.140625" style="136" customWidth="1"/>
    <col min="8709" max="8709" width="16.7109375" style="136" customWidth="1"/>
    <col min="8710" max="8710" width="1.140625" style="136" customWidth="1"/>
    <col min="8711" max="8711" width="23.85546875" style="136" customWidth="1"/>
    <col min="8712" max="8712" width="1.140625" style="136" customWidth="1"/>
    <col min="8713" max="8713" width="16.7109375" style="136" customWidth="1"/>
    <col min="8714" max="8714" width="1.140625" style="136" customWidth="1"/>
    <col min="8715" max="8715" width="15.28515625" style="136" customWidth="1"/>
    <col min="8716" max="8716" width="1.140625" style="136" customWidth="1"/>
    <col min="8717" max="8717" width="16.85546875" style="136" customWidth="1"/>
    <col min="8718" max="8718" width="1.140625" style="136" customWidth="1"/>
    <col min="8719" max="8719" width="18.5703125" style="136" customWidth="1"/>
    <col min="8720" max="8720" width="1.140625" style="136" customWidth="1"/>
    <col min="8721" max="8721" width="20.85546875" style="136" customWidth="1"/>
    <col min="8722" max="8722" width="1.140625" style="136" customWidth="1"/>
    <col min="8723" max="8723" width="20.85546875" style="136" customWidth="1"/>
    <col min="8724" max="8724" width="1.140625" style="136" customWidth="1"/>
    <col min="8725" max="8725" width="16.28515625" style="136" customWidth="1"/>
    <col min="8726" max="8726" width="1.140625" style="136" customWidth="1"/>
    <col min="8727" max="8727" width="16.28515625" style="136" customWidth="1"/>
    <col min="8728" max="8959" width="9.140625" style="136"/>
    <col min="8960" max="8960" width="25.42578125" style="136" customWidth="1"/>
    <col min="8961" max="8961" width="36.28515625" style="136" customWidth="1"/>
    <col min="8962" max="8962" width="1.140625" style="136" customWidth="1"/>
    <col min="8963" max="8963" width="16.7109375" style="136" customWidth="1"/>
    <col min="8964" max="8964" width="1.140625" style="136" customWidth="1"/>
    <col min="8965" max="8965" width="16.7109375" style="136" customWidth="1"/>
    <col min="8966" max="8966" width="1.140625" style="136" customWidth="1"/>
    <col min="8967" max="8967" width="23.85546875" style="136" customWidth="1"/>
    <col min="8968" max="8968" width="1.140625" style="136" customWidth="1"/>
    <col min="8969" max="8969" width="16.7109375" style="136" customWidth="1"/>
    <col min="8970" max="8970" width="1.140625" style="136" customWidth="1"/>
    <col min="8971" max="8971" width="15.28515625" style="136" customWidth="1"/>
    <col min="8972" max="8972" width="1.140625" style="136" customWidth="1"/>
    <col min="8973" max="8973" width="16.85546875" style="136" customWidth="1"/>
    <col min="8974" max="8974" width="1.140625" style="136" customWidth="1"/>
    <col min="8975" max="8975" width="18.5703125" style="136" customWidth="1"/>
    <col min="8976" max="8976" width="1.140625" style="136" customWidth="1"/>
    <col min="8977" max="8977" width="20.85546875" style="136" customWidth="1"/>
    <col min="8978" max="8978" width="1.140625" style="136" customWidth="1"/>
    <col min="8979" max="8979" width="20.85546875" style="136" customWidth="1"/>
    <col min="8980" max="8980" width="1.140625" style="136" customWidth="1"/>
    <col min="8981" max="8981" width="16.28515625" style="136" customWidth="1"/>
    <col min="8982" max="8982" width="1.140625" style="136" customWidth="1"/>
    <col min="8983" max="8983" width="16.28515625" style="136" customWidth="1"/>
    <col min="8984" max="9215" width="9.140625" style="136"/>
    <col min="9216" max="9216" width="25.42578125" style="136" customWidth="1"/>
    <col min="9217" max="9217" width="36.28515625" style="136" customWidth="1"/>
    <col min="9218" max="9218" width="1.140625" style="136" customWidth="1"/>
    <col min="9219" max="9219" width="16.7109375" style="136" customWidth="1"/>
    <col min="9220" max="9220" width="1.140625" style="136" customWidth="1"/>
    <col min="9221" max="9221" width="16.7109375" style="136" customWidth="1"/>
    <col min="9222" max="9222" width="1.140625" style="136" customWidth="1"/>
    <col min="9223" max="9223" width="23.85546875" style="136" customWidth="1"/>
    <col min="9224" max="9224" width="1.140625" style="136" customWidth="1"/>
    <col min="9225" max="9225" width="16.7109375" style="136" customWidth="1"/>
    <col min="9226" max="9226" width="1.140625" style="136" customWidth="1"/>
    <col min="9227" max="9227" width="15.28515625" style="136" customWidth="1"/>
    <col min="9228" max="9228" width="1.140625" style="136" customWidth="1"/>
    <col min="9229" max="9229" width="16.85546875" style="136" customWidth="1"/>
    <col min="9230" max="9230" width="1.140625" style="136" customWidth="1"/>
    <col min="9231" max="9231" width="18.5703125" style="136" customWidth="1"/>
    <col min="9232" max="9232" width="1.140625" style="136" customWidth="1"/>
    <col min="9233" max="9233" width="20.85546875" style="136" customWidth="1"/>
    <col min="9234" max="9234" width="1.140625" style="136" customWidth="1"/>
    <col min="9235" max="9235" width="20.85546875" style="136" customWidth="1"/>
    <col min="9236" max="9236" width="1.140625" style="136" customWidth="1"/>
    <col min="9237" max="9237" width="16.28515625" style="136" customWidth="1"/>
    <col min="9238" max="9238" width="1.140625" style="136" customWidth="1"/>
    <col min="9239" max="9239" width="16.28515625" style="136" customWidth="1"/>
    <col min="9240" max="9471" width="9.140625" style="136"/>
    <col min="9472" max="9472" width="25.42578125" style="136" customWidth="1"/>
    <col min="9473" max="9473" width="36.28515625" style="136" customWidth="1"/>
    <col min="9474" max="9474" width="1.140625" style="136" customWidth="1"/>
    <col min="9475" max="9475" width="16.7109375" style="136" customWidth="1"/>
    <col min="9476" max="9476" width="1.140625" style="136" customWidth="1"/>
    <col min="9477" max="9477" width="16.7109375" style="136" customWidth="1"/>
    <col min="9478" max="9478" width="1.140625" style="136" customWidth="1"/>
    <col min="9479" max="9479" width="23.85546875" style="136" customWidth="1"/>
    <col min="9480" max="9480" width="1.140625" style="136" customWidth="1"/>
    <col min="9481" max="9481" width="16.7109375" style="136" customWidth="1"/>
    <col min="9482" max="9482" width="1.140625" style="136" customWidth="1"/>
    <col min="9483" max="9483" width="15.28515625" style="136" customWidth="1"/>
    <col min="9484" max="9484" width="1.140625" style="136" customWidth="1"/>
    <col min="9485" max="9485" width="16.85546875" style="136" customWidth="1"/>
    <col min="9486" max="9486" width="1.140625" style="136" customWidth="1"/>
    <col min="9487" max="9487" width="18.5703125" style="136" customWidth="1"/>
    <col min="9488" max="9488" width="1.140625" style="136" customWidth="1"/>
    <col min="9489" max="9489" width="20.85546875" style="136" customWidth="1"/>
    <col min="9490" max="9490" width="1.140625" style="136" customWidth="1"/>
    <col min="9491" max="9491" width="20.85546875" style="136" customWidth="1"/>
    <col min="9492" max="9492" width="1.140625" style="136" customWidth="1"/>
    <col min="9493" max="9493" width="16.28515625" style="136" customWidth="1"/>
    <col min="9494" max="9494" width="1.140625" style="136" customWidth="1"/>
    <col min="9495" max="9495" width="16.28515625" style="136" customWidth="1"/>
    <col min="9496" max="9727" width="9.140625" style="136"/>
    <col min="9728" max="9728" width="25.42578125" style="136" customWidth="1"/>
    <col min="9729" max="9729" width="36.28515625" style="136" customWidth="1"/>
    <col min="9730" max="9730" width="1.140625" style="136" customWidth="1"/>
    <col min="9731" max="9731" width="16.7109375" style="136" customWidth="1"/>
    <col min="9732" max="9732" width="1.140625" style="136" customWidth="1"/>
    <col min="9733" max="9733" width="16.7109375" style="136" customWidth="1"/>
    <col min="9734" max="9734" width="1.140625" style="136" customWidth="1"/>
    <col min="9735" max="9735" width="23.85546875" style="136" customWidth="1"/>
    <col min="9736" max="9736" width="1.140625" style="136" customWidth="1"/>
    <col min="9737" max="9737" width="16.7109375" style="136" customWidth="1"/>
    <col min="9738" max="9738" width="1.140625" style="136" customWidth="1"/>
    <col min="9739" max="9739" width="15.28515625" style="136" customWidth="1"/>
    <col min="9740" max="9740" width="1.140625" style="136" customWidth="1"/>
    <col min="9741" max="9741" width="16.85546875" style="136" customWidth="1"/>
    <col min="9742" max="9742" width="1.140625" style="136" customWidth="1"/>
    <col min="9743" max="9743" width="18.5703125" style="136" customWidth="1"/>
    <col min="9744" max="9744" width="1.140625" style="136" customWidth="1"/>
    <col min="9745" max="9745" width="20.85546875" style="136" customWidth="1"/>
    <col min="9746" max="9746" width="1.140625" style="136" customWidth="1"/>
    <col min="9747" max="9747" width="20.85546875" style="136" customWidth="1"/>
    <col min="9748" max="9748" width="1.140625" style="136" customWidth="1"/>
    <col min="9749" max="9749" width="16.28515625" style="136" customWidth="1"/>
    <col min="9750" max="9750" width="1.140625" style="136" customWidth="1"/>
    <col min="9751" max="9751" width="16.28515625" style="136" customWidth="1"/>
    <col min="9752" max="9983" width="9.140625" style="136"/>
    <col min="9984" max="9984" width="25.42578125" style="136" customWidth="1"/>
    <col min="9985" max="9985" width="36.28515625" style="136" customWidth="1"/>
    <col min="9986" max="9986" width="1.140625" style="136" customWidth="1"/>
    <col min="9987" max="9987" width="16.7109375" style="136" customWidth="1"/>
    <col min="9988" max="9988" width="1.140625" style="136" customWidth="1"/>
    <col min="9989" max="9989" width="16.7109375" style="136" customWidth="1"/>
    <col min="9990" max="9990" width="1.140625" style="136" customWidth="1"/>
    <col min="9991" max="9991" width="23.85546875" style="136" customWidth="1"/>
    <col min="9992" max="9992" width="1.140625" style="136" customWidth="1"/>
    <col min="9993" max="9993" width="16.7109375" style="136" customWidth="1"/>
    <col min="9994" max="9994" width="1.140625" style="136" customWidth="1"/>
    <col min="9995" max="9995" width="15.28515625" style="136" customWidth="1"/>
    <col min="9996" max="9996" width="1.140625" style="136" customWidth="1"/>
    <col min="9997" max="9997" width="16.85546875" style="136" customWidth="1"/>
    <col min="9998" max="9998" width="1.140625" style="136" customWidth="1"/>
    <col min="9999" max="9999" width="18.5703125" style="136" customWidth="1"/>
    <col min="10000" max="10000" width="1.140625" style="136" customWidth="1"/>
    <col min="10001" max="10001" width="20.85546875" style="136" customWidth="1"/>
    <col min="10002" max="10002" width="1.140625" style="136" customWidth="1"/>
    <col min="10003" max="10003" width="20.85546875" style="136" customWidth="1"/>
    <col min="10004" max="10004" width="1.140625" style="136" customWidth="1"/>
    <col min="10005" max="10005" width="16.28515625" style="136" customWidth="1"/>
    <col min="10006" max="10006" width="1.140625" style="136" customWidth="1"/>
    <col min="10007" max="10007" width="16.28515625" style="136" customWidth="1"/>
    <col min="10008" max="10239" width="9.140625" style="136"/>
    <col min="10240" max="10240" width="25.42578125" style="136" customWidth="1"/>
    <col min="10241" max="10241" width="36.28515625" style="136" customWidth="1"/>
    <col min="10242" max="10242" width="1.140625" style="136" customWidth="1"/>
    <col min="10243" max="10243" width="16.7109375" style="136" customWidth="1"/>
    <col min="10244" max="10244" width="1.140625" style="136" customWidth="1"/>
    <col min="10245" max="10245" width="16.7109375" style="136" customWidth="1"/>
    <col min="10246" max="10246" width="1.140625" style="136" customWidth="1"/>
    <col min="10247" max="10247" width="23.85546875" style="136" customWidth="1"/>
    <col min="10248" max="10248" width="1.140625" style="136" customWidth="1"/>
    <col min="10249" max="10249" width="16.7109375" style="136" customWidth="1"/>
    <col min="10250" max="10250" width="1.140625" style="136" customWidth="1"/>
    <col min="10251" max="10251" width="15.28515625" style="136" customWidth="1"/>
    <col min="10252" max="10252" width="1.140625" style="136" customWidth="1"/>
    <col min="10253" max="10253" width="16.85546875" style="136" customWidth="1"/>
    <col min="10254" max="10254" width="1.140625" style="136" customWidth="1"/>
    <col min="10255" max="10255" width="18.5703125" style="136" customWidth="1"/>
    <col min="10256" max="10256" width="1.140625" style="136" customWidth="1"/>
    <col min="10257" max="10257" width="20.85546875" style="136" customWidth="1"/>
    <col min="10258" max="10258" width="1.140625" style="136" customWidth="1"/>
    <col min="10259" max="10259" width="20.85546875" style="136" customWidth="1"/>
    <col min="10260" max="10260" width="1.140625" style="136" customWidth="1"/>
    <col min="10261" max="10261" width="16.28515625" style="136" customWidth="1"/>
    <col min="10262" max="10262" width="1.140625" style="136" customWidth="1"/>
    <col min="10263" max="10263" width="16.28515625" style="136" customWidth="1"/>
    <col min="10264" max="10495" width="9.140625" style="136"/>
    <col min="10496" max="10496" width="25.42578125" style="136" customWidth="1"/>
    <col min="10497" max="10497" width="36.28515625" style="136" customWidth="1"/>
    <col min="10498" max="10498" width="1.140625" style="136" customWidth="1"/>
    <col min="10499" max="10499" width="16.7109375" style="136" customWidth="1"/>
    <col min="10500" max="10500" width="1.140625" style="136" customWidth="1"/>
    <col min="10501" max="10501" width="16.7109375" style="136" customWidth="1"/>
    <col min="10502" max="10502" width="1.140625" style="136" customWidth="1"/>
    <col min="10503" max="10503" width="23.85546875" style="136" customWidth="1"/>
    <col min="10504" max="10504" width="1.140625" style="136" customWidth="1"/>
    <col min="10505" max="10505" width="16.7109375" style="136" customWidth="1"/>
    <col min="10506" max="10506" width="1.140625" style="136" customWidth="1"/>
    <col min="10507" max="10507" width="15.28515625" style="136" customWidth="1"/>
    <col min="10508" max="10508" width="1.140625" style="136" customWidth="1"/>
    <col min="10509" max="10509" width="16.85546875" style="136" customWidth="1"/>
    <col min="10510" max="10510" width="1.140625" style="136" customWidth="1"/>
    <col min="10511" max="10511" width="18.5703125" style="136" customWidth="1"/>
    <col min="10512" max="10512" width="1.140625" style="136" customWidth="1"/>
    <col min="10513" max="10513" width="20.85546875" style="136" customWidth="1"/>
    <col min="10514" max="10514" width="1.140625" style="136" customWidth="1"/>
    <col min="10515" max="10515" width="20.85546875" style="136" customWidth="1"/>
    <col min="10516" max="10516" width="1.140625" style="136" customWidth="1"/>
    <col min="10517" max="10517" width="16.28515625" style="136" customWidth="1"/>
    <col min="10518" max="10518" width="1.140625" style="136" customWidth="1"/>
    <col min="10519" max="10519" width="16.28515625" style="136" customWidth="1"/>
    <col min="10520" max="10751" width="9.140625" style="136"/>
    <col min="10752" max="10752" width="25.42578125" style="136" customWidth="1"/>
    <col min="10753" max="10753" width="36.28515625" style="136" customWidth="1"/>
    <col min="10754" max="10754" width="1.140625" style="136" customWidth="1"/>
    <col min="10755" max="10755" width="16.7109375" style="136" customWidth="1"/>
    <col min="10756" max="10756" width="1.140625" style="136" customWidth="1"/>
    <col min="10757" max="10757" width="16.7109375" style="136" customWidth="1"/>
    <col min="10758" max="10758" width="1.140625" style="136" customWidth="1"/>
    <col min="10759" max="10759" width="23.85546875" style="136" customWidth="1"/>
    <col min="10760" max="10760" width="1.140625" style="136" customWidth="1"/>
    <col min="10761" max="10761" width="16.7109375" style="136" customWidth="1"/>
    <col min="10762" max="10762" width="1.140625" style="136" customWidth="1"/>
    <col min="10763" max="10763" width="15.28515625" style="136" customWidth="1"/>
    <col min="10764" max="10764" width="1.140625" style="136" customWidth="1"/>
    <col min="10765" max="10765" width="16.85546875" style="136" customWidth="1"/>
    <col min="10766" max="10766" width="1.140625" style="136" customWidth="1"/>
    <col min="10767" max="10767" width="18.5703125" style="136" customWidth="1"/>
    <col min="10768" max="10768" width="1.140625" style="136" customWidth="1"/>
    <col min="10769" max="10769" width="20.85546875" style="136" customWidth="1"/>
    <col min="10770" max="10770" width="1.140625" style="136" customWidth="1"/>
    <col min="10771" max="10771" width="20.85546875" style="136" customWidth="1"/>
    <col min="10772" max="10772" width="1.140625" style="136" customWidth="1"/>
    <col min="10773" max="10773" width="16.28515625" style="136" customWidth="1"/>
    <col min="10774" max="10774" width="1.140625" style="136" customWidth="1"/>
    <col min="10775" max="10775" width="16.28515625" style="136" customWidth="1"/>
    <col min="10776" max="11007" width="9.140625" style="136"/>
    <col min="11008" max="11008" width="25.42578125" style="136" customWidth="1"/>
    <col min="11009" max="11009" width="36.28515625" style="136" customWidth="1"/>
    <col min="11010" max="11010" width="1.140625" style="136" customWidth="1"/>
    <col min="11011" max="11011" width="16.7109375" style="136" customWidth="1"/>
    <col min="11012" max="11012" width="1.140625" style="136" customWidth="1"/>
    <col min="11013" max="11013" width="16.7109375" style="136" customWidth="1"/>
    <col min="11014" max="11014" width="1.140625" style="136" customWidth="1"/>
    <col min="11015" max="11015" width="23.85546875" style="136" customWidth="1"/>
    <col min="11016" max="11016" width="1.140625" style="136" customWidth="1"/>
    <col min="11017" max="11017" width="16.7109375" style="136" customWidth="1"/>
    <col min="11018" max="11018" width="1.140625" style="136" customWidth="1"/>
    <col min="11019" max="11019" width="15.28515625" style="136" customWidth="1"/>
    <col min="11020" max="11020" width="1.140625" style="136" customWidth="1"/>
    <col min="11021" max="11021" width="16.85546875" style="136" customWidth="1"/>
    <col min="11022" max="11022" width="1.140625" style="136" customWidth="1"/>
    <col min="11023" max="11023" width="18.5703125" style="136" customWidth="1"/>
    <col min="11024" max="11024" width="1.140625" style="136" customWidth="1"/>
    <col min="11025" max="11025" width="20.85546875" style="136" customWidth="1"/>
    <col min="11026" max="11026" width="1.140625" style="136" customWidth="1"/>
    <col min="11027" max="11027" width="20.85546875" style="136" customWidth="1"/>
    <col min="11028" max="11028" width="1.140625" style="136" customWidth="1"/>
    <col min="11029" max="11029" width="16.28515625" style="136" customWidth="1"/>
    <col min="11030" max="11030" width="1.140625" style="136" customWidth="1"/>
    <col min="11031" max="11031" width="16.28515625" style="136" customWidth="1"/>
    <col min="11032" max="11263" width="9.140625" style="136"/>
    <col min="11264" max="11264" width="25.42578125" style="136" customWidth="1"/>
    <col min="11265" max="11265" width="36.28515625" style="136" customWidth="1"/>
    <col min="11266" max="11266" width="1.140625" style="136" customWidth="1"/>
    <col min="11267" max="11267" width="16.7109375" style="136" customWidth="1"/>
    <col min="11268" max="11268" width="1.140625" style="136" customWidth="1"/>
    <col min="11269" max="11269" width="16.7109375" style="136" customWidth="1"/>
    <col min="11270" max="11270" width="1.140625" style="136" customWidth="1"/>
    <col min="11271" max="11271" width="23.85546875" style="136" customWidth="1"/>
    <col min="11272" max="11272" width="1.140625" style="136" customWidth="1"/>
    <col min="11273" max="11273" width="16.7109375" style="136" customWidth="1"/>
    <col min="11274" max="11274" width="1.140625" style="136" customWidth="1"/>
    <col min="11275" max="11275" width="15.28515625" style="136" customWidth="1"/>
    <col min="11276" max="11276" width="1.140625" style="136" customWidth="1"/>
    <col min="11277" max="11277" width="16.85546875" style="136" customWidth="1"/>
    <col min="11278" max="11278" width="1.140625" style="136" customWidth="1"/>
    <col min="11279" max="11279" width="18.5703125" style="136" customWidth="1"/>
    <col min="11280" max="11280" width="1.140625" style="136" customWidth="1"/>
    <col min="11281" max="11281" width="20.85546875" style="136" customWidth="1"/>
    <col min="11282" max="11282" width="1.140625" style="136" customWidth="1"/>
    <col min="11283" max="11283" width="20.85546875" style="136" customWidth="1"/>
    <col min="11284" max="11284" width="1.140625" style="136" customWidth="1"/>
    <col min="11285" max="11285" width="16.28515625" style="136" customWidth="1"/>
    <col min="11286" max="11286" width="1.140625" style="136" customWidth="1"/>
    <col min="11287" max="11287" width="16.28515625" style="136" customWidth="1"/>
    <col min="11288" max="11519" width="9.140625" style="136"/>
    <col min="11520" max="11520" width="25.42578125" style="136" customWidth="1"/>
    <col min="11521" max="11521" width="36.28515625" style="136" customWidth="1"/>
    <col min="11522" max="11522" width="1.140625" style="136" customWidth="1"/>
    <col min="11523" max="11523" width="16.7109375" style="136" customWidth="1"/>
    <col min="11524" max="11524" width="1.140625" style="136" customWidth="1"/>
    <col min="11525" max="11525" width="16.7109375" style="136" customWidth="1"/>
    <col min="11526" max="11526" width="1.140625" style="136" customWidth="1"/>
    <col min="11527" max="11527" width="23.85546875" style="136" customWidth="1"/>
    <col min="11528" max="11528" width="1.140625" style="136" customWidth="1"/>
    <col min="11529" max="11529" width="16.7109375" style="136" customWidth="1"/>
    <col min="11530" max="11530" width="1.140625" style="136" customWidth="1"/>
    <col min="11531" max="11531" width="15.28515625" style="136" customWidth="1"/>
    <col min="11532" max="11532" width="1.140625" style="136" customWidth="1"/>
    <col min="11533" max="11533" width="16.85546875" style="136" customWidth="1"/>
    <col min="11534" max="11534" width="1.140625" style="136" customWidth="1"/>
    <col min="11535" max="11535" width="18.5703125" style="136" customWidth="1"/>
    <col min="11536" max="11536" width="1.140625" style="136" customWidth="1"/>
    <col min="11537" max="11537" width="20.85546875" style="136" customWidth="1"/>
    <col min="11538" max="11538" width="1.140625" style="136" customWidth="1"/>
    <col min="11539" max="11539" width="20.85546875" style="136" customWidth="1"/>
    <col min="11540" max="11540" width="1.140625" style="136" customWidth="1"/>
    <col min="11541" max="11541" width="16.28515625" style="136" customWidth="1"/>
    <col min="11542" max="11542" width="1.140625" style="136" customWidth="1"/>
    <col min="11543" max="11543" width="16.28515625" style="136" customWidth="1"/>
    <col min="11544" max="11775" width="9.140625" style="136"/>
    <col min="11776" max="11776" width="25.42578125" style="136" customWidth="1"/>
    <col min="11777" max="11777" width="36.28515625" style="136" customWidth="1"/>
    <col min="11778" max="11778" width="1.140625" style="136" customWidth="1"/>
    <col min="11779" max="11779" width="16.7109375" style="136" customWidth="1"/>
    <col min="11780" max="11780" width="1.140625" style="136" customWidth="1"/>
    <col min="11781" max="11781" width="16.7109375" style="136" customWidth="1"/>
    <col min="11782" max="11782" width="1.140625" style="136" customWidth="1"/>
    <col min="11783" max="11783" width="23.85546875" style="136" customWidth="1"/>
    <col min="11784" max="11784" width="1.140625" style="136" customWidth="1"/>
    <col min="11785" max="11785" width="16.7109375" style="136" customWidth="1"/>
    <col min="11786" max="11786" width="1.140625" style="136" customWidth="1"/>
    <col min="11787" max="11787" width="15.28515625" style="136" customWidth="1"/>
    <col min="11788" max="11788" width="1.140625" style="136" customWidth="1"/>
    <col min="11789" max="11789" width="16.85546875" style="136" customWidth="1"/>
    <col min="11790" max="11790" width="1.140625" style="136" customWidth="1"/>
    <col min="11791" max="11791" width="18.5703125" style="136" customWidth="1"/>
    <col min="11792" max="11792" width="1.140625" style="136" customWidth="1"/>
    <col min="11793" max="11793" width="20.85546875" style="136" customWidth="1"/>
    <col min="11794" max="11794" width="1.140625" style="136" customWidth="1"/>
    <col min="11795" max="11795" width="20.85546875" style="136" customWidth="1"/>
    <col min="11796" max="11796" width="1.140625" style="136" customWidth="1"/>
    <col min="11797" max="11797" width="16.28515625" style="136" customWidth="1"/>
    <col min="11798" max="11798" width="1.140625" style="136" customWidth="1"/>
    <col min="11799" max="11799" width="16.28515625" style="136" customWidth="1"/>
    <col min="11800" max="12031" width="9.140625" style="136"/>
    <col min="12032" max="12032" width="25.42578125" style="136" customWidth="1"/>
    <col min="12033" max="12033" width="36.28515625" style="136" customWidth="1"/>
    <col min="12034" max="12034" width="1.140625" style="136" customWidth="1"/>
    <col min="12035" max="12035" width="16.7109375" style="136" customWidth="1"/>
    <col min="12036" max="12036" width="1.140625" style="136" customWidth="1"/>
    <col min="12037" max="12037" width="16.7109375" style="136" customWidth="1"/>
    <col min="12038" max="12038" width="1.140625" style="136" customWidth="1"/>
    <col min="12039" max="12039" width="23.85546875" style="136" customWidth="1"/>
    <col min="12040" max="12040" width="1.140625" style="136" customWidth="1"/>
    <col min="12041" max="12041" width="16.7109375" style="136" customWidth="1"/>
    <col min="12042" max="12042" width="1.140625" style="136" customWidth="1"/>
    <col min="12043" max="12043" width="15.28515625" style="136" customWidth="1"/>
    <col min="12044" max="12044" width="1.140625" style="136" customWidth="1"/>
    <col min="12045" max="12045" width="16.85546875" style="136" customWidth="1"/>
    <col min="12046" max="12046" width="1.140625" style="136" customWidth="1"/>
    <col min="12047" max="12047" width="18.5703125" style="136" customWidth="1"/>
    <col min="12048" max="12048" width="1.140625" style="136" customWidth="1"/>
    <col min="12049" max="12049" width="20.85546875" style="136" customWidth="1"/>
    <col min="12050" max="12050" width="1.140625" style="136" customWidth="1"/>
    <col min="12051" max="12051" width="20.85546875" style="136" customWidth="1"/>
    <col min="12052" max="12052" width="1.140625" style="136" customWidth="1"/>
    <col min="12053" max="12053" width="16.28515625" style="136" customWidth="1"/>
    <col min="12054" max="12054" width="1.140625" style="136" customWidth="1"/>
    <col min="12055" max="12055" width="16.28515625" style="136" customWidth="1"/>
    <col min="12056" max="12287" width="9.140625" style="136"/>
    <col min="12288" max="12288" width="25.42578125" style="136" customWidth="1"/>
    <col min="12289" max="12289" width="36.28515625" style="136" customWidth="1"/>
    <col min="12290" max="12290" width="1.140625" style="136" customWidth="1"/>
    <col min="12291" max="12291" width="16.7109375" style="136" customWidth="1"/>
    <col min="12292" max="12292" width="1.140625" style="136" customWidth="1"/>
    <col min="12293" max="12293" width="16.7109375" style="136" customWidth="1"/>
    <col min="12294" max="12294" width="1.140625" style="136" customWidth="1"/>
    <col min="12295" max="12295" width="23.85546875" style="136" customWidth="1"/>
    <col min="12296" max="12296" width="1.140625" style="136" customWidth="1"/>
    <col min="12297" max="12297" width="16.7109375" style="136" customWidth="1"/>
    <col min="12298" max="12298" width="1.140625" style="136" customWidth="1"/>
    <col min="12299" max="12299" width="15.28515625" style="136" customWidth="1"/>
    <col min="12300" max="12300" width="1.140625" style="136" customWidth="1"/>
    <col min="12301" max="12301" width="16.85546875" style="136" customWidth="1"/>
    <col min="12302" max="12302" width="1.140625" style="136" customWidth="1"/>
    <col min="12303" max="12303" width="18.5703125" style="136" customWidth="1"/>
    <col min="12304" max="12304" width="1.140625" style="136" customWidth="1"/>
    <col min="12305" max="12305" width="20.85546875" style="136" customWidth="1"/>
    <col min="12306" max="12306" width="1.140625" style="136" customWidth="1"/>
    <col min="12307" max="12307" width="20.85546875" style="136" customWidth="1"/>
    <col min="12308" max="12308" width="1.140625" style="136" customWidth="1"/>
    <col min="12309" max="12309" width="16.28515625" style="136" customWidth="1"/>
    <col min="12310" max="12310" width="1.140625" style="136" customWidth="1"/>
    <col min="12311" max="12311" width="16.28515625" style="136" customWidth="1"/>
    <col min="12312" max="12543" width="9.140625" style="136"/>
    <col min="12544" max="12544" width="25.42578125" style="136" customWidth="1"/>
    <col min="12545" max="12545" width="36.28515625" style="136" customWidth="1"/>
    <col min="12546" max="12546" width="1.140625" style="136" customWidth="1"/>
    <col min="12547" max="12547" width="16.7109375" style="136" customWidth="1"/>
    <col min="12548" max="12548" width="1.140625" style="136" customWidth="1"/>
    <col min="12549" max="12549" width="16.7109375" style="136" customWidth="1"/>
    <col min="12550" max="12550" width="1.140625" style="136" customWidth="1"/>
    <col min="12551" max="12551" width="23.85546875" style="136" customWidth="1"/>
    <col min="12552" max="12552" width="1.140625" style="136" customWidth="1"/>
    <col min="12553" max="12553" width="16.7109375" style="136" customWidth="1"/>
    <col min="12554" max="12554" width="1.140625" style="136" customWidth="1"/>
    <col min="12555" max="12555" width="15.28515625" style="136" customWidth="1"/>
    <col min="12556" max="12556" width="1.140625" style="136" customWidth="1"/>
    <col min="12557" max="12557" width="16.85546875" style="136" customWidth="1"/>
    <col min="12558" max="12558" width="1.140625" style="136" customWidth="1"/>
    <col min="12559" max="12559" width="18.5703125" style="136" customWidth="1"/>
    <col min="12560" max="12560" width="1.140625" style="136" customWidth="1"/>
    <col min="12561" max="12561" width="20.85546875" style="136" customWidth="1"/>
    <col min="12562" max="12562" width="1.140625" style="136" customWidth="1"/>
    <col min="12563" max="12563" width="20.85546875" style="136" customWidth="1"/>
    <col min="12564" max="12564" width="1.140625" style="136" customWidth="1"/>
    <col min="12565" max="12565" width="16.28515625" style="136" customWidth="1"/>
    <col min="12566" max="12566" width="1.140625" style="136" customWidth="1"/>
    <col min="12567" max="12567" width="16.28515625" style="136" customWidth="1"/>
    <col min="12568" max="12799" width="9.140625" style="136"/>
    <col min="12800" max="12800" width="25.42578125" style="136" customWidth="1"/>
    <col min="12801" max="12801" width="36.28515625" style="136" customWidth="1"/>
    <col min="12802" max="12802" width="1.140625" style="136" customWidth="1"/>
    <col min="12803" max="12803" width="16.7109375" style="136" customWidth="1"/>
    <col min="12804" max="12804" width="1.140625" style="136" customWidth="1"/>
    <col min="12805" max="12805" width="16.7109375" style="136" customWidth="1"/>
    <col min="12806" max="12806" width="1.140625" style="136" customWidth="1"/>
    <col min="12807" max="12807" width="23.85546875" style="136" customWidth="1"/>
    <col min="12808" max="12808" width="1.140625" style="136" customWidth="1"/>
    <col min="12809" max="12809" width="16.7109375" style="136" customWidth="1"/>
    <col min="12810" max="12810" width="1.140625" style="136" customWidth="1"/>
    <col min="12811" max="12811" width="15.28515625" style="136" customWidth="1"/>
    <col min="12812" max="12812" width="1.140625" style="136" customWidth="1"/>
    <col min="12813" max="12813" width="16.85546875" style="136" customWidth="1"/>
    <col min="12814" max="12814" width="1.140625" style="136" customWidth="1"/>
    <col min="12815" max="12815" width="18.5703125" style="136" customWidth="1"/>
    <col min="12816" max="12816" width="1.140625" style="136" customWidth="1"/>
    <col min="12817" max="12817" width="20.85546875" style="136" customWidth="1"/>
    <col min="12818" max="12818" width="1.140625" style="136" customWidth="1"/>
    <col min="12819" max="12819" width="20.85546875" style="136" customWidth="1"/>
    <col min="12820" max="12820" width="1.140625" style="136" customWidth="1"/>
    <col min="12821" max="12821" width="16.28515625" style="136" customWidth="1"/>
    <col min="12822" max="12822" width="1.140625" style="136" customWidth="1"/>
    <col min="12823" max="12823" width="16.28515625" style="136" customWidth="1"/>
    <col min="12824" max="13055" width="9.140625" style="136"/>
    <col min="13056" max="13056" width="25.42578125" style="136" customWidth="1"/>
    <col min="13057" max="13057" width="36.28515625" style="136" customWidth="1"/>
    <col min="13058" max="13058" width="1.140625" style="136" customWidth="1"/>
    <col min="13059" max="13059" width="16.7109375" style="136" customWidth="1"/>
    <col min="13060" max="13060" width="1.140625" style="136" customWidth="1"/>
    <col min="13061" max="13061" width="16.7109375" style="136" customWidth="1"/>
    <col min="13062" max="13062" width="1.140625" style="136" customWidth="1"/>
    <col min="13063" max="13063" width="23.85546875" style="136" customWidth="1"/>
    <col min="13064" max="13064" width="1.140625" style="136" customWidth="1"/>
    <col min="13065" max="13065" width="16.7109375" style="136" customWidth="1"/>
    <col min="13066" max="13066" width="1.140625" style="136" customWidth="1"/>
    <col min="13067" max="13067" width="15.28515625" style="136" customWidth="1"/>
    <col min="13068" max="13068" width="1.140625" style="136" customWidth="1"/>
    <col min="13069" max="13069" width="16.85546875" style="136" customWidth="1"/>
    <col min="13070" max="13070" width="1.140625" style="136" customWidth="1"/>
    <col min="13071" max="13071" width="18.5703125" style="136" customWidth="1"/>
    <col min="13072" max="13072" width="1.140625" style="136" customWidth="1"/>
    <col min="13073" max="13073" width="20.85546875" style="136" customWidth="1"/>
    <col min="13074" max="13074" width="1.140625" style="136" customWidth="1"/>
    <col min="13075" max="13075" width="20.85546875" style="136" customWidth="1"/>
    <col min="13076" max="13076" width="1.140625" style="136" customWidth="1"/>
    <col min="13077" max="13077" width="16.28515625" style="136" customWidth="1"/>
    <col min="13078" max="13078" width="1.140625" style="136" customWidth="1"/>
    <col min="13079" max="13079" width="16.28515625" style="136" customWidth="1"/>
    <col min="13080" max="13311" width="9.140625" style="136"/>
    <col min="13312" max="13312" width="25.42578125" style="136" customWidth="1"/>
    <col min="13313" max="13313" width="36.28515625" style="136" customWidth="1"/>
    <col min="13314" max="13314" width="1.140625" style="136" customWidth="1"/>
    <col min="13315" max="13315" width="16.7109375" style="136" customWidth="1"/>
    <col min="13316" max="13316" width="1.140625" style="136" customWidth="1"/>
    <col min="13317" max="13317" width="16.7109375" style="136" customWidth="1"/>
    <col min="13318" max="13318" width="1.140625" style="136" customWidth="1"/>
    <col min="13319" max="13319" width="23.85546875" style="136" customWidth="1"/>
    <col min="13320" max="13320" width="1.140625" style="136" customWidth="1"/>
    <col min="13321" max="13321" width="16.7109375" style="136" customWidth="1"/>
    <col min="13322" max="13322" width="1.140625" style="136" customWidth="1"/>
    <col min="13323" max="13323" width="15.28515625" style="136" customWidth="1"/>
    <col min="13324" max="13324" width="1.140625" style="136" customWidth="1"/>
    <col min="13325" max="13325" width="16.85546875" style="136" customWidth="1"/>
    <col min="13326" max="13326" width="1.140625" style="136" customWidth="1"/>
    <col min="13327" max="13327" width="18.5703125" style="136" customWidth="1"/>
    <col min="13328" max="13328" width="1.140625" style="136" customWidth="1"/>
    <col min="13329" max="13329" width="20.85546875" style="136" customWidth="1"/>
    <col min="13330" max="13330" width="1.140625" style="136" customWidth="1"/>
    <col min="13331" max="13331" width="20.85546875" style="136" customWidth="1"/>
    <col min="13332" max="13332" width="1.140625" style="136" customWidth="1"/>
    <col min="13333" max="13333" width="16.28515625" style="136" customWidth="1"/>
    <col min="13334" max="13334" width="1.140625" style="136" customWidth="1"/>
    <col min="13335" max="13335" width="16.28515625" style="136" customWidth="1"/>
    <col min="13336" max="13567" width="9.140625" style="136"/>
    <col min="13568" max="13568" width="25.42578125" style="136" customWidth="1"/>
    <col min="13569" max="13569" width="36.28515625" style="136" customWidth="1"/>
    <col min="13570" max="13570" width="1.140625" style="136" customWidth="1"/>
    <col min="13571" max="13571" width="16.7109375" style="136" customWidth="1"/>
    <col min="13572" max="13572" width="1.140625" style="136" customWidth="1"/>
    <col min="13573" max="13573" width="16.7109375" style="136" customWidth="1"/>
    <col min="13574" max="13574" width="1.140625" style="136" customWidth="1"/>
    <col min="13575" max="13575" width="23.85546875" style="136" customWidth="1"/>
    <col min="13576" max="13576" width="1.140625" style="136" customWidth="1"/>
    <col min="13577" max="13577" width="16.7109375" style="136" customWidth="1"/>
    <col min="13578" max="13578" width="1.140625" style="136" customWidth="1"/>
    <col min="13579" max="13579" width="15.28515625" style="136" customWidth="1"/>
    <col min="13580" max="13580" width="1.140625" style="136" customWidth="1"/>
    <col min="13581" max="13581" width="16.85546875" style="136" customWidth="1"/>
    <col min="13582" max="13582" width="1.140625" style="136" customWidth="1"/>
    <col min="13583" max="13583" width="18.5703125" style="136" customWidth="1"/>
    <col min="13584" max="13584" width="1.140625" style="136" customWidth="1"/>
    <col min="13585" max="13585" width="20.85546875" style="136" customWidth="1"/>
    <col min="13586" max="13586" width="1.140625" style="136" customWidth="1"/>
    <col min="13587" max="13587" width="20.85546875" style="136" customWidth="1"/>
    <col min="13588" max="13588" width="1.140625" style="136" customWidth="1"/>
    <col min="13589" max="13589" width="16.28515625" style="136" customWidth="1"/>
    <col min="13590" max="13590" width="1.140625" style="136" customWidth="1"/>
    <col min="13591" max="13591" width="16.28515625" style="136" customWidth="1"/>
    <col min="13592" max="13823" width="9.140625" style="136"/>
    <col min="13824" max="13824" width="25.42578125" style="136" customWidth="1"/>
    <col min="13825" max="13825" width="36.28515625" style="136" customWidth="1"/>
    <col min="13826" max="13826" width="1.140625" style="136" customWidth="1"/>
    <col min="13827" max="13827" width="16.7109375" style="136" customWidth="1"/>
    <col min="13828" max="13828" width="1.140625" style="136" customWidth="1"/>
    <col min="13829" max="13829" width="16.7109375" style="136" customWidth="1"/>
    <col min="13830" max="13830" width="1.140625" style="136" customWidth="1"/>
    <col min="13831" max="13831" width="23.85546875" style="136" customWidth="1"/>
    <col min="13832" max="13832" width="1.140625" style="136" customWidth="1"/>
    <col min="13833" max="13833" width="16.7109375" style="136" customWidth="1"/>
    <col min="13834" max="13834" width="1.140625" style="136" customWidth="1"/>
    <col min="13835" max="13835" width="15.28515625" style="136" customWidth="1"/>
    <col min="13836" max="13836" width="1.140625" style="136" customWidth="1"/>
    <col min="13837" max="13837" width="16.85546875" style="136" customWidth="1"/>
    <col min="13838" max="13838" width="1.140625" style="136" customWidth="1"/>
    <col min="13839" max="13839" width="18.5703125" style="136" customWidth="1"/>
    <col min="13840" max="13840" width="1.140625" style="136" customWidth="1"/>
    <col min="13841" max="13841" width="20.85546875" style="136" customWidth="1"/>
    <col min="13842" max="13842" width="1.140625" style="136" customWidth="1"/>
    <col min="13843" max="13843" width="20.85546875" style="136" customWidth="1"/>
    <col min="13844" max="13844" width="1.140625" style="136" customWidth="1"/>
    <col min="13845" max="13845" width="16.28515625" style="136" customWidth="1"/>
    <col min="13846" max="13846" width="1.140625" style="136" customWidth="1"/>
    <col min="13847" max="13847" width="16.28515625" style="136" customWidth="1"/>
    <col min="13848" max="14079" width="9.140625" style="136"/>
    <col min="14080" max="14080" width="25.42578125" style="136" customWidth="1"/>
    <col min="14081" max="14081" width="36.28515625" style="136" customWidth="1"/>
    <col min="14082" max="14082" width="1.140625" style="136" customWidth="1"/>
    <col min="14083" max="14083" width="16.7109375" style="136" customWidth="1"/>
    <col min="14084" max="14084" width="1.140625" style="136" customWidth="1"/>
    <col min="14085" max="14085" width="16.7109375" style="136" customWidth="1"/>
    <col min="14086" max="14086" width="1.140625" style="136" customWidth="1"/>
    <col min="14087" max="14087" width="23.85546875" style="136" customWidth="1"/>
    <col min="14088" max="14088" width="1.140625" style="136" customWidth="1"/>
    <col min="14089" max="14089" width="16.7109375" style="136" customWidth="1"/>
    <col min="14090" max="14090" width="1.140625" style="136" customWidth="1"/>
    <col min="14091" max="14091" width="15.28515625" style="136" customWidth="1"/>
    <col min="14092" max="14092" width="1.140625" style="136" customWidth="1"/>
    <col min="14093" max="14093" width="16.85546875" style="136" customWidth="1"/>
    <col min="14094" max="14094" width="1.140625" style="136" customWidth="1"/>
    <col min="14095" max="14095" width="18.5703125" style="136" customWidth="1"/>
    <col min="14096" max="14096" width="1.140625" style="136" customWidth="1"/>
    <col min="14097" max="14097" width="20.85546875" style="136" customWidth="1"/>
    <col min="14098" max="14098" width="1.140625" style="136" customWidth="1"/>
    <col min="14099" max="14099" width="20.85546875" style="136" customWidth="1"/>
    <col min="14100" max="14100" width="1.140625" style="136" customWidth="1"/>
    <col min="14101" max="14101" width="16.28515625" style="136" customWidth="1"/>
    <col min="14102" max="14102" width="1.140625" style="136" customWidth="1"/>
    <col min="14103" max="14103" width="16.28515625" style="136" customWidth="1"/>
    <col min="14104" max="14335" width="9.140625" style="136"/>
    <col min="14336" max="14336" width="25.42578125" style="136" customWidth="1"/>
    <col min="14337" max="14337" width="36.28515625" style="136" customWidth="1"/>
    <col min="14338" max="14338" width="1.140625" style="136" customWidth="1"/>
    <col min="14339" max="14339" width="16.7109375" style="136" customWidth="1"/>
    <col min="14340" max="14340" width="1.140625" style="136" customWidth="1"/>
    <col min="14341" max="14341" width="16.7109375" style="136" customWidth="1"/>
    <col min="14342" max="14342" width="1.140625" style="136" customWidth="1"/>
    <col min="14343" max="14343" width="23.85546875" style="136" customWidth="1"/>
    <col min="14344" max="14344" width="1.140625" style="136" customWidth="1"/>
    <col min="14345" max="14345" width="16.7109375" style="136" customWidth="1"/>
    <col min="14346" max="14346" width="1.140625" style="136" customWidth="1"/>
    <col min="14347" max="14347" width="15.28515625" style="136" customWidth="1"/>
    <col min="14348" max="14348" width="1.140625" style="136" customWidth="1"/>
    <col min="14349" max="14349" width="16.85546875" style="136" customWidth="1"/>
    <col min="14350" max="14350" width="1.140625" style="136" customWidth="1"/>
    <col min="14351" max="14351" width="18.5703125" style="136" customWidth="1"/>
    <col min="14352" max="14352" width="1.140625" style="136" customWidth="1"/>
    <col min="14353" max="14353" width="20.85546875" style="136" customWidth="1"/>
    <col min="14354" max="14354" width="1.140625" style="136" customWidth="1"/>
    <col min="14355" max="14355" width="20.85546875" style="136" customWidth="1"/>
    <col min="14356" max="14356" width="1.140625" style="136" customWidth="1"/>
    <col min="14357" max="14357" width="16.28515625" style="136" customWidth="1"/>
    <col min="14358" max="14358" width="1.140625" style="136" customWidth="1"/>
    <col min="14359" max="14359" width="16.28515625" style="136" customWidth="1"/>
    <col min="14360" max="14591" width="9.140625" style="136"/>
    <col min="14592" max="14592" width="25.42578125" style="136" customWidth="1"/>
    <col min="14593" max="14593" width="36.28515625" style="136" customWidth="1"/>
    <col min="14594" max="14594" width="1.140625" style="136" customWidth="1"/>
    <col min="14595" max="14595" width="16.7109375" style="136" customWidth="1"/>
    <col min="14596" max="14596" width="1.140625" style="136" customWidth="1"/>
    <col min="14597" max="14597" width="16.7109375" style="136" customWidth="1"/>
    <col min="14598" max="14598" width="1.140625" style="136" customWidth="1"/>
    <col min="14599" max="14599" width="23.85546875" style="136" customWidth="1"/>
    <col min="14600" max="14600" width="1.140625" style="136" customWidth="1"/>
    <col min="14601" max="14601" width="16.7109375" style="136" customWidth="1"/>
    <col min="14602" max="14602" width="1.140625" style="136" customWidth="1"/>
    <col min="14603" max="14603" width="15.28515625" style="136" customWidth="1"/>
    <col min="14604" max="14604" width="1.140625" style="136" customWidth="1"/>
    <col min="14605" max="14605" width="16.85546875" style="136" customWidth="1"/>
    <col min="14606" max="14606" width="1.140625" style="136" customWidth="1"/>
    <col min="14607" max="14607" width="18.5703125" style="136" customWidth="1"/>
    <col min="14608" max="14608" width="1.140625" style="136" customWidth="1"/>
    <col min="14609" max="14609" width="20.85546875" style="136" customWidth="1"/>
    <col min="14610" max="14610" width="1.140625" style="136" customWidth="1"/>
    <col min="14611" max="14611" width="20.85546875" style="136" customWidth="1"/>
    <col min="14612" max="14612" width="1.140625" style="136" customWidth="1"/>
    <col min="14613" max="14613" width="16.28515625" style="136" customWidth="1"/>
    <col min="14614" max="14614" width="1.140625" style="136" customWidth="1"/>
    <col min="14615" max="14615" width="16.28515625" style="136" customWidth="1"/>
    <col min="14616" max="14847" width="9.140625" style="136"/>
    <col min="14848" max="14848" width="25.42578125" style="136" customWidth="1"/>
    <col min="14849" max="14849" width="36.28515625" style="136" customWidth="1"/>
    <col min="14850" max="14850" width="1.140625" style="136" customWidth="1"/>
    <col min="14851" max="14851" width="16.7109375" style="136" customWidth="1"/>
    <col min="14852" max="14852" width="1.140625" style="136" customWidth="1"/>
    <col min="14853" max="14853" width="16.7109375" style="136" customWidth="1"/>
    <col min="14854" max="14854" width="1.140625" style="136" customWidth="1"/>
    <col min="14855" max="14855" width="23.85546875" style="136" customWidth="1"/>
    <col min="14856" max="14856" width="1.140625" style="136" customWidth="1"/>
    <col min="14857" max="14857" width="16.7109375" style="136" customWidth="1"/>
    <col min="14858" max="14858" width="1.140625" style="136" customWidth="1"/>
    <col min="14859" max="14859" width="15.28515625" style="136" customWidth="1"/>
    <col min="14860" max="14860" width="1.140625" style="136" customWidth="1"/>
    <col min="14861" max="14861" width="16.85546875" style="136" customWidth="1"/>
    <col min="14862" max="14862" width="1.140625" style="136" customWidth="1"/>
    <col min="14863" max="14863" width="18.5703125" style="136" customWidth="1"/>
    <col min="14864" max="14864" width="1.140625" style="136" customWidth="1"/>
    <col min="14865" max="14865" width="20.85546875" style="136" customWidth="1"/>
    <col min="14866" max="14866" width="1.140625" style="136" customWidth="1"/>
    <col min="14867" max="14867" width="20.85546875" style="136" customWidth="1"/>
    <col min="14868" max="14868" width="1.140625" style="136" customWidth="1"/>
    <col min="14869" max="14869" width="16.28515625" style="136" customWidth="1"/>
    <col min="14870" max="14870" width="1.140625" style="136" customWidth="1"/>
    <col min="14871" max="14871" width="16.28515625" style="136" customWidth="1"/>
    <col min="14872" max="15103" width="9.140625" style="136"/>
    <col min="15104" max="15104" width="25.42578125" style="136" customWidth="1"/>
    <col min="15105" max="15105" width="36.28515625" style="136" customWidth="1"/>
    <col min="15106" max="15106" width="1.140625" style="136" customWidth="1"/>
    <col min="15107" max="15107" width="16.7109375" style="136" customWidth="1"/>
    <col min="15108" max="15108" width="1.140625" style="136" customWidth="1"/>
    <col min="15109" max="15109" width="16.7109375" style="136" customWidth="1"/>
    <col min="15110" max="15110" width="1.140625" style="136" customWidth="1"/>
    <col min="15111" max="15111" width="23.85546875" style="136" customWidth="1"/>
    <col min="15112" max="15112" width="1.140625" style="136" customWidth="1"/>
    <col min="15113" max="15113" width="16.7109375" style="136" customWidth="1"/>
    <col min="15114" max="15114" width="1.140625" style="136" customWidth="1"/>
    <col min="15115" max="15115" width="15.28515625" style="136" customWidth="1"/>
    <col min="15116" max="15116" width="1.140625" style="136" customWidth="1"/>
    <col min="15117" max="15117" width="16.85546875" style="136" customWidth="1"/>
    <col min="15118" max="15118" width="1.140625" style="136" customWidth="1"/>
    <col min="15119" max="15119" width="18.5703125" style="136" customWidth="1"/>
    <col min="15120" max="15120" width="1.140625" style="136" customWidth="1"/>
    <col min="15121" max="15121" width="20.85546875" style="136" customWidth="1"/>
    <col min="15122" max="15122" width="1.140625" style="136" customWidth="1"/>
    <col min="15123" max="15123" width="20.85546875" style="136" customWidth="1"/>
    <col min="15124" max="15124" width="1.140625" style="136" customWidth="1"/>
    <col min="15125" max="15125" width="16.28515625" style="136" customWidth="1"/>
    <col min="15126" max="15126" width="1.140625" style="136" customWidth="1"/>
    <col min="15127" max="15127" width="16.28515625" style="136" customWidth="1"/>
    <col min="15128" max="15359" width="9.140625" style="136"/>
    <col min="15360" max="15360" width="25.42578125" style="136" customWidth="1"/>
    <col min="15361" max="15361" width="36.28515625" style="136" customWidth="1"/>
    <col min="15362" max="15362" width="1.140625" style="136" customWidth="1"/>
    <col min="15363" max="15363" width="16.7109375" style="136" customWidth="1"/>
    <col min="15364" max="15364" width="1.140625" style="136" customWidth="1"/>
    <col min="15365" max="15365" width="16.7109375" style="136" customWidth="1"/>
    <col min="15366" max="15366" width="1.140625" style="136" customWidth="1"/>
    <col min="15367" max="15367" width="23.85546875" style="136" customWidth="1"/>
    <col min="15368" max="15368" width="1.140625" style="136" customWidth="1"/>
    <col min="15369" max="15369" width="16.7109375" style="136" customWidth="1"/>
    <col min="15370" max="15370" width="1.140625" style="136" customWidth="1"/>
    <col min="15371" max="15371" width="15.28515625" style="136" customWidth="1"/>
    <col min="15372" max="15372" width="1.140625" style="136" customWidth="1"/>
    <col min="15373" max="15373" width="16.85546875" style="136" customWidth="1"/>
    <col min="15374" max="15374" width="1.140625" style="136" customWidth="1"/>
    <col min="15375" max="15375" width="18.5703125" style="136" customWidth="1"/>
    <col min="15376" max="15376" width="1.140625" style="136" customWidth="1"/>
    <col min="15377" max="15377" width="20.85546875" style="136" customWidth="1"/>
    <col min="15378" max="15378" width="1.140625" style="136" customWidth="1"/>
    <col min="15379" max="15379" width="20.85546875" style="136" customWidth="1"/>
    <col min="15380" max="15380" width="1.140625" style="136" customWidth="1"/>
    <col min="15381" max="15381" width="16.28515625" style="136" customWidth="1"/>
    <col min="15382" max="15382" width="1.140625" style="136" customWidth="1"/>
    <col min="15383" max="15383" width="16.28515625" style="136" customWidth="1"/>
    <col min="15384" max="15615" width="9.140625" style="136"/>
    <col min="15616" max="15616" width="25.42578125" style="136" customWidth="1"/>
    <col min="15617" max="15617" width="36.28515625" style="136" customWidth="1"/>
    <col min="15618" max="15618" width="1.140625" style="136" customWidth="1"/>
    <col min="15619" max="15619" width="16.7109375" style="136" customWidth="1"/>
    <col min="15620" max="15620" width="1.140625" style="136" customWidth="1"/>
    <col min="15621" max="15621" width="16.7109375" style="136" customWidth="1"/>
    <col min="15622" max="15622" width="1.140625" style="136" customWidth="1"/>
    <col min="15623" max="15623" width="23.85546875" style="136" customWidth="1"/>
    <col min="15624" max="15624" width="1.140625" style="136" customWidth="1"/>
    <col min="15625" max="15625" width="16.7109375" style="136" customWidth="1"/>
    <col min="15626" max="15626" width="1.140625" style="136" customWidth="1"/>
    <col min="15627" max="15627" width="15.28515625" style="136" customWidth="1"/>
    <col min="15628" max="15628" width="1.140625" style="136" customWidth="1"/>
    <col min="15629" max="15629" width="16.85546875" style="136" customWidth="1"/>
    <col min="15630" max="15630" width="1.140625" style="136" customWidth="1"/>
    <col min="15631" max="15631" width="18.5703125" style="136" customWidth="1"/>
    <col min="15632" max="15632" width="1.140625" style="136" customWidth="1"/>
    <col min="15633" max="15633" width="20.85546875" style="136" customWidth="1"/>
    <col min="15634" max="15634" width="1.140625" style="136" customWidth="1"/>
    <col min="15635" max="15635" width="20.85546875" style="136" customWidth="1"/>
    <col min="15636" max="15636" width="1.140625" style="136" customWidth="1"/>
    <col min="15637" max="15637" width="16.28515625" style="136" customWidth="1"/>
    <col min="15638" max="15638" width="1.140625" style="136" customWidth="1"/>
    <col min="15639" max="15639" width="16.28515625" style="136" customWidth="1"/>
    <col min="15640" max="15871" width="9.140625" style="136"/>
    <col min="15872" max="15872" width="25.42578125" style="136" customWidth="1"/>
    <col min="15873" max="15873" width="36.28515625" style="136" customWidth="1"/>
    <col min="15874" max="15874" width="1.140625" style="136" customWidth="1"/>
    <col min="15875" max="15875" width="16.7109375" style="136" customWidth="1"/>
    <col min="15876" max="15876" width="1.140625" style="136" customWidth="1"/>
    <col min="15877" max="15877" width="16.7109375" style="136" customWidth="1"/>
    <col min="15878" max="15878" width="1.140625" style="136" customWidth="1"/>
    <col min="15879" max="15879" width="23.85546875" style="136" customWidth="1"/>
    <col min="15880" max="15880" width="1.140625" style="136" customWidth="1"/>
    <col min="15881" max="15881" width="16.7109375" style="136" customWidth="1"/>
    <col min="15882" max="15882" width="1.140625" style="136" customWidth="1"/>
    <col min="15883" max="15883" width="15.28515625" style="136" customWidth="1"/>
    <col min="15884" max="15884" width="1.140625" style="136" customWidth="1"/>
    <col min="15885" max="15885" width="16.85546875" style="136" customWidth="1"/>
    <col min="15886" max="15886" width="1.140625" style="136" customWidth="1"/>
    <col min="15887" max="15887" width="18.5703125" style="136" customWidth="1"/>
    <col min="15888" max="15888" width="1.140625" style="136" customWidth="1"/>
    <col min="15889" max="15889" width="20.85546875" style="136" customWidth="1"/>
    <col min="15890" max="15890" width="1.140625" style="136" customWidth="1"/>
    <col min="15891" max="15891" width="20.85546875" style="136" customWidth="1"/>
    <col min="15892" max="15892" width="1.140625" style="136" customWidth="1"/>
    <col min="15893" max="15893" width="16.28515625" style="136" customWidth="1"/>
    <col min="15894" max="15894" width="1.140625" style="136" customWidth="1"/>
    <col min="15895" max="15895" width="16.28515625" style="136" customWidth="1"/>
    <col min="15896" max="16127" width="9.140625" style="136"/>
    <col min="16128" max="16128" width="25.42578125" style="136" customWidth="1"/>
    <col min="16129" max="16129" width="36.28515625" style="136" customWidth="1"/>
    <col min="16130" max="16130" width="1.140625" style="136" customWidth="1"/>
    <col min="16131" max="16131" width="16.7109375" style="136" customWidth="1"/>
    <col min="16132" max="16132" width="1.140625" style="136" customWidth="1"/>
    <col min="16133" max="16133" width="16.7109375" style="136" customWidth="1"/>
    <col min="16134" max="16134" width="1.140625" style="136" customWidth="1"/>
    <col min="16135" max="16135" width="23.85546875" style="136" customWidth="1"/>
    <col min="16136" max="16136" width="1.140625" style="136" customWidth="1"/>
    <col min="16137" max="16137" width="16.7109375" style="136" customWidth="1"/>
    <col min="16138" max="16138" width="1.140625" style="136" customWidth="1"/>
    <col min="16139" max="16139" width="15.28515625" style="136" customWidth="1"/>
    <col min="16140" max="16140" width="1.140625" style="136" customWidth="1"/>
    <col min="16141" max="16141" width="16.85546875" style="136" customWidth="1"/>
    <col min="16142" max="16142" width="1.140625" style="136" customWidth="1"/>
    <col min="16143" max="16143" width="18.5703125" style="136" customWidth="1"/>
    <col min="16144" max="16144" width="1.140625" style="136" customWidth="1"/>
    <col min="16145" max="16145" width="20.85546875" style="136" customWidth="1"/>
    <col min="16146" max="16146" width="1.140625" style="136" customWidth="1"/>
    <col min="16147" max="16147" width="20.85546875" style="136" customWidth="1"/>
    <col min="16148" max="16148" width="1.140625" style="136" customWidth="1"/>
    <col min="16149" max="16149" width="16.28515625" style="136" customWidth="1"/>
    <col min="16150" max="16150" width="1.140625" style="136" customWidth="1"/>
    <col min="16151" max="16151" width="16.28515625" style="136" customWidth="1"/>
    <col min="16152" max="16384" width="9.140625" style="136"/>
  </cols>
  <sheetData>
    <row r="1" spans="1:251" ht="19.5" customHeight="1">
      <c r="A1" s="133" t="s">
        <v>0</v>
      </c>
      <c r="B1" s="134"/>
      <c r="C1" s="135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W1" s="134"/>
    </row>
    <row r="2" spans="1:251" ht="19.5" customHeight="1">
      <c r="A2" s="133" t="s">
        <v>190</v>
      </c>
      <c r="B2" s="134"/>
      <c r="C2" s="135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W2" s="134"/>
    </row>
    <row r="3" spans="1:251" ht="19.5" customHeight="1">
      <c r="A3" s="133" t="s">
        <v>230</v>
      </c>
      <c r="B3" s="134"/>
      <c r="C3" s="135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</row>
    <row r="4" spans="1:251" ht="19.5" customHeight="1">
      <c r="A4" s="133"/>
      <c r="B4" s="137"/>
      <c r="C4" s="138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9" t="s">
        <v>259</v>
      </c>
      <c r="W4" s="137"/>
    </row>
    <row r="5" spans="1:251" s="142" customFormat="1" ht="19.5" customHeight="1">
      <c r="A5" s="133"/>
      <c r="B5" s="140"/>
      <c r="C5" s="141"/>
      <c r="D5" s="202" t="s">
        <v>3</v>
      </c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143"/>
    </row>
    <row r="6" spans="1:251" s="142" customFormat="1" ht="19.5" customHeight="1">
      <c r="A6" s="140"/>
      <c r="B6" s="140"/>
      <c r="C6" s="141"/>
      <c r="D6" s="143"/>
      <c r="E6" s="143"/>
      <c r="F6" s="143"/>
      <c r="G6" s="143"/>
      <c r="H6" s="143"/>
      <c r="I6" s="143"/>
      <c r="J6" s="144"/>
      <c r="K6" s="144"/>
      <c r="L6" s="143"/>
      <c r="M6" s="143"/>
      <c r="N6" s="143"/>
      <c r="O6" s="143"/>
      <c r="P6" s="204" t="s">
        <v>65</v>
      </c>
      <c r="Q6" s="204"/>
      <c r="R6" s="204"/>
      <c r="S6" s="204"/>
      <c r="T6" s="204"/>
      <c r="W6" s="144"/>
    </row>
    <row r="7" spans="1:251" s="142" customFormat="1" ht="19.5" customHeight="1">
      <c r="A7" s="140"/>
      <c r="B7" s="140"/>
      <c r="C7" s="141"/>
      <c r="D7" s="143"/>
      <c r="E7" s="143"/>
      <c r="F7" s="143"/>
      <c r="G7" s="143"/>
      <c r="H7" s="143"/>
      <c r="I7" s="143"/>
      <c r="J7" s="144"/>
      <c r="K7" s="144"/>
      <c r="L7" s="143"/>
      <c r="M7" s="143"/>
      <c r="N7" s="143"/>
      <c r="O7" s="143"/>
      <c r="P7" s="204" t="s">
        <v>149</v>
      </c>
      <c r="Q7" s="204"/>
      <c r="R7" s="204"/>
      <c r="U7" s="144"/>
      <c r="V7" s="145"/>
      <c r="W7" s="144"/>
    </row>
    <row r="8" spans="1:251" s="142" customFormat="1" ht="19.5" customHeight="1">
      <c r="A8" s="140"/>
      <c r="B8" s="140"/>
      <c r="C8" s="141"/>
      <c r="D8" s="143"/>
      <c r="E8" s="143"/>
      <c r="F8" s="143"/>
      <c r="G8" s="143"/>
      <c r="H8" s="143"/>
      <c r="I8" s="143"/>
      <c r="J8" s="144"/>
      <c r="K8" s="144"/>
      <c r="L8" s="143"/>
      <c r="M8" s="143"/>
      <c r="N8" s="143"/>
      <c r="O8" s="143"/>
      <c r="P8" s="144" t="s">
        <v>191</v>
      </c>
      <c r="Q8" s="143"/>
      <c r="S8" s="144"/>
      <c r="T8" s="144"/>
      <c r="U8" s="144"/>
      <c r="V8" s="145"/>
      <c r="W8" s="144"/>
    </row>
    <row r="9" spans="1:251" s="142" customFormat="1" ht="19.5" customHeight="1">
      <c r="A9" s="140"/>
      <c r="B9" s="140"/>
      <c r="C9" s="141"/>
      <c r="D9" s="143"/>
      <c r="E9" s="143"/>
      <c r="F9" s="143"/>
      <c r="G9" s="143"/>
      <c r="H9" s="143"/>
      <c r="I9" s="143"/>
      <c r="J9" s="144"/>
      <c r="K9" s="143"/>
      <c r="L9" s="143"/>
      <c r="M9" s="143"/>
      <c r="N9" s="143"/>
      <c r="O9" s="143"/>
      <c r="P9" s="144" t="s">
        <v>192</v>
      </c>
      <c r="Q9" s="143"/>
      <c r="S9" s="143"/>
      <c r="T9" s="193"/>
      <c r="U9" s="143"/>
      <c r="V9" s="143"/>
      <c r="W9" s="144"/>
    </row>
    <row r="10" spans="1:251" s="142" customFormat="1" ht="19.5" customHeight="1">
      <c r="A10" s="140"/>
      <c r="B10" s="140"/>
      <c r="C10" s="141"/>
      <c r="D10" s="143"/>
      <c r="E10" s="143"/>
      <c r="F10" s="143"/>
      <c r="G10" s="143"/>
      <c r="H10" s="144"/>
      <c r="I10" s="143"/>
      <c r="J10" s="144" t="s">
        <v>153</v>
      </c>
      <c r="K10" s="143"/>
      <c r="L10" s="144"/>
      <c r="M10" s="144"/>
      <c r="N10" s="144"/>
      <c r="O10" s="143"/>
      <c r="P10" s="144" t="s">
        <v>164</v>
      </c>
      <c r="Q10" s="143"/>
      <c r="R10" s="144" t="s">
        <v>218</v>
      </c>
      <c r="S10" s="143"/>
      <c r="T10" s="144" t="s">
        <v>157</v>
      </c>
      <c r="U10" s="143"/>
      <c r="V10" s="143"/>
    </row>
    <row r="11" spans="1:251" ht="19.5" customHeight="1">
      <c r="A11" s="193"/>
      <c r="B11" s="193"/>
      <c r="C11" s="144"/>
      <c r="D11" s="144" t="s">
        <v>160</v>
      </c>
      <c r="E11" s="193"/>
      <c r="F11" s="193"/>
      <c r="G11" s="193"/>
      <c r="H11" s="201" t="s">
        <v>161</v>
      </c>
      <c r="I11" s="201"/>
      <c r="J11" s="193" t="s">
        <v>193</v>
      </c>
      <c r="K11" s="193"/>
      <c r="L11" s="203" t="s">
        <v>24</v>
      </c>
      <c r="M11" s="203"/>
      <c r="N11" s="203"/>
      <c r="O11" s="193"/>
      <c r="P11" s="144" t="s">
        <v>174</v>
      </c>
      <c r="Q11" s="193"/>
      <c r="R11" s="193" t="s">
        <v>194</v>
      </c>
      <c r="S11" s="193"/>
      <c r="T11" s="193" t="s">
        <v>166</v>
      </c>
      <c r="U11" s="193"/>
      <c r="V11" s="193" t="s">
        <v>169</v>
      </c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3"/>
      <c r="AK11" s="193"/>
      <c r="AL11" s="193"/>
      <c r="AM11" s="193"/>
      <c r="AN11" s="193"/>
      <c r="AO11" s="193"/>
      <c r="AP11" s="193"/>
      <c r="AQ11" s="193"/>
      <c r="AR11" s="193"/>
      <c r="AS11" s="193"/>
      <c r="AT11" s="193"/>
      <c r="AU11" s="193"/>
      <c r="AV11" s="193"/>
      <c r="AW11" s="193"/>
      <c r="AX11" s="193"/>
      <c r="AY11" s="193"/>
      <c r="AZ11" s="193"/>
      <c r="BA11" s="193"/>
      <c r="BB11" s="193"/>
      <c r="BC11" s="193"/>
      <c r="BD11" s="193"/>
      <c r="BE11" s="193"/>
      <c r="BF11" s="193"/>
      <c r="BG11" s="193"/>
      <c r="BH11" s="193"/>
      <c r="BI11" s="193"/>
      <c r="BJ11" s="193"/>
      <c r="BK11" s="193"/>
      <c r="BL11" s="193"/>
      <c r="BM11" s="193"/>
      <c r="BN11" s="193"/>
      <c r="BO11" s="193"/>
      <c r="BP11" s="193"/>
      <c r="BQ11" s="193"/>
      <c r="BR11" s="193"/>
      <c r="BS11" s="193"/>
      <c r="BT11" s="193"/>
      <c r="BU11" s="193"/>
      <c r="BV11" s="193"/>
      <c r="BW11" s="193"/>
      <c r="BX11" s="193"/>
      <c r="BY11" s="193"/>
      <c r="BZ11" s="193"/>
      <c r="CA11" s="193"/>
      <c r="CB11" s="193"/>
      <c r="CC11" s="193"/>
      <c r="CD11" s="193"/>
      <c r="CE11" s="193"/>
      <c r="CF11" s="193"/>
      <c r="CG11" s="193"/>
      <c r="CH11" s="193"/>
      <c r="CI11" s="193"/>
      <c r="CJ11" s="193"/>
      <c r="CK11" s="193"/>
      <c r="CL11" s="193"/>
      <c r="CM11" s="193"/>
      <c r="CN11" s="193"/>
      <c r="CO11" s="193"/>
      <c r="CP11" s="193"/>
      <c r="CQ11" s="193"/>
      <c r="CR11" s="193"/>
      <c r="CS11" s="193"/>
      <c r="CT11" s="193"/>
      <c r="CU11" s="193"/>
      <c r="CV11" s="193"/>
      <c r="CW11" s="193"/>
      <c r="CX11" s="193"/>
      <c r="CY11" s="193"/>
      <c r="CZ11" s="193"/>
      <c r="DA11" s="193"/>
      <c r="DB11" s="193"/>
      <c r="DC11" s="193"/>
      <c r="DD11" s="193"/>
      <c r="DE11" s="193"/>
      <c r="DF11" s="193"/>
      <c r="DG11" s="193"/>
      <c r="DH11" s="193"/>
      <c r="DI11" s="193"/>
      <c r="DJ11" s="193"/>
      <c r="DK11" s="193"/>
      <c r="DL11" s="193"/>
      <c r="DM11" s="193"/>
      <c r="DN11" s="193"/>
      <c r="DO11" s="193"/>
      <c r="DP11" s="193"/>
      <c r="DQ11" s="193"/>
      <c r="DR11" s="193"/>
      <c r="DS11" s="193"/>
      <c r="DT11" s="193"/>
      <c r="DU11" s="193"/>
      <c r="DV11" s="193"/>
      <c r="DW11" s="193"/>
      <c r="DX11" s="193"/>
      <c r="DY11" s="193"/>
      <c r="DZ11" s="193"/>
      <c r="EA11" s="193"/>
      <c r="EB11" s="193"/>
      <c r="EC11" s="193"/>
      <c r="ED11" s="193"/>
      <c r="EE11" s="193"/>
      <c r="EF11" s="193"/>
      <c r="EG11" s="193"/>
      <c r="EH11" s="193"/>
      <c r="EI11" s="193"/>
      <c r="EJ11" s="193"/>
      <c r="EK11" s="193"/>
      <c r="EL11" s="193"/>
      <c r="EM11" s="193"/>
      <c r="EN11" s="193"/>
      <c r="EO11" s="193"/>
      <c r="EP11" s="193"/>
      <c r="EQ11" s="193"/>
      <c r="ER11" s="193"/>
      <c r="ES11" s="193"/>
      <c r="ET11" s="193"/>
      <c r="EU11" s="193"/>
      <c r="EV11" s="193"/>
      <c r="EW11" s="193"/>
      <c r="EX11" s="193"/>
      <c r="EY11" s="193"/>
      <c r="EZ11" s="193"/>
      <c r="FA11" s="193"/>
      <c r="FB11" s="193"/>
      <c r="FC11" s="193"/>
      <c r="FD11" s="193"/>
      <c r="FE11" s="193"/>
      <c r="FF11" s="193"/>
      <c r="FG11" s="193"/>
      <c r="FH11" s="193"/>
      <c r="FI11" s="193"/>
      <c r="FJ11" s="193"/>
      <c r="FK11" s="193"/>
      <c r="FL11" s="193"/>
      <c r="FM11" s="193"/>
      <c r="FN11" s="193"/>
      <c r="FO11" s="193"/>
      <c r="FP11" s="193"/>
      <c r="FQ11" s="193"/>
      <c r="FR11" s="193"/>
      <c r="FS11" s="193"/>
      <c r="FT11" s="193"/>
      <c r="FU11" s="193"/>
      <c r="FV11" s="193"/>
      <c r="FW11" s="193"/>
      <c r="FX11" s="193"/>
      <c r="FY11" s="193"/>
      <c r="FZ11" s="193"/>
      <c r="GA11" s="193"/>
      <c r="GB11" s="193"/>
      <c r="GC11" s="193"/>
      <c r="GD11" s="193"/>
      <c r="GE11" s="193"/>
      <c r="GF11" s="193"/>
      <c r="GG11" s="193"/>
      <c r="GH11" s="193"/>
      <c r="GI11" s="193"/>
      <c r="GJ11" s="193"/>
      <c r="GK11" s="193"/>
      <c r="GL11" s="193"/>
      <c r="GM11" s="193"/>
      <c r="GN11" s="193"/>
      <c r="GO11" s="193"/>
      <c r="GP11" s="193"/>
      <c r="GQ11" s="193"/>
      <c r="GR11" s="193"/>
      <c r="GS11" s="193"/>
      <c r="GT11" s="193"/>
      <c r="GU11" s="193"/>
      <c r="GV11" s="193"/>
      <c r="GW11" s="193"/>
      <c r="GX11" s="193"/>
      <c r="GY11" s="193"/>
      <c r="GZ11" s="193"/>
      <c r="HA11" s="193"/>
      <c r="HB11" s="193"/>
      <c r="HC11" s="193"/>
      <c r="HD11" s="193"/>
      <c r="HE11" s="193"/>
      <c r="HF11" s="193"/>
      <c r="HG11" s="193"/>
      <c r="HH11" s="193"/>
      <c r="HI11" s="193"/>
      <c r="HJ11" s="193"/>
      <c r="HK11" s="193"/>
      <c r="HL11" s="193"/>
      <c r="HM11" s="193"/>
      <c r="HN11" s="193"/>
      <c r="HO11" s="193"/>
      <c r="HP11" s="193"/>
      <c r="HQ11" s="193"/>
      <c r="HR11" s="193"/>
      <c r="HS11" s="193"/>
      <c r="HT11" s="193"/>
      <c r="HU11" s="193"/>
      <c r="HV11" s="193"/>
      <c r="HW11" s="193"/>
      <c r="HX11" s="193"/>
      <c r="HY11" s="193"/>
      <c r="HZ11" s="193"/>
      <c r="IA11" s="193"/>
      <c r="IB11" s="193"/>
      <c r="IC11" s="193"/>
      <c r="ID11" s="193"/>
      <c r="IE11" s="193"/>
      <c r="IF11" s="193"/>
      <c r="IG11" s="193"/>
      <c r="IH11" s="193"/>
      <c r="II11" s="193"/>
      <c r="IJ11" s="193"/>
      <c r="IK11" s="193"/>
      <c r="IL11" s="193"/>
      <c r="IM11" s="193"/>
      <c r="IN11" s="193"/>
      <c r="IO11" s="193"/>
      <c r="IP11" s="193"/>
      <c r="IQ11" s="193"/>
    </row>
    <row r="12" spans="1:251" ht="19.5" customHeight="1">
      <c r="A12" s="193"/>
      <c r="B12" s="193"/>
      <c r="C12" s="144"/>
      <c r="D12" s="144" t="s">
        <v>170</v>
      </c>
      <c r="E12" s="193"/>
      <c r="F12" s="193"/>
      <c r="G12" s="193"/>
      <c r="H12" s="201" t="s">
        <v>171</v>
      </c>
      <c r="I12" s="201"/>
      <c r="J12" s="193" t="s">
        <v>195</v>
      </c>
      <c r="K12" s="144"/>
      <c r="L12" s="144" t="s">
        <v>172</v>
      </c>
      <c r="M12" s="147"/>
      <c r="N12" s="147"/>
      <c r="O12" s="144"/>
      <c r="P12" s="144" t="s">
        <v>183</v>
      </c>
      <c r="Q12" s="144"/>
      <c r="R12" s="193" t="s">
        <v>196</v>
      </c>
      <c r="S12" s="144"/>
      <c r="T12" s="193" t="s">
        <v>176</v>
      </c>
      <c r="U12" s="144"/>
      <c r="V12" s="193" t="s">
        <v>176</v>
      </c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3"/>
      <c r="AI12" s="193"/>
      <c r="AJ12" s="193"/>
      <c r="AK12" s="193"/>
      <c r="AL12" s="193"/>
      <c r="AM12" s="193"/>
      <c r="AN12" s="193"/>
      <c r="AO12" s="193"/>
      <c r="AP12" s="193"/>
      <c r="AQ12" s="193"/>
      <c r="AR12" s="193"/>
      <c r="AS12" s="193"/>
      <c r="AT12" s="193"/>
      <c r="AU12" s="193"/>
      <c r="AV12" s="193"/>
      <c r="AW12" s="193"/>
      <c r="AX12" s="193"/>
      <c r="AY12" s="193"/>
      <c r="AZ12" s="193"/>
      <c r="BA12" s="193"/>
      <c r="BB12" s="193"/>
      <c r="BC12" s="193"/>
      <c r="BD12" s="193"/>
      <c r="BE12" s="193"/>
      <c r="BF12" s="193"/>
      <c r="BG12" s="193"/>
      <c r="BH12" s="193"/>
      <c r="BI12" s="193"/>
      <c r="BJ12" s="193"/>
      <c r="BK12" s="193"/>
      <c r="BL12" s="193"/>
      <c r="BM12" s="193"/>
      <c r="BN12" s="193"/>
      <c r="BO12" s="193"/>
      <c r="BP12" s="193"/>
      <c r="BQ12" s="193"/>
      <c r="BR12" s="193"/>
      <c r="BS12" s="193"/>
      <c r="BT12" s="193"/>
      <c r="BU12" s="193"/>
      <c r="BV12" s="193"/>
      <c r="BW12" s="193"/>
      <c r="BX12" s="193"/>
      <c r="BY12" s="193"/>
      <c r="BZ12" s="193"/>
      <c r="CA12" s="193"/>
      <c r="CB12" s="193"/>
      <c r="CC12" s="193"/>
      <c r="CD12" s="193"/>
      <c r="CE12" s="193"/>
      <c r="CF12" s="193"/>
      <c r="CG12" s="193"/>
      <c r="CH12" s="193"/>
      <c r="CI12" s="193"/>
      <c r="CJ12" s="193"/>
      <c r="CK12" s="193"/>
      <c r="CL12" s="193"/>
      <c r="CM12" s="193"/>
      <c r="CN12" s="193"/>
      <c r="CO12" s="193"/>
      <c r="CP12" s="193"/>
      <c r="CQ12" s="193"/>
      <c r="CR12" s="193"/>
      <c r="CS12" s="193"/>
      <c r="CT12" s="193"/>
      <c r="CU12" s="193"/>
      <c r="CV12" s="193"/>
      <c r="CW12" s="193"/>
      <c r="CX12" s="193"/>
      <c r="CY12" s="193"/>
      <c r="CZ12" s="193"/>
      <c r="DA12" s="193"/>
      <c r="DB12" s="193"/>
      <c r="DC12" s="193"/>
      <c r="DD12" s="193"/>
      <c r="DE12" s="193"/>
      <c r="DF12" s="193"/>
      <c r="DG12" s="193"/>
      <c r="DH12" s="193"/>
      <c r="DI12" s="193"/>
      <c r="DJ12" s="193"/>
      <c r="DK12" s="193"/>
      <c r="DL12" s="193"/>
      <c r="DM12" s="193"/>
      <c r="DN12" s="193"/>
      <c r="DO12" s="193"/>
      <c r="DP12" s="193"/>
      <c r="DQ12" s="193"/>
      <c r="DR12" s="193"/>
      <c r="DS12" s="193"/>
      <c r="DT12" s="193"/>
      <c r="DU12" s="193"/>
      <c r="DV12" s="193"/>
      <c r="DW12" s="193"/>
      <c r="DX12" s="193"/>
      <c r="DY12" s="193"/>
      <c r="DZ12" s="193"/>
      <c r="EA12" s="193"/>
      <c r="EB12" s="193"/>
      <c r="EC12" s="193"/>
      <c r="ED12" s="193"/>
      <c r="EE12" s="193"/>
      <c r="EF12" s="193"/>
      <c r="EG12" s="193"/>
      <c r="EH12" s="193"/>
      <c r="EI12" s="193"/>
      <c r="EJ12" s="193"/>
      <c r="EK12" s="193"/>
      <c r="EL12" s="193"/>
      <c r="EM12" s="193"/>
      <c r="EN12" s="193"/>
      <c r="EO12" s="193"/>
      <c r="EP12" s="193"/>
      <c r="EQ12" s="193"/>
      <c r="ER12" s="193"/>
      <c r="ES12" s="193"/>
      <c r="ET12" s="193"/>
      <c r="EU12" s="193"/>
      <c r="EV12" s="193"/>
      <c r="EW12" s="193"/>
      <c r="EX12" s="193"/>
      <c r="EY12" s="193"/>
      <c r="EZ12" s="193"/>
      <c r="FA12" s="193"/>
      <c r="FB12" s="193"/>
      <c r="FC12" s="193"/>
      <c r="FD12" s="193"/>
      <c r="FE12" s="193"/>
      <c r="FF12" s="193"/>
      <c r="FG12" s="193"/>
      <c r="FH12" s="193"/>
      <c r="FI12" s="193"/>
      <c r="FJ12" s="193"/>
      <c r="FK12" s="193"/>
      <c r="FL12" s="193"/>
      <c r="FM12" s="193"/>
      <c r="FN12" s="193"/>
      <c r="FO12" s="193"/>
      <c r="FP12" s="193"/>
      <c r="FQ12" s="193"/>
      <c r="FR12" s="193"/>
      <c r="FS12" s="193"/>
      <c r="FT12" s="193"/>
      <c r="FU12" s="193"/>
      <c r="FV12" s="193"/>
      <c r="FW12" s="193"/>
      <c r="FX12" s="193"/>
      <c r="FY12" s="193"/>
      <c r="FZ12" s="193"/>
      <c r="GA12" s="193"/>
      <c r="GB12" s="193"/>
      <c r="GC12" s="193"/>
      <c r="GD12" s="193"/>
      <c r="GE12" s="193"/>
      <c r="GF12" s="193"/>
      <c r="GG12" s="193"/>
      <c r="GH12" s="193"/>
      <c r="GI12" s="193"/>
      <c r="GJ12" s="193"/>
      <c r="GK12" s="193"/>
      <c r="GL12" s="193"/>
      <c r="GM12" s="193"/>
      <c r="GN12" s="193"/>
      <c r="GO12" s="193"/>
      <c r="GP12" s="193"/>
      <c r="GQ12" s="193"/>
      <c r="GR12" s="193"/>
      <c r="GS12" s="193"/>
      <c r="GT12" s="193"/>
      <c r="GU12" s="193"/>
      <c r="GV12" s="193"/>
      <c r="GW12" s="193"/>
      <c r="GX12" s="193"/>
      <c r="GY12" s="193"/>
      <c r="GZ12" s="193"/>
      <c r="HA12" s="193"/>
      <c r="HB12" s="193"/>
      <c r="HC12" s="193"/>
      <c r="HD12" s="193"/>
      <c r="HE12" s="193"/>
      <c r="HF12" s="193"/>
      <c r="HG12" s="193"/>
      <c r="HH12" s="193"/>
      <c r="HI12" s="193"/>
      <c r="HJ12" s="193"/>
      <c r="HK12" s="193"/>
      <c r="HL12" s="193"/>
      <c r="HM12" s="193"/>
      <c r="HN12" s="193"/>
      <c r="HO12" s="193"/>
      <c r="HP12" s="193"/>
      <c r="HQ12" s="193"/>
      <c r="HR12" s="193"/>
      <c r="HS12" s="193"/>
      <c r="HT12" s="193"/>
      <c r="HU12" s="193"/>
      <c r="HV12" s="193"/>
      <c r="HW12" s="193"/>
      <c r="HX12" s="193"/>
      <c r="HY12" s="193"/>
      <c r="HZ12" s="193"/>
      <c r="IA12" s="193"/>
      <c r="IB12" s="193"/>
      <c r="IC12" s="193"/>
      <c r="ID12" s="193"/>
      <c r="IE12" s="193"/>
      <c r="IF12" s="193"/>
      <c r="IG12" s="193"/>
      <c r="IH12" s="193"/>
      <c r="II12" s="193"/>
      <c r="IJ12" s="193"/>
      <c r="IK12" s="193"/>
      <c r="IL12" s="193"/>
      <c r="IM12" s="193"/>
      <c r="IN12" s="193"/>
      <c r="IO12" s="193"/>
      <c r="IP12" s="193"/>
      <c r="IQ12" s="193"/>
    </row>
    <row r="13" spans="1:251" ht="19.5" customHeight="1">
      <c r="A13" s="193"/>
      <c r="B13" s="193"/>
      <c r="C13" s="144"/>
      <c r="D13" s="194" t="s">
        <v>179</v>
      </c>
      <c r="E13" s="193"/>
      <c r="F13" s="194" t="s">
        <v>23</v>
      </c>
      <c r="G13" s="193"/>
      <c r="H13" s="194" t="s">
        <v>180</v>
      </c>
      <c r="I13" s="143"/>
      <c r="J13" s="194" t="s">
        <v>219</v>
      </c>
      <c r="K13" s="193"/>
      <c r="L13" s="194" t="s">
        <v>181</v>
      </c>
      <c r="M13" s="193"/>
      <c r="N13" s="194" t="s">
        <v>182</v>
      </c>
      <c r="O13" s="193"/>
      <c r="P13" s="194" t="s">
        <v>197</v>
      </c>
      <c r="Q13" s="193"/>
      <c r="R13" s="194" t="s">
        <v>184</v>
      </c>
      <c r="S13" s="193"/>
      <c r="T13" s="194" t="s">
        <v>185</v>
      </c>
      <c r="U13" s="193"/>
      <c r="V13" s="194" t="s">
        <v>185</v>
      </c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193"/>
      <c r="AJ13" s="193"/>
      <c r="AK13" s="193"/>
      <c r="AL13" s="193"/>
      <c r="AM13" s="193"/>
      <c r="AN13" s="193"/>
      <c r="AO13" s="193"/>
      <c r="AP13" s="193"/>
      <c r="AQ13" s="193"/>
      <c r="AR13" s="193"/>
      <c r="AS13" s="193"/>
      <c r="AT13" s="193"/>
      <c r="AU13" s="193"/>
      <c r="AV13" s="193"/>
      <c r="AW13" s="193"/>
      <c r="AX13" s="193"/>
      <c r="AY13" s="193"/>
      <c r="AZ13" s="193"/>
      <c r="BA13" s="193"/>
      <c r="BB13" s="193"/>
      <c r="BC13" s="193"/>
      <c r="BD13" s="193"/>
      <c r="BE13" s="193"/>
      <c r="BF13" s="193"/>
      <c r="BG13" s="193"/>
      <c r="BH13" s="193"/>
      <c r="BI13" s="193"/>
      <c r="BJ13" s="193"/>
      <c r="BK13" s="193"/>
      <c r="BL13" s="193"/>
      <c r="BM13" s="193"/>
      <c r="BN13" s="193"/>
      <c r="BO13" s="193"/>
      <c r="BP13" s="193"/>
      <c r="BQ13" s="193"/>
      <c r="BR13" s="193"/>
      <c r="BS13" s="193"/>
      <c r="BT13" s="193"/>
      <c r="BU13" s="193"/>
      <c r="BV13" s="193"/>
      <c r="BW13" s="193"/>
      <c r="BX13" s="193"/>
      <c r="BY13" s="193"/>
      <c r="BZ13" s="193"/>
      <c r="CA13" s="193"/>
      <c r="CB13" s="193"/>
      <c r="CC13" s="193"/>
      <c r="CD13" s="193"/>
      <c r="CE13" s="193"/>
      <c r="CF13" s="193"/>
      <c r="CG13" s="193"/>
      <c r="CH13" s="193"/>
      <c r="CI13" s="193"/>
      <c r="CJ13" s="193"/>
      <c r="CK13" s="193"/>
      <c r="CL13" s="193"/>
      <c r="CM13" s="193"/>
      <c r="CN13" s="193"/>
      <c r="CO13" s="193"/>
      <c r="CP13" s="193"/>
      <c r="CQ13" s="193"/>
      <c r="CR13" s="193"/>
      <c r="CS13" s="193"/>
      <c r="CT13" s="193"/>
      <c r="CU13" s="193"/>
      <c r="CV13" s="193"/>
      <c r="CW13" s="193"/>
      <c r="CX13" s="193"/>
      <c r="CY13" s="193"/>
      <c r="CZ13" s="193"/>
      <c r="DA13" s="193"/>
      <c r="DB13" s="193"/>
      <c r="DC13" s="193"/>
      <c r="DD13" s="193"/>
      <c r="DE13" s="193"/>
      <c r="DF13" s="193"/>
      <c r="DG13" s="193"/>
      <c r="DH13" s="193"/>
      <c r="DI13" s="193"/>
      <c r="DJ13" s="193"/>
      <c r="DK13" s="193"/>
      <c r="DL13" s="193"/>
      <c r="DM13" s="193"/>
      <c r="DN13" s="193"/>
      <c r="DO13" s="193"/>
      <c r="DP13" s="193"/>
      <c r="DQ13" s="193"/>
      <c r="DR13" s="193"/>
      <c r="DS13" s="193"/>
      <c r="DT13" s="193"/>
      <c r="DU13" s="193"/>
      <c r="DV13" s="193"/>
      <c r="DW13" s="193"/>
      <c r="DX13" s="193"/>
      <c r="DY13" s="193"/>
      <c r="DZ13" s="193"/>
      <c r="EA13" s="193"/>
      <c r="EB13" s="193"/>
      <c r="EC13" s="193"/>
      <c r="ED13" s="193"/>
      <c r="EE13" s="193"/>
      <c r="EF13" s="193"/>
      <c r="EG13" s="193"/>
      <c r="EH13" s="193"/>
      <c r="EI13" s="193"/>
      <c r="EJ13" s="193"/>
      <c r="EK13" s="193"/>
      <c r="EL13" s="193"/>
      <c r="EM13" s="193"/>
      <c r="EN13" s="193"/>
      <c r="EO13" s="193"/>
      <c r="EP13" s="193"/>
      <c r="EQ13" s="193"/>
      <c r="ER13" s="193"/>
      <c r="ES13" s="193"/>
      <c r="ET13" s="193"/>
      <c r="EU13" s="193"/>
      <c r="EV13" s="193"/>
      <c r="EW13" s="193"/>
      <c r="EX13" s="193"/>
      <c r="EY13" s="193"/>
      <c r="EZ13" s="193"/>
      <c r="FA13" s="193"/>
      <c r="FB13" s="193"/>
      <c r="FC13" s="193"/>
      <c r="FD13" s="193"/>
      <c r="FE13" s="193"/>
      <c r="FF13" s="193"/>
      <c r="FG13" s="193"/>
      <c r="FH13" s="193"/>
      <c r="FI13" s="193"/>
      <c r="FJ13" s="193"/>
      <c r="FK13" s="193"/>
      <c r="FL13" s="193"/>
      <c r="FM13" s="193"/>
      <c r="FN13" s="193"/>
      <c r="FO13" s="193"/>
      <c r="FP13" s="193"/>
      <c r="FQ13" s="193"/>
      <c r="FR13" s="193"/>
      <c r="FS13" s="193"/>
      <c r="FT13" s="193"/>
      <c r="FU13" s="193"/>
      <c r="FV13" s="193"/>
      <c r="FW13" s="193"/>
      <c r="FX13" s="193"/>
      <c r="FY13" s="193"/>
      <c r="FZ13" s="193"/>
      <c r="GA13" s="193"/>
      <c r="GB13" s="193"/>
      <c r="GC13" s="193"/>
      <c r="GD13" s="193"/>
      <c r="GE13" s="193"/>
      <c r="GF13" s="193"/>
      <c r="GG13" s="193"/>
      <c r="GH13" s="193"/>
      <c r="GI13" s="193"/>
      <c r="GJ13" s="193"/>
      <c r="GK13" s="193"/>
      <c r="GL13" s="193"/>
      <c r="GM13" s="193"/>
      <c r="GN13" s="193"/>
      <c r="GO13" s="193"/>
      <c r="GP13" s="193"/>
      <c r="GQ13" s="193"/>
      <c r="GR13" s="193"/>
      <c r="GS13" s="193"/>
      <c r="GT13" s="193"/>
      <c r="GU13" s="193"/>
      <c r="GV13" s="193"/>
      <c r="GW13" s="193"/>
      <c r="GX13" s="193"/>
      <c r="GY13" s="193"/>
      <c r="GZ13" s="193"/>
      <c r="HA13" s="193"/>
      <c r="HB13" s="193"/>
      <c r="HC13" s="193"/>
      <c r="HD13" s="193"/>
      <c r="HE13" s="193"/>
      <c r="HF13" s="193"/>
      <c r="HG13" s="193"/>
      <c r="HH13" s="193"/>
      <c r="HI13" s="193"/>
      <c r="HJ13" s="193"/>
      <c r="HK13" s="193"/>
      <c r="HL13" s="193"/>
      <c r="HM13" s="193"/>
      <c r="HN13" s="193"/>
      <c r="HO13" s="193"/>
      <c r="HP13" s="193"/>
      <c r="HQ13" s="193"/>
      <c r="HR13" s="193"/>
      <c r="HS13" s="193"/>
      <c r="HT13" s="193"/>
      <c r="HU13" s="193"/>
      <c r="HV13" s="193"/>
      <c r="HW13" s="193"/>
      <c r="HX13" s="193"/>
      <c r="HY13" s="193"/>
      <c r="HZ13" s="193"/>
      <c r="IA13" s="193"/>
      <c r="IB13" s="193"/>
      <c r="IC13" s="193"/>
      <c r="ID13" s="193"/>
      <c r="IE13" s="193"/>
      <c r="IF13" s="193"/>
      <c r="IG13" s="193"/>
      <c r="IH13" s="193"/>
      <c r="II13" s="193"/>
      <c r="IJ13" s="193"/>
      <c r="IK13" s="193"/>
      <c r="IL13" s="193"/>
      <c r="IM13" s="193"/>
      <c r="IN13" s="193"/>
      <c r="IO13" s="193"/>
      <c r="IP13" s="193"/>
      <c r="IQ13" s="193"/>
    </row>
    <row r="14" spans="1:251" ht="19.5" customHeight="1">
      <c r="A14" s="133" t="s">
        <v>235</v>
      </c>
      <c r="B14" s="193"/>
      <c r="C14" s="144"/>
      <c r="D14" s="149">
        <v>140359681</v>
      </c>
      <c r="E14" s="149"/>
      <c r="F14" s="149">
        <v>104358133</v>
      </c>
      <c r="G14" s="149"/>
      <c r="H14" s="149">
        <v>4864337</v>
      </c>
      <c r="I14" s="149"/>
      <c r="J14" s="149">
        <v>2431391</v>
      </c>
      <c r="K14" s="149"/>
      <c r="L14" s="149">
        <v>15750839</v>
      </c>
      <c r="M14" s="149"/>
      <c r="N14" s="149">
        <v>321693491</v>
      </c>
      <c r="O14" s="149"/>
      <c r="P14" s="149">
        <v>-47870933</v>
      </c>
      <c r="Q14" s="149"/>
      <c r="R14" s="149">
        <v>-214749</v>
      </c>
      <c r="S14" s="149"/>
      <c r="T14" s="149">
        <f>SUM(P14:R14)</f>
        <v>-48085682</v>
      </c>
      <c r="U14" s="149"/>
      <c r="V14" s="149">
        <f t="shared" ref="V14:V19" si="0">SUM(D14:N14,T14)</f>
        <v>541372190</v>
      </c>
      <c r="X14" s="193"/>
      <c r="Y14" s="193"/>
      <c r="Z14" s="193"/>
      <c r="AA14" s="193"/>
      <c r="AB14" s="193"/>
      <c r="AC14" s="193"/>
      <c r="AD14" s="193"/>
      <c r="AE14" s="193"/>
      <c r="AF14" s="193"/>
      <c r="AG14" s="193"/>
      <c r="AH14" s="193"/>
      <c r="AI14" s="193"/>
      <c r="AJ14" s="193"/>
      <c r="AK14" s="193"/>
      <c r="AL14" s="193"/>
      <c r="AM14" s="193"/>
      <c r="AN14" s="193"/>
      <c r="AO14" s="193"/>
      <c r="AP14" s="193"/>
      <c r="AQ14" s="193"/>
      <c r="AR14" s="193"/>
      <c r="AS14" s="193"/>
      <c r="AT14" s="193"/>
      <c r="AU14" s="193"/>
      <c r="AV14" s="193"/>
      <c r="AW14" s="193"/>
      <c r="AX14" s="193"/>
      <c r="AY14" s="193"/>
      <c r="AZ14" s="193"/>
      <c r="BA14" s="193"/>
      <c r="BB14" s="193"/>
      <c r="BC14" s="193"/>
      <c r="BD14" s="193"/>
      <c r="BE14" s="193"/>
      <c r="BF14" s="193"/>
      <c r="BG14" s="193"/>
      <c r="BH14" s="193"/>
      <c r="BI14" s="193"/>
      <c r="BJ14" s="193"/>
      <c r="BK14" s="193"/>
      <c r="BL14" s="193"/>
      <c r="BM14" s="193"/>
      <c r="BN14" s="193"/>
      <c r="BO14" s="193"/>
      <c r="BP14" s="193"/>
      <c r="BQ14" s="193"/>
      <c r="BR14" s="193"/>
      <c r="BS14" s="193"/>
      <c r="BT14" s="193"/>
      <c r="BU14" s="193"/>
      <c r="BV14" s="193"/>
      <c r="BW14" s="193"/>
      <c r="BX14" s="193"/>
      <c r="BY14" s="193"/>
      <c r="BZ14" s="193"/>
      <c r="CA14" s="193"/>
      <c r="CB14" s="193"/>
      <c r="CC14" s="193"/>
      <c r="CD14" s="193"/>
      <c r="CE14" s="193"/>
      <c r="CF14" s="193"/>
      <c r="CG14" s="193"/>
      <c r="CH14" s="193"/>
      <c r="CI14" s="193"/>
      <c r="CJ14" s="193"/>
      <c r="CK14" s="193"/>
      <c r="CL14" s="193"/>
      <c r="CM14" s="193"/>
      <c r="CN14" s="193"/>
      <c r="CO14" s="193"/>
      <c r="CP14" s="193"/>
      <c r="CQ14" s="193"/>
      <c r="CR14" s="193"/>
      <c r="CS14" s="193"/>
      <c r="CT14" s="193"/>
      <c r="CU14" s="193"/>
      <c r="CV14" s="193"/>
      <c r="CW14" s="193"/>
      <c r="CX14" s="193"/>
      <c r="CY14" s="193"/>
      <c r="CZ14" s="193"/>
      <c r="DA14" s="193"/>
      <c r="DB14" s="193"/>
      <c r="DC14" s="193"/>
      <c r="DD14" s="193"/>
      <c r="DE14" s="193"/>
      <c r="DF14" s="193"/>
      <c r="DG14" s="193"/>
      <c r="DH14" s="193"/>
      <c r="DI14" s="193"/>
      <c r="DJ14" s="193"/>
      <c r="DK14" s="193"/>
      <c r="DL14" s="193"/>
      <c r="DM14" s="193"/>
      <c r="DN14" s="193"/>
      <c r="DO14" s="193"/>
      <c r="DP14" s="193"/>
      <c r="DQ14" s="193"/>
      <c r="DR14" s="193"/>
      <c r="DS14" s="193"/>
      <c r="DT14" s="193"/>
      <c r="DU14" s="193"/>
      <c r="DV14" s="193"/>
      <c r="DW14" s="193"/>
      <c r="DX14" s="193"/>
      <c r="DY14" s="193"/>
      <c r="DZ14" s="193"/>
      <c r="EA14" s="193"/>
      <c r="EB14" s="193"/>
      <c r="EC14" s="193"/>
      <c r="ED14" s="193"/>
      <c r="EE14" s="193"/>
      <c r="EF14" s="193"/>
      <c r="EG14" s="193"/>
      <c r="EH14" s="193"/>
      <c r="EI14" s="193"/>
      <c r="EJ14" s="193"/>
      <c r="EK14" s="193"/>
      <c r="EL14" s="193"/>
      <c r="EM14" s="193"/>
      <c r="EN14" s="193"/>
      <c r="EO14" s="193"/>
      <c r="EP14" s="193"/>
      <c r="EQ14" s="193"/>
      <c r="ER14" s="193"/>
      <c r="ES14" s="193"/>
      <c r="ET14" s="193"/>
      <c r="EU14" s="193"/>
      <c r="EV14" s="193"/>
      <c r="EW14" s="193"/>
      <c r="EX14" s="193"/>
      <c r="EY14" s="193"/>
      <c r="EZ14" s="193"/>
      <c r="FA14" s="193"/>
      <c r="FB14" s="193"/>
      <c r="FC14" s="193"/>
      <c r="FD14" s="193"/>
      <c r="FE14" s="193"/>
      <c r="FF14" s="193"/>
      <c r="FG14" s="193"/>
      <c r="FH14" s="193"/>
      <c r="FI14" s="193"/>
      <c r="FJ14" s="193"/>
      <c r="FK14" s="193"/>
      <c r="FL14" s="193"/>
      <c r="FM14" s="193"/>
      <c r="FN14" s="193"/>
      <c r="FO14" s="193"/>
      <c r="FP14" s="193"/>
      <c r="FQ14" s="193"/>
      <c r="FR14" s="193"/>
      <c r="FS14" s="193"/>
      <c r="FT14" s="193"/>
      <c r="FU14" s="193"/>
      <c r="FV14" s="193"/>
      <c r="FW14" s="193"/>
      <c r="FX14" s="193"/>
      <c r="FY14" s="193"/>
      <c r="FZ14" s="193"/>
      <c r="GA14" s="193"/>
      <c r="GB14" s="193"/>
      <c r="GC14" s="193"/>
      <c r="GD14" s="193"/>
      <c r="GE14" s="193"/>
      <c r="GF14" s="193"/>
      <c r="GG14" s="193"/>
      <c r="GH14" s="193"/>
      <c r="GI14" s="193"/>
      <c r="GJ14" s="193"/>
      <c r="GK14" s="193"/>
      <c r="GL14" s="193"/>
      <c r="GM14" s="193"/>
      <c r="GN14" s="193"/>
      <c r="GO14" s="193"/>
      <c r="GP14" s="193"/>
      <c r="GQ14" s="193"/>
      <c r="GR14" s="193"/>
      <c r="GS14" s="193"/>
      <c r="GT14" s="193"/>
      <c r="GU14" s="193"/>
      <c r="GV14" s="193"/>
      <c r="GW14" s="193"/>
      <c r="GX14" s="193"/>
      <c r="GY14" s="193"/>
      <c r="GZ14" s="193"/>
      <c r="HA14" s="193"/>
      <c r="HB14" s="193"/>
      <c r="HC14" s="193"/>
      <c r="HD14" s="193"/>
      <c r="HE14" s="193"/>
      <c r="HF14" s="193"/>
      <c r="HG14" s="193"/>
      <c r="HH14" s="193"/>
      <c r="HI14" s="193"/>
      <c r="HJ14" s="193"/>
      <c r="HK14" s="193"/>
      <c r="HL14" s="193"/>
      <c r="HM14" s="193"/>
      <c r="HN14" s="193"/>
      <c r="HO14" s="193"/>
      <c r="HP14" s="193"/>
      <c r="HQ14" s="193"/>
      <c r="HR14" s="193"/>
      <c r="HS14" s="193"/>
      <c r="HT14" s="193"/>
      <c r="HU14" s="193"/>
      <c r="HV14" s="193"/>
      <c r="HW14" s="193"/>
      <c r="HX14" s="193"/>
      <c r="HY14" s="193"/>
      <c r="HZ14" s="193"/>
      <c r="IA14" s="193"/>
      <c r="IB14" s="193"/>
      <c r="IC14" s="193"/>
      <c r="ID14" s="193"/>
      <c r="IE14" s="193"/>
      <c r="IF14" s="193"/>
      <c r="IG14" s="193"/>
      <c r="IH14" s="193"/>
      <c r="II14" s="193"/>
      <c r="IJ14" s="193"/>
      <c r="IK14" s="193"/>
      <c r="IL14" s="193"/>
      <c r="IM14" s="193"/>
      <c r="IN14" s="193"/>
      <c r="IO14" s="193"/>
      <c r="IP14" s="193"/>
      <c r="IQ14" s="193"/>
    </row>
    <row r="15" spans="1:251" ht="19.5" customHeight="1">
      <c r="A15" s="150" t="s">
        <v>198</v>
      </c>
      <c r="B15" s="193"/>
      <c r="C15" s="144"/>
      <c r="D15" s="149">
        <v>0</v>
      </c>
      <c r="E15" s="149"/>
      <c r="F15" s="149">
        <v>0</v>
      </c>
      <c r="G15" s="149"/>
      <c r="H15" s="149">
        <v>0</v>
      </c>
      <c r="I15" s="149"/>
      <c r="J15" s="149">
        <v>0</v>
      </c>
      <c r="K15" s="149"/>
      <c r="L15" s="149">
        <v>0</v>
      </c>
      <c r="M15" s="149"/>
      <c r="N15" s="149">
        <f>'PL (US)'!D32</f>
        <v>12432578</v>
      </c>
      <c r="O15" s="149"/>
      <c r="P15" s="149">
        <v>0</v>
      </c>
      <c r="Q15" s="149"/>
      <c r="R15" s="149">
        <v>0</v>
      </c>
      <c r="S15" s="149"/>
      <c r="T15" s="149">
        <f>SUM(P15:S15)</f>
        <v>0</v>
      </c>
      <c r="U15" s="149"/>
      <c r="V15" s="149">
        <f t="shared" si="0"/>
        <v>12432578</v>
      </c>
      <c r="X15" s="193"/>
      <c r="Y15" s="193"/>
      <c r="Z15" s="193"/>
      <c r="AA15" s="193"/>
      <c r="AB15" s="193"/>
      <c r="AC15" s="193"/>
      <c r="AD15" s="193"/>
      <c r="AE15" s="193"/>
      <c r="AF15" s="193"/>
      <c r="AG15" s="193"/>
      <c r="AH15" s="193"/>
      <c r="AI15" s="193"/>
      <c r="AJ15" s="193"/>
      <c r="AK15" s="193"/>
      <c r="AL15" s="193"/>
      <c r="AM15" s="193"/>
      <c r="AN15" s="193"/>
      <c r="AO15" s="193"/>
      <c r="AP15" s="193"/>
      <c r="AQ15" s="193"/>
      <c r="AR15" s="193"/>
      <c r="AS15" s="193"/>
      <c r="AT15" s="193"/>
      <c r="AU15" s="193"/>
      <c r="AV15" s="193"/>
      <c r="AW15" s="193"/>
      <c r="AX15" s="193"/>
      <c r="AY15" s="193"/>
      <c r="AZ15" s="193"/>
      <c r="BA15" s="193"/>
      <c r="BB15" s="193"/>
      <c r="BC15" s="193"/>
      <c r="BD15" s="193"/>
      <c r="BE15" s="193"/>
      <c r="BF15" s="193"/>
      <c r="BG15" s="193"/>
      <c r="BH15" s="193"/>
      <c r="BI15" s="193"/>
      <c r="BJ15" s="193"/>
      <c r="BK15" s="193"/>
      <c r="BL15" s="193"/>
      <c r="BM15" s="193"/>
      <c r="BN15" s="193"/>
      <c r="BO15" s="193"/>
      <c r="BP15" s="193"/>
      <c r="BQ15" s="193"/>
      <c r="BR15" s="193"/>
      <c r="BS15" s="193"/>
      <c r="BT15" s="193"/>
      <c r="BU15" s="193"/>
      <c r="BV15" s="193"/>
      <c r="BW15" s="193"/>
      <c r="BX15" s="193"/>
      <c r="BY15" s="193"/>
      <c r="BZ15" s="193"/>
      <c r="CA15" s="193"/>
      <c r="CB15" s="193"/>
      <c r="CC15" s="193"/>
      <c r="CD15" s="193"/>
      <c r="CE15" s="193"/>
      <c r="CF15" s="193"/>
      <c r="CG15" s="193"/>
      <c r="CH15" s="193"/>
      <c r="CI15" s="193"/>
      <c r="CJ15" s="193"/>
      <c r="CK15" s="193"/>
      <c r="CL15" s="193"/>
      <c r="CM15" s="193"/>
      <c r="CN15" s="193"/>
      <c r="CO15" s="193"/>
      <c r="CP15" s="193"/>
      <c r="CQ15" s="193"/>
      <c r="CR15" s="193"/>
      <c r="CS15" s="193"/>
      <c r="CT15" s="193"/>
      <c r="CU15" s="193"/>
      <c r="CV15" s="193"/>
      <c r="CW15" s="193"/>
      <c r="CX15" s="193"/>
      <c r="CY15" s="193"/>
      <c r="CZ15" s="193"/>
      <c r="DA15" s="193"/>
      <c r="DB15" s="193"/>
      <c r="DC15" s="193"/>
      <c r="DD15" s="193"/>
      <c r="DE15" s="193"/>
      <c r="DF15" s="193"/>
      <c r="DG15" s="193"/>
      <c r="DH15" s="193"/>
      <c r="DI15" s="193"/>
      <c r="DJ15" s="193"/>
      <c r="DK15" s="193"/>
      <c r="DL15" s="193"/>
      <c r="DM15" s="193"/>
      <c r="DN15" s="193"/>
      <c r="DO15" s="193"/>
      <c r="DP15" s="193"/>
      <c r="DQ15" s="193"/>
      <c r="DR15" s="193"/>
      <c r="DS15" s="193"/>
      <c r="DT15" s="193"/>
      <c r="DU15" s="193"/>
      <c r="DV15" s="193"/>
      <c r="DW15" s="193"/>
      <c r="DX15" s="193"/>
      <c r="DY15" s="193"/>
      <c r="DZ15" s="193"/>
      <c r="EA15" s="193"/>
      <c r="EB15" s="193"/>
      <c r="EC15" s="193"/>
      <c r="ED15" s="193"/>
      <c r="EE15" s="193"/>
      <c r="EF15" s="193"/>
      <c r="EG15" s="193"/>
      <c r="EH15" s="193"/>
      <c r="EI15" s="193"/>
      <c r="EJ15" s="193"/>
      <c r="EK15" s="193"/>
      <c r="EL15" s="193"/>
      <c r="EM15" s="193"/>
      <c r="EN15" s="193"/>
      <c r="EO15" s="193"/>
      <c r="EP15" s="193"/>
      <c r="EQ15" s="193"/>
      <c r="ER15" s="193"/>
      <c r="ES15" s="193"/>
      <c r="ET15" s="193"/>
      <c r="EU15" s="193"/>
      <c r="EV15" s="193"/>
      <c r="EW15" s="193"/>
      <c r="EX15" s="193"/>
      <c r="EY15" s="193"/>
      <c r="EZ15" s="193"/>
      <c r="FA15" s="193"/>
      <c r="FB15" s="193"/>
      <c r="FC15" s="193"/>
      <c r="FD15" s="193"/>
      <c r="FE15" s="193"/>
      <c r="FF15" s="193"/>
      <c r="FG15" s="193"/>
      <c r="FH15" s="193"/>
      <c r="FI15" s="193"/>
      <c r="FJ15" s="193"/>
      <c r="FK15" s="193"/>
      <c r="FL15" s="193"/>
      <c r="FM15" s="193"/>
      <c r="FN15" s="193"/>
      <c r="FO15" s="193"/>
      <c r="FP15" s="193"/>
      <c r="FQ15" s="193"/>
      <c r="FR15" s="193"/>
      <c r="FS15" s="193"/>
      <c r="FT15" s="193"/>
      <c r="FU15" s="193"/>
      <c r="FV15" s="193"/>
      <c r="FW15" s="193"/>
      <c r="FX15" s="193"/>
      <c r="FY15" s="193"/>
      <c r="FZ15" s="193"/>
      <c r="GA15" s="193"/>
      <c r="GB15" s="193"/>
      <c r="GC15" s="193"/>
      <c r="GD15" s="193"/>
      <c r="GE15" s="193"/>
      <c r="GF15" s="193"/>
      <c r="GG15" s="193"/>
      <c r="GH15" s="193"/>
      <c r="GI15" s="193"/>
      <c r="GJ15" s="193"/>
      <c r="GK15" s="193"/>
      <c r="GL15" s="193"/>
      <c r="GM15" s="193"/>
      <c r="GN15" s="193"/>
      <c r="GO15" s="193"/>
      <c r="GP15" s="193"/>
      <c r="GQ15" s="193"/>
      <c r="GR15" s="193"/>
      <c r="GS15" s="193"/>
      <c r="GT15" s="193"/>
      <c r="GU15" s="193"/>
      <c r="GV15" s="193"/>
      <c r="GW15" s="193"/>
      <c r="GX15" s="193"/>
      <c r="GY15" s="193"/>
      <c r="GZ15" s="193"/>
      <c r="HA15" s="193"/>
      <c r="HB15" s="193"/>
      <c r="HC15" s="193"/>
      <c r="HD15" s="193"/>
      <c r="HE15" s="193"/>
      <c r="HF15" s="193"/>
      <c r="HG15" s="193"/>
      <c r="HH15" s="193"/>
      <c r="HI15" s="193"/>
      <c r="HJ15" s="193"/>
      <c r="HK15" s="193"/>
      <c r="HL15" s="193"/>
      <c r="HM15" s="193"/>
      <c r="HN15" s="193"/>
      <c r="HO15" s="193"/>
      <c r="HP15" s="193"/>
      <c r="HQ15" s="193"/>
      <c r="HR15" s="193"/>
      <c r="HS15" s="193"/>
      <c r="HT15" s="193"/>
      <c r="HU15" s="193"/>
      <c r="HV15" s="193"/>
      <c r="HW15" s="193"/>
      <c r="HX15" s="193"/>
      <c r="HY15" s="193"/>
      <c r="HZ15" s="193"/>
      <c r="IA15" s="193"/>
      <c r="IB15" s="193"/>
      <c r="IC15" s="193"/>
      <c r="ID15" s="193"/>
      <c r="IE15" s="193"/>
      <c r="IF15" s="193"/>
      <c r="IG15" s="193"/>
      <c r="IH15" s="193"/>
      <c r="II15" s="193"/>
      <c r="IJ15" s="193"/>
      <c r="IK15" s="193"/>
      <c r="IL15" s="193"/>
      <c r="IM15" s="193"/>
      <c r="IN15" s="193"/>
      <c r="IO15" s="193"/>
      <c r="IP15" s="193"/>
      <c r="IQ15" s="193"/>
    </row>
    <row r="16" spans="1:251" ht="19.5" customHeight="1">
      <c r="A16" s="150" t="s">
        <v>71</v>
      </c>
      <c r="B16" s="193"/>
      <c r="C16" s="144"/>
      <c r="D16" s="157">
        <v>0</v>
      </c>
      <c r="E16" s="153"/>
      <c r="F16" s="157">
        <v>0</v>
      </c>
      <c r="G16" s="153"/>
      <c r="H16" s="157">
        <v>0</v>
      </c>
      <c r="I16" s="153"/>
      <c r="J16" s="157">
        <v>0</v>
      </c>
      <c r="K16" s="149"/>
      <c r="L16" s="157">
        <v>0</v>
      </c>
      <c r="M16" s="149"/>
      <c r="N16" s="157">
        <v>-732764</v>
      </c>
      <c r="O16" s="149"/>
      <c r="P16" s="157">
        <v>-7812465</v>
      </c>
      <c r="Q16" s="149"/>
      <c r="R16" s="157">
        <v>12820</v>
      </c>
      <c r="S16" s="149"/>
      <c r="T16" s="151">
        <f>SUM(P16:S16)</f>
        <v>-7799645</v>
      </c>
      <c r="U16" s="149"/>
      <c r="V16" s="151">
        <f t="shared" si="0"/>
        <v>-8532409</v>
      </c>
      <c r="X16" s="193"/>
      <c r="Y16" s="193"/>
      <c r="Z16" s="193"/>
      <c r="AA16" s="193"/>
      <c r="AB16" s="193"/>
      <c r="AC16" s="193"/>
      <c r="AD16" s="193"/>
      <c r="AE16" s="193"/>
      <c r="AF16" s="193"/>
      <c r="AG16" s="193"/>
      <c r="AH16" s="193"/>
      <c r="AI16" s="193"/>
      <c r="AJ16" s="193"/>
      <c r="AK16" s="193"/>
      <c r="AL16" s="193"/>
      <c r="AM16" s="193"/>
      <c r="AN16" s="193"/>
      <c r="AO16" s="193"/>
      <c r="AP16" s="193"/>
      <c r="AQ16" s="193"/>
      <c r="AR16" s="193"/>
      <c r="AS16" s="193"/>
      <c r="AT16" s="193"/>
      <c r="AU16" s="193"/>
      <c r="AV16" s="193"/>
      <c r="AW16" s="193"/>
      <c r="AX16" s="193"/>
      <c r="AY16" s="193"/>
      <c r="AZ16" s="193"/>
      <c r="BA16" s="193"/>
      <c r="BB16" s="193"/>
      <c r="BC16" s="193"/>
      <c r="BD16" s="193"/>
      <c r="BE16" s="193"/>
      <c r="BF16" s="193"/>
      <c r="BG16" s="193"/>
      <c r="BH16" s="193"/>
      <c r="BI16" s="193"/>
      <c r="BJ16" s="193"/>
      <c r="BK16" s="193"/>
      <c r="BL16" s="193"/>
      <c r="BM16" s="193"/>
      <c r="BN16" s="193"/>
      <c r="BO16" s="193"/>
      <c r="BP16" s="193"/>
      <c r="BQ16" s="193"/>
      <c r="BR16" s="193"/>
      <c r="BS16" s="193"/>
      <c r="BT16" s="193"/>
      <c r="BU16" s="193"/>
      <c r="BV16" s="193"/>
      <c r="BW16" s="193"/>
      <c r="BX16" s="193"/>
      <c r="BY16" s="193"/>
      <c r="BZ16" s="193"/>
      <c r="CA16" s="193"/>
      <c r="CB16" s="193"/>
      <c r="CC16" s="193"/>
      <c r="CD16" s="193"/>
      <c r="CE16" s="193"/>
      <c r="CF16" s="193"/>
      <c r="CG16" s="193"/>
      <c r="CH16" s="193"/>
      <c r="CI16" s="193"/>
      <c r="CJ16" s="193"/>
      <c r="CK16" s="193"/>
      <c r="CL16" s="193"/>
      <c r="CM16" s="193"/>
      <c r="CN16" s="193"/>
      <c r="CO16" s="193"/>
      <c r="CP16" s="193"/>
      <c r="CQ16" s="193"/>
      <c r="CR16" s="193"/>
      <c r="CS16" s="193"/>
      <c r="CT16" s="193"/>
      <c r="CU16" s="193"/>
      <c r="CV16" s="193"/>
      <c r="CW16" s="193"/>
      <c r="CX16" s="193"/>
      <c r="CY16" s="193"/>
      <c r="CZ16" s="193"/>
      <c r="DA16" s="193"/>
      <c r="DB16" s="193"/>
      <c r="DC16" s="193"/>
      <c r="DD16" s="193"/>
      <c r="DE16" s="193"/>
      <c r="DF16" s="193"/>
      <c r="DG16" s="193"/>
      <c r="DH16" s="193"/>
      <c r="DI16" s="193"/>
      <c r="DJ16" s="193"/>
      <c r="DK16" s="193"/>
      <c r="DL16" s="193"/>
      <c r="DM16" s="193"/>
      <c r="DN16" s="193"/>
      <c r="DO16" s="193"/>
      <c r="DP16" s="193"/>
      <c r="DQ16" s="193"/>
      <c r="DR16" s="193"/>
      <c r="DS16" s="193"/>
      <c r="DT16" s="193"/>
      <c r="DU16" s="193"/>
      <c r="DV16" s="193"/>
      <c r="DW16" s="193"/>
      <c r="DX16" s="193"/>
      <c r="DY16" s="193"/>
      <c r="DZ16" s="193"/>
      <c r="EA16" s="193"/>
      <c r="EB16" s="193"/>
      <c r="EC16" s="193"/>
      <c r="ED16" s="193"/>
      <c r="EE16" s="193"/>
      <c r="EF16" s="193"/>
      <c r="EG16" s="193"/>
      <c r="EH16" s="193"/>
      <c r="EI16" s="193"/>
      <c r="EJ16" s="193"/>
      <c r="EK16" s="193"/>
      <c r="EL16" s="193"/>
      <c r="EM16" s="193"/>
      <c r="EN16" s="193"/>
      <c r="EO16" s="193"/>
      <c r="EP16" s="193"/>
      <c r="EQ16" s="193"/>
      <c r="ER16" s="193"/>
      <c r="ES16" s="193"/>
      <c r="ET16" s="193"/>
      <c r="EU16" s="193"/>
      <c r="EV16" s="193"/>
      <c r="EW16" s="193"/>
      <c r="EX16" s="193"/>
      <c r="EY16" s="193"/>
      <c r="EZ16" s="193"/>
      <c r="FA16" s="193"/>
      <c r="FB16" s="193"/>
      <c r="FC16" s="193"/>
      <c r="FD16" s="193"/>
      <c r="FE16" s="193"/>
      <c r="FF16" s="193"/>
      <c r="FG16" s="193"/>
      <c r="FH16" s="193"/>
      <c r="FI16" s="193"/>
      <c r="FJ16" s="193"/>
      <c r="FK16" s="193"/>
      <c r="FL16" s="193"/>
      <c r="FM16" s="193"/>
      <c r="FN16" s="193"/>
      <c r="FO16" s="193"/>
      <c r="FP16" s="193"/>
      <c r="FQ16" s="193"/>
      <c r="FR16" s="193"/>
      <c r="FS16" s="193"/>
      <c r="FT16" s="193"/>
      <c r="FU16" s="193"/>
      <c r="FV16" s="193"/>
      <c r="FW16" s="193"/>
      <c r="FX16" s="193"/>
      <c r="FY16" s="193"/>
      <c r="FZ16" s="193"/>
      <c r="GA16" s="193"/>
      <c r="GB16" s="193"/>
      <c r="GC16" s="193"/>
      <c r="GD16" s="193"/>
      <c r="GE16" s="193"/>
      <c r="GF16" s="193"/>
      <c r="GG16" s="193"/>
      <c r="GH16" s="193"/>
      <c r="GI16" s="193"/>
      <c r="GJ16" s="193"/>
      <c r="GK16" s="193"/>
      <c r="GL16" s="193"/>
      <c r="GM16" s="193"/>
      <c r="GN16" s="193"/>
      <c r="GO16" s="193"/>
      <c r="GP16" s="193"/>
      <c r="GQ16" s="193"/>
      <c r="GR16" s="193"/>
      <c r="GS16" s="193"/>
      <c r="GT16" s="193"/>
      <c r="GU16" s="193"/>
      <c r="GV16" s="193"/>
      <c r="GW16" s="193"/>
      <c r="GX16" s="193"/>
      <c r="GY16" s="193"/>
      <c r="GZ16" s="193"/>
      <c r="HA16" s="193"/>
      <c r="HB16" s="193"/>
      <c r="HC16" s="193"/>
      <c r="HD16" s="193"/>
      <c r="HE16" s="193"/>
      <c r="HF16" s="193"/>
      <c r="HG16" s="193"/>
      <c r="HH16" s="193"/>
      <c r="HI16" s="193"/>
      <c r="HJ16" s="193"/>
      <c r="HK16" s="193"/>
      <c r="HL16" s="193"/>
      <c r="HM16" s="193"/>
      <c r="HN16" s="193"/>
      <c r="HO16" s="193"/>
      <c r="HP16" s="193"/>
      <c r="HQ16" s="193"/>
      <c r="HR16" s="193"/>
      <c r="HS16" s="193"/>
      <c r="HT16" s="193"/>
      <c r="HU16" s="193"/>
      <c r="HV16" s="193"/>
      <c r="HW16" s="193"/>
      <c r="HX16" s="193"/>
      <c r="HY16" s="193"/>
      <c r="HZ16" s="193"/>
      <c r="IA16" s="193"/>
      <c r="IB16" s="193"/>
      <c r="IC16" s="193"/>
      <c r="ID16" s="193"/>
      <c r="IE16" s="193"/>
      <c r="IF16" s="193"/>
      <c r="IG16" s="193"/>
      <c r="IH16" s="193"/>
      <c r="II16" s="193"/>
      <c r="IJ16" s="193"/>
      <c r="IK16" s="193"/>
      <c r="IL16" s="193"/>
      <c r="IM16" s="193"/>
      <c r="IN16" s="193"/>
      <c r="IO16" s="193"/>
      <c r="IP16" s="193"/>
      <c r="IQ16" s="193"/>
    </row>
    <row r="17" spans="1:251" ht="19.5" customHeight="1">
      <c r="A17" s="150" t="s">
        <v>66</v>
      </c>
      <c r="B17" s="193"/>
      <c r="C17" s="144"/>
      <c r="D17" s="149">
        <f>SUM(D15:D16)</f>
        <v>0</v>
      </c>
      <c r="E17" s="149"/>
      <c r="F17" s="149">
        <f>SUM(F15:F16)</f>
        <v>0</v>
      </c>
      <c r="G17" s="149"/>
      <c r="H17" s="149">
        <f>SUM(H15:H16)</f>
        <v>0</v>
      </c>
      <c r="I17" s="149"/>
      <c r="J17" s="149">
        <f>SUM(J15:J16)</f>
        <v>0</v>
      </c>
      <c r="K17" s="149"/>
      <c r="L17" s="149">
        <f>SUM(L15:L16)</f>
        <v>0</v>
      </c>
      <c r="M17" s="149"/>
      <c r="N17" s="149">
        <f>SUM(N15,N16)</f>
        <v>11699814</v>
      </c>
      <c r="O17" s="149"/>
      <c r="P17" s="149">
        <f>SUM(P15:P16)</f>
        <v>-7812465</v>
      </c>
      <c r="Q17" s="149"/>
      <c r="R17" s="149">
        <f>SUM(R15:R16)</f>
        <v>12820</v>
      </c>
      <c r="S17" s="149"/>
      <c r="T17" s="149">
        <f>SUM(P17:S17)</f>
        <v>-7799645</v>
      </c>
      <c r="U17" s="149"/>
      <c r="V17" s="149">
        <f t="shared" si="0"/>
        <v>3900169</v>
      </c>
      <c r="X17" s="193"/>
      <c r="Y17" s="193"/>
      <c r="Z17" s="193"/>
      <c r="AA17" s="193"/>
      <c r="AB17" s="193"/>
      <c r="AC17" s="193"/>
      <c r="AD17" s="193"/>
      <c r="AE17" s="193"/>
      <c r="AF17" s="193"/>
      <c r="AG17" s="193"/>
      <c r="AH17" s="193"/>
      <c r="AI17" s="193"/>
      <c r="AJ17" s="193"/>
      <c r="AK17" s="193"/>
      <c r="AL17" s="193"/>
      <c r="AM17" s="193"/>
      <c r="AN17" s="193"/>
      <c r="AO17" s="193"/>
      <c r="AP17" s="193"/>
      <c r="AQ17" s="193"/>
      <c r="AR17" s="193"/>
      <c r="AS17" s="193"/>
      <c r="AT17" s="193"/>
      <c r="AU17" s="193"/>
      <c r="AV17" s="193"/>
      <c r="AW17" s="193"/>
      <c r="AX17" s="193"/>
      <c r="AY17" s="193"/>
      <c r="AZ17" s="193"/>
      <c r="BA17" s="193"/>
      <c r="BB17" s="193"/>
      <c r="BC17" s="193"/>
      <c r="BD17" s="193"/>
      <c r="BE17" s="193"/>
      <c r="BF17" s="193"/>
      <c r="BG17" s="193"/>
      <c r="BH17" s="193"/>
      <c r="BI17" s="193"/>
      <c r="BJ17" s="193"/>
      <c r="BK17" s="193"/>
      <c r="BL17" s="193"/>
      <c r="BM17" s="193"/>
      <c r="BN17" s="193"/>
      <c r="BO17" s="193"/>
      <c r="BP17" s="193"/>
      <c r="BQ17" s="193"/>
      <c r="BR17" s="193"/>
      <c r="BS17" s="193"/>
      <c r="BT17" s="193"/>
      <c r="BU17" s="193"/>
      <c r="BV17" s="193"/>
      <c r="BW17" s="193"/>
      <c r="BX17" s="193"/>
      <c r="BY17" s="193"/>
      <c r="BZ17" s="193"/>
      <c r="CA17" s="193"/>
      <c r="CB17" s="193"/>
      <c r="CC17" s="193"/>
      <c r="CD17" s="193"/>
      <c r="CE17" s="193"/>
      <c r="CF17" s="193"/>
      <c r="CG17" s="193"/>
      <c r="CH17" s="193"/>
      <c r="CI17" s="193"/>
      <c r="CJ17" s="193"/>
      <c r="CK17" s="193"/>
      <c r="CL17" s="193"/>
      <c r="CM17" s="193"/>
      <c r="CN17" s="193"/>
      <c r="CO17" s="193"/>
      <c r="CP17" s="193"/>
      <c r="CQ17" s="193"/>
      <c r="CR17" s="193"/>
      <c r="CS17" s="193"/>
      <c r="CT17" s="193"/>
      <c r="CU17" s="193"/>
      <c r="CV17" s="193"/>
      <c r="CW17" s="193"/>
      <c r="CX17" s="193"/>
      <c r="CY17" s="193"/>
      <c r="CZ17" s="193"/>
      <c r="DA17" s="193"/>
      <c r="DB17" s="193"/>
      <c r="DC17" s="193"/>
      <c r="DD17" s="193"/>
      <c r="DE17" s="193"/>
      <c r="DF17" s="193"/>
      <c r="DG17" s="193"/>
      <c r="DH17" s="193"/>
      <c r="DI17" s="193"/>
      <c r="DJ17" s="193"/>
      <c r="DK17" s="193"/>
      <c r="DL17" s="193"/>
      <c r="DM17" s="193"/>
      <c r="DN17" s="193"/>
      <c r="DO17" s="193"/>
      <c r="DP17" s="193"/>
      <c r="DQ17" s="193"/>
      <c r="DR17" s="193"/>
      <c r="DS17" s="193"/>
      <c r="DT17" s="193"/>
      <c r="DU17" s="193"/>
      <c r="DV17" s="193"/>
      <c r="DW17" s="193"/>
      <c r="DX17" s="193"/>
      <c r="DY17" s="193"/>
      <c r="DZ17" s="193"/>
      <c r="EA17" s="193"/>
      <c r="EB17" s="193"/>
      <c r="EC17" s="193"/>
      <c r="ED17" s="193"/>
      <c r="EE17" s="193"/>
      <c r="EF17" s="193"/>
      <c r="EG17" s="193"/>
      <c r="EH17" s="193"/>
      <c r="EI17" s="193"/>
      <c r="EJ17" s="193"/>
      <c r="EK17" s="193"/>
      <c r="EL17" s="193"/>
      <c r="EM17" s="193"/>
      <c r="EN17" s="193"/>
      <c r="EO17" s="193"/>
      <c r="EP17" s="193"/>
      <c r="EQ17" s="193"/>
      <c r="ER17" s="193"/>
      <c r="ES17" s="193"/>
      <c r="ET17" s="193"/>
      <c r="EU17" s="193"/>
      <c r="EV17" s="193"/>
      <c r="EW17" s="193"/>
      <c r="EX17" s="193"/>
      <c r="EY17" s="193"/>
      <c r="EZ17" s="193"/>
      <c r="FA17" s="193"/>
      <c r="FB17" s="193"/>
      <c r="FC17" s="193"/>
      <c r="FD17" s="193"/>
      <c r="FE17" s="193"/>
      <c r="FF17" s="193"/>
      <c r="FG17" s="193"/>
      <c r="FH17" s="193"/>
      <c r="FI17" s="193"/>
      <c r="FJ17" s="193"/>
      <c r="FK17" s="193"/>
      <c r="FL17" s="193"/>
      <c r="FM17" s="193"/>
      <c r="FN17" s="193"/>
      <c r="FO17" s="193"/>
      <c r="FP17" s="193"/>
      <c r="FQ17" s="193"/>
      <c r="FR17" s="193"/>
      <c r="FS17" s="193"/>
      <c r="FT17" s="193"/>
      <c r="FU17" s="193"/>
      <c r="FV17" s="193"/>
      <c r="FW17" s="193"/>
      <c r="FX17" s="193"/>
      <c r="FY17" s="193"/>
      <c r="FZ17" s="193"/>
      <c r="GA17" s="193"/>
      <c r="GB17" s="193"/>
      <c r="GC17" s="193"/>
      <c r="GD17" s="193"/>
      <c r="GE17" s="193"/>
      <c r="GF17" s="193"/>
      <c r="GG17" s="193"/>
      <c r="GH17" s="193"/>
      <c r="GI17" s="193"/>
      <c r="GJ17" s="193"/>
      <c r="GK17" s="193"/>
      <c r="GL17" s="193"/>
      <c r="GM17" s="193"/>
      <c r="GN17" s="193"/>
      <c r="GO17" s="193"/>
      <c r="GP17" s="193"/>
      <c r="GQ17" s="193"/>
      <c r="GR17" s="193"/>
      <c r="GS17" s="193"/>
      <c r="GT17" s="193"/>
      <c r="GU17" s="193"/>
      <c r="GV17" s="193"/>
      <c r="GW17" s="193"/>
      <c r="GX17" s="193"/>
      <c r="GY17" s="193"/>
      <c r="GZ17" s="193"/>
      <c r="HA17" s="193"/>
      <c r="HB17" s="193"/>
      <c r="HC17" s="193"/>
      <c r="HD17" s="193"/>
      <c r="HE17" s="193"/>
      <c r="HF17" s="193"/>
      <c r="HG17" s="193"/>
      <c r="HH17" s="193"/>
      <c r="HI17" s="193"/>
      <c r="HJ17" s="193"/>
      <c r="HK17" s="193"/>
      <c r="HL17" s="193"/>
      <c r="HM17" s="193"/>
      <c r="HN17" s="193"/>
      <c r="HO17" s="193"/>
      <c r="HP17" s="193"/>
      <c r="HQ17" s="193"/>
      <c r="HR17" s="193"/>
      <c r="HS17" s="193"/>
      <c r="HT17" s="193"/>
      <c r="HU17" s="193"/>
      <c r="HV17" s="193"/>
      <c r="HW17" s="193"/>
      <c r="HX17" s="193"/>
      <c r="HY17" s="193"/>
      <c r="HZ17" s="193"/>
      <c r="IA17" s="193"/>
      <c r="IB17" s="193"/>
      <c r="IC17" s="193"/>
      <c r="ID17" s="193"/>
      <c r="IE17" s="193"/>
      <c r="IF17" s="193"/>
      <c r="IG17" s="193"/>
      <c r="IH17" s="193"/>
      <c r="II17" s="193"/>
      <c r="IJ17" s="193"/>
      <c r="IK17" s="193"/>
      <c r="IL17" s="193"/>
      <c r="IM17" s="193"/>
      <c r="IN17" s="193"/>
      <c r="IO17" s="193"/>
      <c r="IP17" s="193"/>
      <c r="IQ17" s="193"/>
    </row>
    <row r="18" spans="1:251" ht="19.5" customHeight="1">
      <c r="A18" s="150" t="s">
        <v>277</v>
      </c>
      <c r="B18" s="193"/>
      <c r="C18" s="144"/>
      <c r="D18" s="149">
        <v>0</v>
      </c>
      <c r="E18" s="149"/>
      <c r="F18" s="149">
        <v>0</v>
      </c>
      <c r="G18" s="149"/>
      <c r="H18" s="149">
        <v>0</v>
      </c>
      <c r="I18" s="149"/>
      <c r="J18" s="149">
        <v>0</v>
      </c>
      <c r="K18" s="149"/>
      <c r="L18" s="149">
        <v>0</v>
      </c>
      <c r="M18" s="149"/>
      <c r="N18" s="149">
        <v>-13152521</v>
      </c>
      <c r="O18" s="149"/>
      <c r="P18" s="149">
        <v>0</v>
      </c>
      <c r="Q18" s="149"/>
      <c r="R18" s="149">
        <v>0</v>
      </c>
      <c r="S18" s="149"/>
      <c r="T18" s="149">
        <f>SUM(P18:R18)</f>
        <v>0</v>
      </c>
      <c r="U18" s="149"/>
      <c r="V18" s="149">
        <f t="shared" si="0"/>
        <v>-13152521</v>
      </c>
      <c r="X18" s="193"/>
      <c r="Y18" s="193"/>
      <c r="Z18" s="193"/>
      <c r="AA18" s="193"/>
      <c r="AB18" s="193"/>
      <c r="AC18" s="193"/>
      <c r="AD18" s="193"/>
      <c r="AE18" s="193"/>
      <c r="AF18" s="193"/>
      <c r="AG18" s="193"/>
      <c r="AH18" s="193"/>
      <c r="AI18" s="193"/>
      <c r="AJ18" s="193"/>
      <c r="AK18" s="193"/>
      <c r="AL18" s="193"/>
      <c r="AM18" s="193"/>
      <c r="AN18" s="193"/>
      <c r="AO18" s="193"/>
      <c r="AP18" s="193"/>
      <c r="AQ18" s="193"/>
      <c r="AR18" s="193"/>
      <c r="AS18" s="193"/>
      <c r="AT18" s="193"/>
      <c r="AU18" s="193"/>
      <c r="AV18" s="193"/>
      <c r="AW18" s="193"/>
      <c r="AX18" s="193"/>
      <c r="AY18" s="193"/>
      <c r="AZ18" s="193"/>
      <c r="BA18" s="193"/>
      <c r="BB18" s="193"/>
      <c r="BC18" s="193"/>
      <c r="BD18" s="193"/>
      <c r="BE18" s="193"/>
      <c r="BF18" s="193"/>
      <c r="BG18" s="193"/>
      <c r="BH18" s="193"/>
      <c r="BI18" s="193"/>
      <c r="BJ18" s="193"/>
      <c r="BK18" s="193"/>
      <c r="BL18" s="193"/>
      <c r="BM18" s="193"/>
      <c r="BN18" s="193"/>
      <c r="BO18" s="193"/>
      <c r="BP18" s="193"/>
      <c r="BQ18" s="193"/>
      <c r="BR18" s="193"/>
      <c r="BS18" s="193"/>
      <c r="BT18" s="193"/>
      <c r="BU18" s="193"/>
      <c r="BV18" s="193"/>
      <c r="BW18" s="193"/>
      <c r="BX18" s="193"/>
      <c r="BY18" s="193"/>
      <c r="BZ18" s="193"/>
      <c r="CA18" s="193"/>
      <c r="CB18" s="193"/>
      <c r="CC18" s="193"/>
      <c r="CD18" s="193"/>
      <c r="CE18" s="193"/>
      <c r="CF18" s="193"/>
      <c r="CG18" s="193"/>
      <c r="CH18" s="193"/>
      <c r="CI18" s="193"/>
      <c r="CJ18" s="193"/>
      <c r="CK18" s="193"/>
      <c r="CL18" s="193"/>
      <c r="CM18" s="193"/>
      <c r="CN18" s="193"/>
      <c r="CO18" s="193"/>
      <c r="CP18" s="193"/>
      <c r="CQ18" s="193"/>
      <c r="CR18" s="193"/>
      <c r="CS18" s="193"/>
      <c r="CT18" s="193"/>
      <c r="CU18" s="193"/>
      <c r="CV18" s="193"/>
      <c r="CW18" s="193"/>
      <c r="CX18" s="193"/>
      <c r="CY18" s="193"/>
      <c r="CZ18" s="193"/>
      <c r="DA18" s="193"/>
      <c r="DB18" s="193"/>
      <c r="DC18" s="193"/>
      <c r="DD18" s="193"/>
      <c r="DE18" s="193"/>
      <c r="DF18" s="193"/>
      <c r="DG18" s="193"/>
      <c r="DH18" s="193"/>
      <c r="DI18" s="193"/>
      <c r="DJ18" s="193"/>
      <c r="DK18" s="193"/>
      <c r="DL18" s="193"/>
      <c r="DM18" s="193"/>
      <c r="DN18" s="193"/>
      <c r="DO18" s="193"/>
      <c r="DP18" s="193"/>
      <c r="DQ18" s="193"/>
      <c r="DR18" s="193"/>
      <c r="DS18" s="193"/>
      <c r="DT18" s="193"/>
      <c r="DU18" s="193"/>
      <c r="DV18" s="193"/>
      <c r="DW18" s="193"/>
      <c r="DX18" s="193"/>
      <c r="DY18" s="193"/>
      <c r="DZ18" s="193"/>
      <c r="EA18" s="193"/>
      <c r="EB18" s="193"/>
      <c r="EC18" s="193"/>
      <c r="ED18" s="193"/>
      <c r="EE18" s="193"/>
      <c r="EF18" s="193"/>
      <c r="EG18" s="193"/>
      <c r="EH18" s="193"/>
      <c r="EI18" s="193"/>
      <c r="EJ18" s="193"/>
      <c r="EK18" s="193"/>
      <c r="EL18" s="193"/>
      <c r="EM18" s="193"/>
      <c r="EN18" s="193"/>
      <c r="EO18" s="193"/>
      <c r="EP18" s="193"/>
      <c r="EQ18" s="193"/>
      <c r="ER18" s="193"/>
      <c r="ES18" s="193"/>
      <c r="ET18" s="193"/>
      <c r="EU18" s="193"/>
      <c r="EV18" s="193"/>
      <c r="EW18" s="193"/>
      <c r="EX18" s="193"/>
      <c r="EY18" s="193"/>
      <c r="EZ18" s="193"/>
      <c r="FA18" s="193"/>
      <c r="FB18" s="193"/>
      <c r="FC18" s="193"/>
      <c r="FD18" s="193"/>
      <c r="FE18" s="193"/>
      <c r="FF18" s="193"/>
      <c r="FG18" s="193"/>
      <c r="FH18" s="193"/>
      <c r="FI18" s="193"/>
      <c r="FJ18" s="193"/>
      <c r="FK18" s="193"/>
      <c r="FL18" s="193"/>
      <c r="FM18" s="193"/>
      <c r="FN18" s="193"/>
      <c r="FO18" s="193"/>
      <c r="FP18" s="193"/>
      <c r="FQ18" s="193"/>
      <c r="FR18" s="193"/>
      <c r="FS18" s="193"/>
      <c r="FT18" s="193"/>
      <c r="FU18" s="193"/>
      <c r="FV18" s="193"/>
      <c r="FW18" s="193"/>
      <c r="FX18" s="193"/>
      <c r="FY18" s="193"/>
      <c r="FZ18" s="193"/>
      <c r="GA18" s="193"/>
      <c r="GB18" s="193"/>
      <c r="GC18" s="193"/>
      <c r="GD18" s="193"/>
      <c r="GE18" s="193"/>
      <c r="GF18" s="193"/>
      <c r="GG18" s="193"/>
      <c r="GH18" s="193"/>
      <c r="GI18" s="193"/>
      <c r="GJ18" s="193"/>
      <c r="GK18" s="193"/>
      <c r="GL18" s="193"/>
      <c r="GM18" s="193"/>
      <c r="GN18" s="193"/>
      <c r="GO18" s="193"/>
      <c r="GP18" s="193"/>
      <c r="GQ18" s="193"/>
      <c r="GR18" s="193"/>
      <c r="GS18" s="193"/>
      <c r="GT18" s="193"/>
      <c r="GU18" s="193"/>
      <c r="GV18" s="193"/>
      <c r="GW18" s="193"/>
      <c r="GX18" s="193"/>
      <c r="GY18" s="193"/>
      <c r="GZ18" s="193"/>
      <c r="HA18" s="193"/>
      <c r="HB18" s="193"/>
      <c r="HC18" s="193"/>
      <c r="HD18" s="193"/>
      <c r="HE18" s="193"/>
      <c r="HF18" s="193"/>
      <c r="HG18" s="193"/>
      <c r="HH18" s="193"/>
      <c r="HI18" s="193"/>
      <c r="HJ18" s="193"/>
      <c r="HK18" s="193"/>
      <c r="HL18" s="193"/>
      <c r="HM18" s="193"/>
      <c r="HN18" s="193"/>
      <c r="HO18" s="193"/>
      <c r="HP18" s="193"/>
      <c r="HQ18" s="193"/>
      <c r="HR18" s="193"/>
      <c r="HS18" s="193"/>
      <c r="HT18" s="193"/>
      <c r="HU18" s="193"/>
      <c r="HV18" s="193"/>
      <c r="HW18" s="193"/>
      <c r="HX18" s="193"/>
      <c r="HY18" s="193"/>
      <c r="HZ18" s="193"/>
      <c r="IA18" s="193"/>
      <c r="IB18" s="193"/>
      <c r="IC18" s="193"/>
      <c r="ID18" s="193"/>
      <c r="IE18" s="193"/>
      <c r="IF18" s="193"/>
      <c r="IG18" s="193"/>
      <c r="IH18" s="193"/>
      <c r="II18" s="193"/>
      <c r="IJ18" s="193"/>
      <c r="IK18" s="193"/>
      <c r="IL18" s="193"/>
      <c r="IM18" s="193"/>
      <c r="IN18" s="193"/>
      <c r="IO18" s="193"/>
      <c r="IP18" s="193"/>
      <c r="IQ18" s="193"/>
    </row>
    <row r="19" spans="1:251" ht="19.5" customHeight="1">
      <c r="A19" s="150" t="s">
        <v>269</v>
      </c>
      <c r="C19" s="144"/>
      <c r="D19" s="153">
        <v>0</v>
      </c>
      <c r="E19" s="153"/>
      <c r="F19" s="153">
        <v>0</v>
      </c>
      <c r="G19" s="153"/>
      <c r="H19" s="149">
        <v>713984</v>
      </c>
      <c r="I19" s="153"/>
      <c r="J19" s="153">
        <v>0</v>
      </c>
      <c r="K19" s="149"/>
      <c r="L19" s="153">
        <v>0</v>
      </c>
      <c r="M19" s="149"/>
      <c r="N19" s="153">
        <v>0</v>
      </c>
      <c r="O19" s="149"/>
      <c r="P19" s="153">
        <v>0</v>
      </c>
      <c r="Q19" s="149"/>
      <c r="R19" s="153">
        <v>0</v>
      </c>
      <c r="S19" s="149"/>
      <c r="T19" s="149">
        <f>SUM(P19:S19)</f>
        <v>0</v>
      </c>
      <c r="U19" s="149"/>
      <c r="V19" s="149">
        <f t="shared" si="0"/>
        <v>713984</v>
      </c>
    </row>
    <row r="20" spans="1:251" ht="19.5" customHeight="1">
      <c r="A20" s="150" t="s">
        <v>242</v>
      </c>
      <c r="C20" s="144"/>
      <c r="D20" s="153"/>
      <c r="E20" s="153"/>
      <c r="F20" s="153"/>
      <c r="G20" s="153"/>
      <c r="H20" s="149"/>
      <c r="I20" s="153"/>
      <c r="J20" s="153"/>
      <c r="K20" s="149"/>
      <c r="L20" s="153"/>
      <c r="M20" s="149"/>
      <c r="N20" s="153"/>
      <c r="O20" s="149"/>
      <c r="P20" s="153"/>
      <c r="Q20" s="149"/>
      <c r="R20" s="153"/>
      <c r="S20" s="149"/>
      <c r="T20" s="149"/>
      <c r="U20" s="149"/>
      <c r="V20" s="149"/>
    </row>
    <row r="21" spans="1:251" ht="19.5" customHeight="1">
      <c r="A21" s="150" t="s">
        <v>243</v>
      </c>
      <c r="C21" s="144"/>
      <c r="D21" s="153">
        <v>0</v>
      </c>
      <c r="E21" s="153"/>
      <c r="F21" s="153">
        <v>0</v>
      </c>
      <c r="G21" s="153"/>
      <c r="H21" s="149">
        <v>-9160</v>
      </c>
      <c r="I21" s="153"/>
      <c r="J21" s="153">
        <v>0</v>
      </c>
      <c r="K21" s="149"/>
      <c r="L21" s="153">
        <v>0</v>
      </c>
      <c r="M21" s="149"/>
      <c r="N21" s="153">
        <v>0</v>
      </c>
      <c r="O21" s="149"/>
      <c r="P21" s="153">
        <v>0</v>
      </c>
      <c r="Q21" s="149"/>
      <c r="R21" s="153">
        <v>0</v>
      </c>
      <c r="S21" s="149"/>
      <c r="T21" s="151">
        <f>SUM(P21:S21)</f>
        <v>0</v>
      </c>
      <c r="U21" s="149"/>
      <c r="V21" s="151">
        <f>SUM(D21:N21,T21)</f>
        <v>-9160</v>
      </c>
    </row>
    <row r="22" spans="1:251" ht="19.5" customHeight="1" thickBot="1">
      <c r="A22" s="155" t="s">
        <v>236</v>
      </c>
      <c r="C22" s="144"/>
      <c r="D22" s="156">
        <f>SUM(D14,D17:D21)</f>
        <v>140359681</v>
      </c>
      <c r="E22" s="149"/>
      <c r="F22" s="156">
        <f>SUM(F14,F17:F21)</f>
        <v>104358133</v>
      </c>
      <c r="G22" s="149"/>
      <c r="H22" s="156">
        <f>SUM(H14,H17:H21)</f>
        <v>5569161</v>
      </c>
      <c r="I22" s="149"/>
      <c r="J22" s="156">
        <f>SUM(J14,J17:J21)</f>
        <v>2431391</v>
      </c>
      <c r="K22" s="153"/>
      <c r="L22" s="156">
        <f>SUM(L14,L17:L21)</f>
        <v>15750839</v>
      </c>
      <c r="M22" s="149"/>
      <c r="N22" s="156">
        <f>SUM(N14,N17:N21)</f>
        <v>320240784</v>
      </c>
      <c r="O22" s="153"/>
      <c r="P22" s="156">
        <f>SUM(P14,P17:P21)</f>
        <v>-55683398</v>
      </c>
      <c r="Q22" s="153"/>
      <c r="R22" s="156">
        <f>SUM(R14,R17:R21)</f>
        <v>-201929</v>
      </c>
      <c r="S22" s="153"/>
      <c r="T22" s="156">
        <f>SUM(T14,T17:T21)</f>
        <v>-55885327</v>
      </c>
      <c r="U22" s="149"/>
      <c r="V22" s="156">
        <f>SUM(V14,V17:V21)</f>
        <v>532824662</v>
      </c>
    </row>
    <row r="23" spans="1:251" ht="19.5" customHeight="1" thickTop="1">
      <c r="D23" s="136">
        <f>D22-'BS (US)'!D67</f>
        <v>0</v>
      </c>
      <c r="F23" s="136">
        <f>F22-'BS (US)'!D68</f>
        <v>0</v>
      </c>
      <c r="H23" s="136">
        <f>H22-'BS (US)'!D69</f>
        <v>0</v>
      </c>
      <c r="J23" s="136">
        <f>J22-'BS (US)'!D70</f>
        <v>0</v>
      </c>
      <c r="L23" s="136">
        <f>L22-'BS (US)'!D72</f>
        <v>0</v>
      </c>
      <c r="N23" s="136">
        <f>N22-'BS (US)'!D73</f>
        <v>0</v>
      </c>
      <c r="T23" s="136">
        <f>T22-'BS (US)'!D74</f>
        <v>0</v>
      </c>
      <c r="V23" s="136">
        <f>V22-'BS (US)'!D75</f>
        <v>0</v>
      </c>
    </row>
    <row r="24" spans="1:251" ht="19.5" customHeight="1">
      <c r="A24" s="150" t="s">
        <v>15</v>
      </c>
    </row>
    <row r="25" spans="1:251" ht="19.5" customHeight="1">
      <c r="A25" s="150"/>
    </row>
    <row r="26" spans="1:251" ht="19.5" customHeight="1">
      <c r="A26" s="150"/>
    </row>
    <row r="27" spans="1:251" ht="19.5" customHeight="1">
      <c r="A27" s="150"/>
    </row>
    <row r="28" spans="1:251" ht="19.5" customHeight="1">
      <c r="A28" s="150"/>
    </row>
    <row r="29" spans="1:251" ht="19.5" customHeight="1">
      <c r="A29" s="150"/>
    </row>
    <row r="30" spans="1:251" ht="19.5" customHeight="1">
      <c r="A30" s="150"/>
    </row>
    <row r="31" spans="1:251" ht="19.5" customHeight="1">
      <c r="A31" s="150"/>
    </row>
    <row r="32" spans="1:251" ht="19.5" customHeight="1">
      <c r="A32" s="150"/>
    </row>
    <row r="33" spans="1:1" ht="19.5" customHeight="1">
      <c r="A33" s="150"/>
    </row>
    <row r="34" spans="1:1" ht="19.5" customHeight="1">
      <c r="A34" s="150"/>
    </row>
    <row r="35" spans="1:1" ht="19.5" customHeight="1">
      <c r="A35" s="150"/>
    </row>
    <row r="36" spans="1:1" ht="19.5" customHeight="1">
      <c r="A36" s="150"/>
    </row>
    <row r="37" spans="1:1" ht="19.5" customHeight="1">
      <c r="A37" s="150"/>
    </row>
    <row r="38" spans="1:1" ht="19.5" customHeight="1">
      <c r="A38" s="150"/>
    </row>
    <row r="39" spans="1:1" ht="19.5" customHeight="1">
      <c r="A39" s="150"/>
    </row>
  </sheetData>
  <mergeCells count="6">
    <mergeCell ref="H12:I12"/>
    <mergeCell ref="D5:V5"/>
    <mergeCell ref="P6:T6"/>
    <mergeCell ref="P7:R7"/>
    <mergeCell ref="H11:I11"/>
    <mergeCell ref="L11:N11"/>
  </mergeCells>
  <pageMargins left="0.59055118110236227" right="0.23622047244094491" top="0.47244094488188981" bottom="0.31496062992125984" header="0.6692913385826772" footer="0.31496062992125984"/>
  <pageSetup paperSize="9" scale="50" firstPageNumber="19" orientation="landscape" useFirstPageNumber="1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7"/>
  <sheetViews>
    <sheetView showGridLines="0" tabSelected="1" view="pageBreakPreview" topLeftCell="A85" zoomScale="120" zoomScaleNormal="100" zoomScaleSheetLayoutView="120" workbookViewId="0">
      <selection activeCell="E19" sqref="E19"/>
    </sheetView>
  </sheetViews>
  <sheetFormatPr defaultColWidth="10.7109375" defaultRowHeight="18" customHeight="1"/>
  <cols>
    <col min="1" max="1" width="50" style="4" customWidth="1"/>
    <col min="2" max="2" width="2.7109375" style="6" customWidth="1"/>
    <col min="3" max="3" width="14" style="6" customWidth="1"/>
    <col min="4" max="4" width="1.7109375" style="6" customWidth="1"/>
    <col min="5" max="5" width="14" style="6" customWidth="1"/>
    <col min="6" max="6" width="1.7109375" style="6" customWidth="1"/>
    <col min="7" max="7" width="13.7109375" style="6" customWidth="1"/>
    <col min="8" max="8" width="1.7109375" style="6" customWidth="1"/>
    <col min="9" max="9" width="13.28515625" style="6" customWidth="1"/>
    <col min="10" max="10" width="1" style="4" customWidth="1"/>
    <col min="11" max="16384" width="10.7109375" style="4"/>
  </cols>
  <sheetData>
    <row r="1" spans="1:9" ht="18" customHeight="1">
      <c r="A1" s="1" t="s">
        <v>0</v>
      </c>
      <c r="B1" s="3"/>
      <c r="C1" s="3"/>
      <c r="D1" s="3"/>
      <c r="E1" s="3"/>
      <c r="F1" s="3"/>
      <c r="G1" s="3"/>
      <c r="H1" s="3"/>
      <c r="I1" s="3"/>
    </row>
    <row r="2" spans="1:9" ht="18" customHeight="1">
      <c r="A2" s="30" t="s">
        <v>86</v>
      </c>
      <c r="B2" s="3"/>
      <c r="C2" s="3"/>
      <c r="D2" s="3"/>
      <c r="E2" s="3"/>
      <c r="F2" s="3"/>
      <c r="G2" s="3"/>
      <c r="H2" s="3"/>
      <c r="I2" s="3"/>
    </row>
    <row r="3" spans="1:9" ht="18" customHeight="1">
      <c r="A3" s="30" t="s">
        <v>230</v>
      </c>
      <c r="B3" s="3"/>
      <c r="C3" s="3"/>
      <c r="D3" s="3"/>
      <c r="E3" s="3"/>
      <c r="F3" s="3"/>
      <c r="G3" s="3"/>
      <c r="H3" s="3"/>
      <c r="I3" s="3"/>
    </row>
    <row r="4" spans="1:9" s="13" customFormat="1" ht="18" customHeight="1">
      <c r="B4" s="6"/>
      <c r="C4" s="6"/>
      <c r="D4" s="6"/>
      <c r="E4" s="6"/>
      <c r="F4" s="6"/>
      <c r="G4" s="3"/>
      <c r="H4" s="29"/>
      <c r="I4" s="56" t="s">
        <v>1</v>
      </c>
    </row>
    <row r="5" spans="1:9" s="13" customFormat="1" ht="18" customHeight="1">
      <c r="A5" s="7"/>
      <c r="B5" s="9"/>
      <c r="C5" s="10"/>
      <c r="D5" s="10" t="s">
        <v>2</v>
      </c>
      <c r="E5" s="10"/>
      <c r="F5" s="9"/>
      <c r="G5" s="11"/>
      <c r="H5" s="10" t="s">
        <v>3</v>
      </c>
      <c r="I5" s="12"/>
    </row>
    <row r="6" spans="1:9" s="17" customFormat="1" ht="18" customHeight="1">
      <c r="A6" s="5"/>
      <c r="B6" s="6"/>
      <c r="C6" s="164">
        <v>2019</v>
      </c>
      <c r="D6" s="15"/>
      <c r="E6" s="164">
        <v>2018</v>
      </c>
      <c r="F6" s="6"/>
      <c r="G6" s="164">
        <v>2019</v>
      </c>
      <c r="H6" s="16"/>
      <c r="I6" s="164">
        <v>2018</v>
      </c>
    </row>
    <row r="7" spans="1:9" ht="18" customHeight="1">
      <c r="A7" s="7" t="s">
        <v>40</v>
      </c>
    </row>
    <row r="8" spans="1:9" ht="18" customHeight="1">
      <c r="A8" s="4" t="s">
        <v>75</v>
      </c>
      <c r="C8" s="18">
        <f>PL!D28</f>
        <v>471400637</v>
      </c>
      <c r="D8" s="18"/>
      <c r="E8" s="18">
        <f>PL!F28</f>
        <v>404632040</v>
      </c>
      <c r="F8" s="18"/>
      <c r="G8" s="18">
        <f>PL!H28</f>
        <v>411591113</v>
      </c>
      <c r="H8" s="18"/>
      <c r="I8" s="18">
        <f>PL!J28</f>
        <v>329230163</v>
      </c>
    </row>
    <row r="9" spans="1:9" ht="18" customHeight="1">
      <c r="A9" s="4" t="s">
        <v>76</v>
      </c>
      <c r="C9" s="18"/>
      <c r="D9" s="18"/>
      <c r="E9" s="18"/>
      <c r="F9" s="18"/>
      <c r="G9" s="18"/>
      <c r="H9" s="18"/>
      <c r="I9" s="18"/>
    </row>
    <row r="10" spans="1:9" ht="18" customHeight="1">
      <c r="A10" s="4" t="s">
        <v>245</v>
      </c>
      <c r="C10" s="4"/>
      <c r="D10" s="4"/>
      <c r="E10" s="4"/>
      <c r="F10" s="4"/>
      <c r="H10" s="4"/>
    </row>
    <row r="11" spans="1:9" ht="18" customHeight="1">
      <c r="A11" s="4" t="s">
        <v>41</v>
      </c>
      <c r="C11" s="18">
        <v>2250201446</v>
      </c>
      <c r="D11" s="18"/>
      <c r="E11" s="18">
        <v>2363284627</v>
      </c>
      <c r="F11" s="18"/>
      <c r="G11" s="18">
        <v>1289239501</v>
      </c>
      <c r="H11" s="18"/>
      <c r="I11" s="18">
        <v>1385434875</v>
      </c>
    </row>
    <row r="12" spans="1:9" ht="18" customHeight="1">
      <c r="A12" s="4" t="s">
        <v>283</v>
      </c>
      <c r="C12" s="18">
        <v>9277115</v>
      </c>
      <c r="D12" s="18"/>
      <c r="E12" s="18">
        <v>8584758</v>
      </c>
      <c r="F12" s="18"/>
      <c r="G12" s="18">
        <v>0</v>
      </c>
      <c r="H12" s="18"/>
      <c r="I12" s="18">
        <v>0</v>
      </c>
    </row>
    <row r="13" spans="1:9" ht="18" customHeight="1">
      <c r="A13" s="4" t="s">
        <v>128</v>
      </c>
      <c r="C13" s="18">
        <v>81657572</v>
      </c>
      <c r="D13" s="18"/>
      <c r="E13" s="18">
        <v>544300</v>
      </c>
      <c r="F13" s="18"/>
      <c r="G13" s="18">
        <v>19521777</v>
      </c>
      <c r="H13" s="18"/>
      <c r="I13" s="18">
        <v>-157055</v>
      </c>
    </row>
    <row r="14" spans="1:9" ht="18" customHeight="1">
      <c r="A14" s="4" t="s">
        <v>286</v>
      </c>
      <c r="B14" s="4"/>
      <c r="C14" s="18">
        <v>-4489777</v>
      </c>
      <c r="D14" s="18"/>
      <c r="E14" s="18">
        <v>-5504741</v>
      </c>
      <c r="F14" s="18"/>
      <c r="G14" s="18">
        <v>-6041605</v>
      </c>
      <c r="H14" s="18"/>
      <c r="I14" s="18">
        <v>-1331632</v>
      </c>
    </row>
    <row r="15" spans="1:9" ht="18" customHeight="1">
      <c r="A15" s="4" t="s">
        <v>207</v>
      </c>
      <c r="B15" s="4"/>
      <c r="C15" s="18">
        <v>0</v>
      </c>
      <c r="D15" s="18"/>
      <c r="E15" s="18">
        <v>284105922</v>
      </c>
      <c r="F15" s="18"/>
      <c r="G15" s="18">
        <v>0</v>
      </c>
      <c r="H15" s="18"/>
      <c r="I15" s="18">
        <v>284105922</v>
      </c>
    </row>
    <row r="16" spans="1:9" ht="18" customHeight="1">
      <c r="A16" s="5" t="s">
        <v>246</v>
      </c>
      <c r="B16" s="4"/>
      <c r="C16" s="18">
        <v>-11057838</v>
      </c>
      <c r="D16" s="18"/>
      <c r="E16" s="18">
        <v>-19107956</v>
      </c>
      <c r="F16" s="18"/>
      <c r="G16" s="18">
        <v>0</v>
      </c>
      <c r="H16" s="18"/>
      <c r="I16" s="18">
        <v>0</v>
      </c>
    </row>
    <row r="17" spans="1:9" ht="18" customHeight="1">
      <c r="A17" s="4" t="s">
        <v>95</v>
      </c>
      <c r="C17" s="18">
        <v>17872185</v>
      </c>
      <c r="D17" s="18"/>
      <c r="E17" s="18">
        <v>131994104</v>
      </c>
      <c r="F17" s="18"/>
      <c r="G17" s="18">
        <v>21792243</v>
      </c>
      <c r="H17" s="18"/>
      <c r="I17" s="18">
        <v>130363961</v>
      </c>
    </row>
    <row r="18" spans="1:9" ht="18" customHeight="1">
      <c r="A18" s="4" t="s">
        <v>127</v>
      </c>
      <c r="C18" s="18">
        <v>0</v>
      </c>
      <c r="D18" s="18"/>
      <c r="E18" s="18">
        <v>0</v>
      </c>
      <c r="F18" s="18"/>
      <c r="G18" s="18">
        <v>703522482</v>
      </c>
      <c r="H18" s="18"/>
      <c r="I18" s="18">
        <v>1314909765</v>
      </c>
    </row>
    <row r="19" spans="1:9" ht="18" customHeight="1">
      <c r="A19" s="5" t="s">
        <v>96</v>
      </c>
      <c r="C19" s="18">
        <v>110562699</v>
      </c>
      <c r="D19" s="18"/>
      <c r="E19" s="18">
        <v>34276807</v>
      </c>
      <c r="F19" s="18"/>
      <c r="G19" s="18">
        <v>94119622</v>
      </c>
      <c r="H19" s="18"/>
      <c r="I19" s="18">
        <v>23161914</v>
      </c>
    </row>
    <row r="20" spans="1:9" ht="18" customHeight="1">
      <c r="A20" s="5" t="s">
        <v>83</v>
      </c>
      <c r="C20" s="18">
        <v>21971850</v>
      </c>
      <c r="D20" s="18"/>
      <c r="E20" s="18">
        <v>170617</v>
      </c>
      <c r="F20" s="18"/>
      <c r="G20" s="18">
        <v>4163145</v>
      </c>
      <c r="H20" s="18"/>
      <c r="I20" s="18">
        <v>0</v>
      </c>
    </row>
    <row r="21" spans="1:9" ht="18" customHeight="1">
      <c r="A21" s="5" t="s">
        <v>223</v>
      </c>
      <c r="C21" s="18">
        <v>-402883</v>
      </c>
      <c r="D21" s="18"/>
      <c r="E21" s="18">
        <v>-2476903</v>
      </c>
      <c r="F21" s="18"/>
      <c r="G21" s="18">
        <v>0</v>
      </c>
      <c r="H21" s="18"/>
      <c r="I21" s="18">
        <v>0</v>
      </c>
    </row>
    <row r="22" spans="1:9" ht="18" customHeight="1">
      <c r="A22" s="5" t="s">
        <v>105</v>
      </c>
      <c r="C22" s="18">
        <v>-41965023</v>
      </c>
      <c r="D22" s="18"/>
      <c r="E22" s="18">
        <v>11028552</v>
      </c>
      <c r="F22" s="18"/>
      <c r="G22" s="18">
        <v>951065</v>
      </c>
      <c r="H22" s="18"/>
      <c r="I22" s="18">
        <v>0</v>
      </c>
    </row>
    <row r="23" spans="1:9" ht="18" customHeight="1">
      <c r="A23" s="26" t="s">
        <v>284</v>
      </c>
      <c r="C23" s="18">
        <v>-77894073</v>
      </c>
      <c r="D23" s="22"/>
      <c r="E23" s="18">
        <v>366698871</v>
      </c>
      <c r="F23" s="22"/>
      <c r="G23" s="22">
        <v>-4386687</v>
      </c>
      <c r="H23" s="22"/>
      <c r="I23" s="22">
        <v>376435102</v>
      </c>
    </row>
    <row r="24" spans="1:9" ht="18" customHeight="1">
      <c r="A24" s="26" t="s">
        <v>42</v>
      </c>
      <c r="C24" s="18">
        <v>-133357974</v>
      </c>
      <c r="D24" s="22"/>
      <c r="E24" s="18">
        <v>-47219326</v>
      </c>
      <c r="F24" s="22"/>
      <c r="G24" s="22">
        <v>-29463333</v>
      </c>
      <c r="H24" s="22"/>
      <c r="I24" s="22">
        <v>-15357602</v>
      </c>
    </row>
    <row r="25" spans="1:9" ht="18" customHeight="1">
      <c r="A25" s="26" t="s">
        <v>106</v>
      </c>
      <c r="C25" s="27">
        <v>681520758</v>
      </c>
      <c r="D25" s="22"/>
      <c r="E25" s="27">
        <v>576100080</v>
      </c>
      <c r="F25" s="22"/>
      <c r="G25" s="27">
        <v>352520484</v>
      </c>
      <c r="H25" s="22"/>
      <c r="I25" s="27">
        <v>320201505</v>
      </c>
    </row>
    <row r="26" spans="1:9" ht="18" customHeight="1">
      <c r="A26" s="26" t="s">
        <v>79</v>
      </c>
      <c r="C26" s="22"/>
      <c r="D26" s="22"/>
      <c r="E26" s="22"/>
      <c r="F26" s="22"/>
      <c r="G26" s="22"/>
      <c r="H26" s="22"/>
      <c r="I26" s="22"/>
    </row>
    <row r="27" spans="1:9" ht="18" customHeight="1">
      <c r="A27" s="4" t="s">
        <v>43</v>
      </c>
      <c r="C27" s="18">
        <f>SUM(C8:C25)</f>
        <v>3375296694</v>
      </c>
      <c r="D27" s="18"/>
      <c r="E27" s="18">
        <f>SUM(E8:E25)</f>
        <v>4107111752</v>
      </c>
      <c r="F27" s="18"/>
      <c r="G27" s="18">
        <f>SUM(G8:G25)</f>
        <v>2857529807</v>
      </c>
      <c r="H27" s="18"/>
      <c r="I27" s="18">
        <f>SUM(I8:I25)</f>
        <v>4146996918</v>
      </c>
    </row>
    <row r="28" spans="1:9" ht="18" customHeight="1">
      <c r="A28" s="4" t="s">
        <v>44</v>
      </c>
      <c r="C28" s="18"/>
      <c r="D28" s="18"/>
      <c r="E28" s="18"/>
      <c r="F28" s="18"/>
      <c r="G28" s="18"/>
      <c r="H28" s="18"/>
      <c r="I28" s="18"/>
    </row>
    <row r="29" spans="1:9" ht="18" customHeight="1">
      <c r="A29" s="4" t="s">
        <v>77</v>
      </c>
      <c r="C29" s="18">
        <v>4860442827</v>
      </c>
      <c r="D29" s="18"/>
      <c r="E29" s="18">
        <v>861192845</v>
      </c>
      <c r="F29" s="18"/>
      <c r="G29" s="18">
        <v>1079521297</v>
      </c>
      <c r="H29" s="18"/>
      <c r="I29" s="18">
        <v>1971100056</v>
      </c>
    </row>
    <row r="30" spans="1:9" ht="18" customHeight="1">
      <c r="A30" s="4" t="s">
        <v>45</v>
      </c>
      <c r="C30" s="18">
        <v>2653987741</v>
      </c>
      <c r="D30" s="18"/>
      <c r="E30" s="18">
        <v>-5983979983</v>
      </c>
      <c r="F30" s="18"/>
      <c r="G30" s="18">
        <v>1776644924</v>
      </c>
      <c r="H30" s="18"/>
      <c r="I30" s="18">
        <v>-4032463752</v>
      </c>
    </row>
    <row r="31" spans="1:9" ht="18" customHeight="1">
      <c r="A31" s="4" t="s">
        <v>108</v>
      </c>
      <c r="C31" s="18">
        <v>6818550</v>
      </c>
      <c r="D31" s="18"/>
      <c r="E31" s="18">
        <v>28664552</v>
      </c>
      <c r="F31" s="18"/>
      <c r="G31" s="18">
        <v>-10402645</v>
      </c>
      <c r="H31" s="18"/>
      <c r="I31" s="18">
        <v>30821315</v>
      </c>
    </row>
    <row r="32" spans="1:9" ht="18" customHeight="1">
      <c r="A32" s="4" t="s">
        <v>46</v>
      </c>
      <c r="C32" s="18">
        <v>-630674297</v>
      </c>
      <c r="D32" s="18"/>
      <c r="E32" s="18">
        <v>-12662571</v>
      </c>
      <c r="F32" s="18"/>
      <c r="G32" s="18">
        <v>-177977539</v>
      </c>
      <c r="H32" s="18"/>
      <c r="I32" s="18">
        <v>-96054363</v>
      </c>
    </row>
    <row r="33" spans="1:9" ht="18" customHeight="1">
      <c r="A33" s="4" t="s">
        <v>247</v>
      </c>
      <c r="C33" s="18">
        <v>0</v>
      </c>
      <c r="D33" s="18"/>
      <c r="E33" s="18">
        <v>0</v>
      </c>
      <c r="F33" s="18"/>
      <c r="G33" s="18">
        <v>1886052282</v>
      </c>
      <c r="H33" s="18"/>
      <c r="I33" s="18">
        <v>0</v>
      </c>
    </row>
    <row r="34" spans="1:9" ht="18" customHeight="1">
      <c r="A34" s="4" t="s">
        <v>47</v>
      </c>
      <c r="C34" s="21"/>
      <c r="D34" s="18"/>
      <c r="E34" s="21"/>
      <c r="F34" s="18"/>
      <c r="G34" s="21"/>
      <c r="H34" s="18"/>
      <c r="I34" s="21"/>
    </row>
    <row r="35" spans="1:9" ht="18" customHeight="1">
      <c r="A35" s="4" t="s">
        <v>78</v>
      </c>
      <c r="C35" s="18">
        <v>-4078471995</v>
      </c>
      <c r="D35" s="18"/>
      <c r="E35" s="18">
        <v>3736024337</v>
      </c>
      <c r="F35" s="18"/>
      <c r="G35" s="18">
        <v>-1751192198</v>
      </c>
      <c r="H35" s="18"/>
      <c r="I35" s="18">
        <v>359960770</v>
      </c>
    </row>
    <row r="36" spans="1:9" ht="18" customHeight="1">
      <c r="A36" s="4" t="s">
        <v>107</v>
      </c>
      <c r="C36" s="22">
        <v>-97137918</v>
      </c>
      <c r="D36" s="22"/>
      <c r="E36" s="22">
        <v>108259413</v>
      </c>
      <c r="F36" s="22"/>
      <c r="G36" s="22">
        <v>56750839</v>
      </c>
      <c r="H36" s="22"/>
      <c r="I36" s="22">
        <v>7753807</v>
      </c>
    </row>
    <row r="37" spans="1:9" ht="18" customHeight="1">
      <c r="A37" s="4" t="s">
        <v>70</v>
      </c>
      <c r="C37" s="22">
        <v>-15869518</v>
      </c>
      <c r="D37" s="22"/>
      <c r="E37" s="22">
        <v>-13791136</v>
      </c>
      <c r="F37" s="22"/>
      <c r="G37" s="22">
        <v>-96477</v>
      </c>
      <c r="H37" s="22"/>
      <c r="I37" s="22">
        <v>-283500</v>
      </c>
    </row>
    <row r="38" spans="1:9" ht="18" customHeight="1">
      <c r="A38" s="4" t="s">
        <v>203</v>
      </c>
      <c r="C38" s="27">
        <v>-16885023</v>
      </c>
      <c r="D38" s="18"/>
      <c r="E38" s="27">
        <v>1043172</v>
      </c>
      <c r="F38" s="18"/>
      <c r="G38" s="27">
        <v>0</v>
      </c>
      <c r="H38" s="18"/>
      <c r="I38" s="27">
        <v>0</v>
      </c>
    </row>
    <row r="39" spans="1:9" ht="18" customHeight="1">
      <c r="A39" s="4" t="s">
        <v>145</v>
      </c>
      <c r="C39" s="22">
        <f>SUM(C27:C38)</f>
        <v>6057507061</v>
      </c>
      <c r="D39" s="22"/>
      <c r="E39" s="22">
        <f>SUM(E27:E38)</f>
        <v>2831862381</v>
      </c>
      <c r="F39" s="22"/>
      <c r="G39" s="22">
        <f>SUM(G27:G38)</f>
        <v>5716830290</v>
      </c>
      <c r="H39" s="22"/>
      <c r="I39" s="22">
        <f>SUM(I27:I38)</f>
        <v>2387831251</v>
      </c>
    </row>
    <row r="40" spans="1:9" ht="18" customHeight="1">
      <c r="A40" s="4" t="s">
        <v>101</v>
      </c>
      <c r="C40" s="22">
        <v>104851628</v>
      </c>
      <c r="D40" s="22"/>
      <c r="E40" s="22">
        <v>21734156</v>
      </c>
      <c r="F40" s="22"/>
      <c r="G40" s="22">
        <v>29461955</v>
      </c>
      <c r="H40" s="22"/>
      <c r="I40" s="22">
        <v>15357602</v>
      </c>
    </row>
    <row r="41" spans="1:9" ht="18" customHeight="1">
      <c r="A41" s="4" t="s">
        <v>48</v>
      </c>
      <c r="C41" s="27">
        <v>-193330662</v>
      </c>
      <c r="D41" s="18"/>
      <c r="E41" s="27">
        <v>-148188425</v>
      </c>
      <c r="F41" s="18"/>
      <c r="G41" s="27">
        <v>-20951658</v>
      </c>
      <c r="H41" s="18"/>
      <c r="I41" s="27">
        <v>-11652463</v>
      </c>
    </row>
    <row r="42" spans="1:9" ht="18" customHeight="1">
      <c r="A42" s="13" t="s">
        <v>285</v>
      </c>
      <c r="C42" s="27">
        <f>SUM(C39:C41)</f>
        <v>5969028027</v>
      </c>
      <c r="D42" s="18"/>
      <c r="E42" s="27">
        <f>SUM(E39:E41)</f>
        <v>2705408112</v>
      </c>
      <c r="F42" s="18"/>
      <c r="G42" s="27">
        <f>SUM(G39:G41)</f>
        <v>5725340587</v>
      </c>
      <c r="H42" s="18"/>
      <c r="I42" s="27">
        <f>SUM(I39:I41)</f>
        <v>2391536390</v>
      </c>
    </row>
    <row r="43" spans="1:9" ht="18" customHeight="1">
      <c r="G43" s="4"/>
    </row>
    <row r="44" spans="1:9" ht="18" customHeight="1">
      <c r="A44" s="4" t="s">
        <v>15</v>
      </c>
      <c r="B44" s="4"/>
      <c r="C44" s="4"/>
      <c r="D44" s="4"/>
      <c r="E44" s="4"/>
      <c r="F44" s="4"/>
      <c r="G44" s="4"/>
      <c r="H44" s="4"/>
      <c r="I44" s="4"/>
    </row>
    <row r="45" spans="1:9" ht="18" customHeight="1">
      <c r="A45" s="1" t="s">
        <v>0</v>
      </c>
      <c r="B45" s="3"/>
      <c r="C45" s="3"/>
      <c r="D45" s="3"/>
      <c r="E45" s="3"/>
      <c r="F45" s="3"/>
      <c r="G45" s="3"/>
      <c r="H45" s="3"/>
      <c r="I45" s="3"/>
    </row>
    <row r="46" spans="1:9" ht="18" customHeight="1">
      <c r="A46" s="30" t="s">
        <v>88</v>
      </c>
      <c r="B46" s="3"/>
      <c r="C46" s="3"/>
      <c r="D46" s="3"/>
      <c r="E46" s="3"/>
      <c r="F46" s="3"/>
      <c r="G46" s="3"/>
      <c r="H46" s="3"/>
      <c r="I46" s="3"/>
    </row>
    <row r="47" spans="1:9" ht="18" customHeight="1">
      <c r="A47" s="30" t="s">
        <v>231</v>
      </c>
      <c r="B47" s="3"/>
      <c r="C47" s="3"/>
      <c r="D47" s="3"/>
      <c r="E47" s="3"/>
      <c r="F47" s="3"/>
      <c r="G47" s="3"/>
      <c r="H47" s="3"/>
      <c r="I47" s="3"/>
    </row>
    <row r="48" spans="1:9" s="13" customFormat="1" ht="18" customHeight="1">
      <c r="B48" s="6"/>
      <c r="C48" s="6"/>
      <c r="D48" s="6"/>
      <c r="E48" s="6"/>
      <c r="F48" s="6"/>
      <c r="G48" s="3"/>
      <c r="H48" s="29"/>
      <c r="I48" s="56" t="s">
        <v>1</v>
      </c>
    </row>
    <row r="49" spans="1:9" s="13" customFormat="1" ht="18" customHeight="1">
      <c r="A49" s="7"/>
      <c r="B49" s="9"/>
      <c r="C49" s="10"/>
      <c r="D49" s="10" t="s">
        <v>2</v>
      </c>
      <c r="E49" s="10"/>
      <c r="F49" s="9"/>
      <c r="G49" s="11"/>
      <c r="H49" s="10" t="s">
        <v>3</v>
      </c>
      <c r="I49" s="12"/>
    </row>
    <row r="50" spans="1:9" s="17" customFormat="1" ht="18" customHeight="1">
      <c r="A50" s="5"/>
      <c r="B50" s="6"/>
      <c r="C50" s="164">
        <v>2019</v>
      </c>
      <c r="D50" s="15"/>
      <c r="E50" s="164">
        <v>2018</v>
      </c>
      <c r="F50" s="6"/>
      <c r="G50" s="164">
        <v>2019</v>
      </c>
      <c r="H50" s="16"/>
      <c r="I50" s="164">
        <v>2018</v>
      </c>
    </row>
    <row r="51" spans="1:9" ht="18" customHeight="1">
      <c r="A51" s="7" t="s">
        <v>49</v>
      </c>
    </row>
    <row r="52" spans="1:9" ht="18" customHeight="1">
      <c r="A52" s="5" t="s">
        <v>248</v>
      </c>
      <c r="C52" s="6">
        <v>-189574858</v>
      </c>
      <c r="E52" s="20">
        <v>0</v>
      </c>
      <c r="G52" s="20">
        <v>0</v>
      </c>
      <c r="I52" s="20">
        <v>0</v>
      </c>
    </row>
    <row r="53" spans="1:9" ht="18" customHeight="1">
      <c r="A53" s="5" t="s">
        <v>280</v>
      </c>
      <c r="C53" s="6">
        <v>716013167</v>
      </c>
      <c r="E53" s="6">
        <v>-858701044</v>
      </c>
      <c r="G53" s="20">
        <v>0</v>
      </c>
      <c r="I53" s="20">
        <v>0</v>
      </c>
    </row>
    <row r="54" spans="1:9" ht="18" customHeight="1">
      <c r="A54" s="5" t="s">
        <v>281</v>
      </c>
      <c r="C54" s="6">
        <v>-52855</v>
      </c>
      <c r="E54" s="6">
        <v>521652</v>
      </c>
      <c r="G54" s="20">
        <v>0</v>
      </c>
      <c r="I54" s="20">
        <v>0</v>
      </c>
    </row>
    <row r="55" spans="1:9" ht="18" customHeight="1">
      <c r="A55" s="5" t="s">
        <v>201</v>
      </c>
      <c r="C55" s="20">
        <v>-86007798</v>
      </c>
      <c r="E55" s="20">
        <v>-124456250</v>
      </c>
      <c r="G55" s="20">
        <v>0</v>
      </c>
      <c r="I55" s="20">
        <v>-653503000</v>
      </c>
    </row>
    <row r="56" spans="1:9" ht="18" customHeight="1">
      <c r="A56" s="4" t="s">
        <v>287</v>
      </c>
      <c r="C56" s="21">
        <v>0</v>
      </c>
      <c r="D56" s="18"/>
      <c r="E56" s="21">
        <v>-3937181</v>
      </c>
      <c r="F56" s="18"/>
      <c r="G56" s="20">
        <v>0</v>
      </c>
      <c r="H56" s="18"/>
      <c r="I56" s="20">
        <v>0</v>
      </c>
    </row>
    <row r="57" spans="1:9" ht="18" customHeight="1">
      <c r="A57" s="4" t="s">
        <v>288</v>
      </c>
      <c r="C57" s="20">
        <v>0</v>
      </c>
      <c r="D57" s="18"/>
      <c r="E57" s="20">
        <v>0</v>
      </c>
      <c r="F57" s="18"/>
      <c r="G57" s="20">
        <v>-2565957333</v>
      </c>
      <c r="H57" s="18"/>
      <c r="I57" s="20">
        <v>-100000000</v>
      </c>
    </row>
    <row r="58" spans="1:9" ht="18" customHeight="1">
      <c r="A58" s="4" t="s">
        <v>289</v>
      </c>
      <c r="C58" s="20">
        <v>0</v>
      </c>
      <c r="D58" s="18"/>
      <c r="E58" s="20">
        <v>0</v>
      </c>
      <c r="F58" s="18"/>
      <c r="G58" s="20">
        <v>-1636747983</v>
      </c>
      <c r="H58" s="18"/>
      <c r="I58" s="20">
        <v>0</v>
      </c>
    </row>
    <row r="59" spans="1:9" ht="18" customHeight="1">
      <c r="A59" s="4" t="s">
        <v>290</v>
      </c>
      <c r="C59" s="20">
        <v>0</v>
      </c>
      <c r="D59" s="18"/>
      <c r="E59" s="20">
        <v>-155833000</v>
      </c>
      <c r="F59" s="18"/>
      <c r="G59" s="20">
        <v>0</v>
      </c>
      <c r="H59" s="18"/>
      <c r="I59" s="20">
        <v>-155833000</v>
      </c>
    </row>
    <row r="60" spans="1:9" ht="18" customHeight="1">
      <c r="A60" s="4" t="s">
        <v>291</v>
      </c>
      <c r="C60" s="20">
        <v>-4721671</v>
      </c>
      <c r="D60" s="18"/>
      <c r="E60" s="20">
        <v>0</v>
      </c>
      <c r="F60" s="18"/>
      <c r="G60" s="20">
        <v>0</v>
      </c>
      <c r="H60" s="18"/>
      <c r="I60" s="20">
        <v>0</v>
      </c>
    </row>
    <row r="61" spans="1:9" ht="18" customHeight="1">
      <c r="A61" s="4" t="s">
        <v>224</v>
      </c>
      <c r="C61" s="18">
        <v>-5652649482</v>
      </c>
      <c r="D61" s="18"/>
      <c r="E61" s="18">
        <v>-1717196347</v>
      </c>
      <c r="F61" s="18"/>
      <c r="G61" s="18">
        <v>-1951472367</v>
      </c>
      <c r="H61" s="18"/>
      <c r="I61" s="18">
        <v>-835226800</v>
      </c>
    </row>
    <row r="62" spans="1:9" ht="18" customHeight="1">
      <c r="A62" s="4" t="s">
        <v>137</v>
      </c>
      <c r="C62" s="18">
        <v>-49261380</v>
      </c>
      <c r="D62" s="18"/>
      <c r="E62" s="18">
        <v>-75483799</v>
      </c>
      <c r="F62" s="18"/>
      <c r="G62" s="20">
        <v>0</v>
      </c>
      <c r="H62" s="18"/>
      <c r="I62" s="20">
        <v>0</v>
      </c>
    </row>
    <row r="63" spans="1:9" ht="18" customHeight="1">
      <c r="A63" s="4" t="s">
        <v>102</v>
      </c>
      <c r="C63" s="22">
        <v>28506346</v>
      </c>
      <c r="D63" s="18"/>
      <c r="E63" s="22">
        <v>25485170</v>
      </c>
      <c r="F63" s="18"/>
      <c r="G63" s="22">
        <v>1377</v>
      </c>
      <c r="H63" s="18"/>
      <c r="I63" s="22">
        <v>0</v>
      </c>
    </row>
    <row r="64" spans="1:9" ht="18" customHeight="1">
      <c r="A64" s="4" t="s">
        <v>227</v>
      </c>
      <c r="C64" s="22">
        <v>49115019</v>
      </c>
      <c r="D64" s="18"/>
      <c r="E64" s="22">
        <v>2939697</v>
      </c>
      <c r="F64" s="18"/>
      <c r="G64" s="20">
        <v>49115019</v>
      </c>
      <c r="H64" s="18"/>
      <c r="I64" s="20">
        <v>0</v>
      </c>
    </row>
    <row r="65" spans="1:9" ht="18" customHeight="1">
      <c r="A65" s="4" t="s">
        <v>271</v>
      </c>
      <c r="C65" s="22">
        <v>0</v>
      </c>
      <c r="D65" s="18"/>
      <c r="E65" s="22">
        <v>0</v>
      </c>
      <c r="F65" s="18"/>
      <c r="G65" s="20">
        <v>1220617233</v>
      </c>
      <c r="H65" s="18"/>
      <c r="I65" s="20">
        <v>267991476</v>
      </c>
    </row>
    <row r="66" spans="1:9" ht="18" customHeight="1">
      <c r="A66" s="4" t="s">
        <v>292</v>
      </c>
      <c r="C66" s="22">
        <v>0</v>
      </c>
      <c r="D66" s="18"/>
      <c r="E66" s="22">
        <v>0</v>
      </c>
      <c r="F66" s="18"/>
      <c r="G66" s="22">
        <v>2179509880</v>
      </c>
      <c r="H66" s="18"/>
      <c r="I66" s="22">
        <v>0</v>
      </c>
    </row>
    <row r="67" spans="1:9" ht="18" customHeight="1">
      <c r="A67" s="4" t="s">
        <v>249</v>
      </c>
      <c r="C67" s="22">
        <v>55918036</v>
      </c>
      <c r="D67" s="18"/>
      <c r="E67" s="22">
        <v>17245796</v>
      </c>
      <c r="F67" s="18"/>
      <c r="G67" s="22">
        <v>52855920</v>
      </c>
      <c r="H67" s="18"/>
      <c r="I67" s="22">
        <v>2848292</v>
      </c>
    </row>
    <row r="68" spans="1:9" ht="18" customHeight="1">
      <c r="A68" s="4" t="s">
        <v>250</v>
      </c>
      <c r="C68" s="22">
        <v>2883919567</v>
      </c>
      <c r="D68" s="18"/>
      <c r="E68" s="22">
        <v>0</v>
      </c>
      <c r="F68" s="18"/>
      <c r="G68" s="22">
        <v>0</v>
      </c>
      <c r="H68" s="18"/>
      <c r="I68" s="22">
        <v>0</v>
      </c>
    </row>
    <row r="69" spans="1:9" ht="18" customHeight="1">
      <c r="A69" s="4" t="s">
        <v>91</v>
      </c>
      <c r="C69" s="23">
        <v>-68345848</v>
      </c>
      <c r="D69" s="22"/>
      <c r="E69" s="23">
        <v>70246139</v>
      </c>
      <c r="F69" s="22"/>
      <c r="G69" s="23">
        <v>-124405</v>
      </c>
      <c r="H69" s="22"/>
      <c r="I69" s="23">
        <v>0</v>
      </c>
    </row>
    <row r="70" spans="1:9" ht="18" customHeight="1">
      <c r="A70" s="4" t="s">
        <v>273</v>
      </c>
      <c r="C70" s="23"/>
      <c r="D70" s="22"/>
      <c r="E70" s="23"/>
      <c r="F70" s="22"/>
      <c r="G70" s="23"/>
      <c r="H70" s="22"/>
      <c r="I70" s="23"/>
    </row>
    <row r="71" spans="1:9" ht="18" customHeight="1">
      <c r="A71" s="4" t="s">
        <v>274</v>
      </c>
      <c r="C71" s="24">
        <v>0</v>
      </c>
      <c r="D71" s="18"/>
      <c r="E71" s="24">
        <v>-365540799</v>
      </c>
      <c r="F71" s="18"/>
      <c r="G71" s="24">
        <v>0</v>
      </c>
      <c r="H71" s="18"/>
      <c r="I71" s="24">
        <v>0</v>
      </c>
    </row>
    <row r="72" spans="1:9" ht="18" customHeight="1">
      <c r="A72" s="13" t="s">
        <v>115</v>
      </c>
      <c r="C72" s="27">
        <f>SUM(C52:C71)</f>
        <v>-2317141757</v>
      </c>
      <c r="D72" s="18"/>
      <c r="E72" s="27">
        <f>SUM(E52:E71)</f>
        <v>-3184709966</v>
      </c>
      <c r="F72" s="18"/>
      <c r="G72" s="27">
        <f>SUM(G52:G71)</f>
        <v>-2652202659</v>
      </c>
      <c r="H72" s="18"/>
      <c r="I72" s="27">
        <f>SUM(I52:I71)</f>
        <v>-1473723032</v>
      </c>
    </row>
    <row r="73" spans="1:9" ht="18" customHeight="1">
      <c r="A73" s="7" t="s">
        <v>50</v>
      </c>
      <c r="C73" s="18"/>
      <c r="D73" s="18"/>
      <c r="E73" s="18"/>
      <c r="F73" s="18"/>
      <c r="G73" s="18"/>
      <c r="H73" s="18"/>
      <c r="I73" s="18"/>
    </row>
    <row r="74" spans="1:9" ht="18" customHeight="1">
      <c r="A74" s="4" t="s">
        <v>111</v>
      </c>
      <c r="C74" s="21">
        <v>-3007677727</v>
      </c>
      <c r="D74" s="18"/>
      <c r="E74" s="21">
        <v>-459030317</v>
      </c>
      <c r="F74" s="18"/>
      <c r="G74" s="21">
        <v>-2844236624</v>
      </c>
      <c r="H74" s="18"/>
      <c r="I74" s="21">
        <v>38545847</v>
      </c>
    </row>
    <row r="75" spans="1:9" ht="18" customHeight="1">
      <c r="A75" s="4" t="s">
        <v>130</v>
      </c>
      <c r="C75" s="21">
        <v>858970934</v>
      </c>
      <c r="D75" s="18"/>
      <c r="E75" s="21">
        <v>2909660243</v>
      </c>
      <c r="F75" s="18"/>
      <c r="G75" s="21">
        <v>0</v>
      </c>
      <c r="H75" s="18"/>
      <c r="I75" s="21">
        <v>0</v>
      </c>
    </row>
    <row r="76" spans="1:9" ht="18" customHeight="1">
      <c r="A76" s="4" t="s">
        <v>93</v>
      </c>
      <c r="C76" s="21">
        <v>1503590</v>
      </c>
      <c r="D76" s="18"/>
      <c r="E76" s="21">
        <v>0</v>
      </c>
      <c r="F76" s="18"/>
      <c r="G76" s="21">
        <v>0</v>
      </c>
      <c r="H76" s="18"/>
      <c r="I76" s="21">
        <v>0</v>
      </c>
    </row>
    <row r="77" spans="1:9" ht="18" customHeight="1">
      <c r="A77" s="4" t="s">
        <v>129</v>
      </c>
      <c r="C77" s="21">
        <v>0</v>
      </c>
      <c r="D77" s="18"/>
      <c r="E77" s="21">
        <v>-159941275</v>
      </c>
      <c r="F77" s="18"/>
      <c r="G77" s="21">
        <v>0</v>
      </c>
      <c r="H77" s="18"/>
      <c r="I77" s="21">
        <v>0</v>
      </c>
    </row>
    <row r="78" spans="1:9" ht="18" customHeight="1">
      <c r="A78" s="4" t="s">
        <v>109</v>
      </c>
      <c r="C78" s="22">
        <v>-668455454</v>
      </c>
      <c r="D78" s="22"/>
      <c r="E78" s="22">
        <v>-560014842</v>
      </c>
      <c r="F78" s="22"/>
      <c r="G78" s="22">
        <v>-347764291</v>
      </c>
      <c r="H78" s="22"/>
      <c r="I78" s="22">
        <v>-317517234</v>
      </c>
    </row>
    <row r="79" spans="1:9" ht="18" customHeight="1">
      <c r="A79" s="4" t="s">
        <v>94</v>
      </c>
      <c r="C79" s="23">
        <v>-409917922</v>
      </c>
      <c r="D79" s="22"/>
      <c r="E79" s="23">
        <v>-455464358</v>
      </c>
      <c r="F79" s="22"/>
      <c r="G79" s="23">
        <v>-409917922</v>
      </c>
      <c r="H79" s="22"/>
      <c r="I79" s="23">
        <v>-455464358</v>
      </c>
    </row>
    <row r="80" spans="1:9" ht="18" customHeight="1">
      <c r="A80" s="4" t="s">
        <v>208</v>
      </c>
      <c r="C80" s="23"/>
      <c r="D80" s="22"/>
      <c r="E80" s="23"/>
      <c r="F80" s="22"/>
      <c r="G80" s="23"/>
      <c r="H80" s="22"/>
      <c r="I80" s="23"/>
    </row>
    <row r="81" spans="1:9" ht="18" customHeight="1">
      <c r="A81" s="4" t="s">
        <v>225</v>
      </c>
      <c r="C81" s="24">
        <v>0</v>
      </c>
      <c r="D81" s="22"/>
      <c r="E81" s="24">
        <v>9447400</v>
      </c>
      <c r="F81" s="22"/>
      <c r="G81" s="24">
        <v>0</v>
      </c>
      <c r="H81" s="22"/>
      <c r="I81" s="24">
        <v>0</v>
      </c>
    </row>
    <row r="82" spans="1:9" ht="18" customHeight="1">
      <c r="A82" s="13" t="s">
        <v>123</v>
      </c>
      <c r="C82" s="27">
        <f>SUM(C74:C81)</f>
        <v>-3225576579</v>
      </c>
      <c r="D82" s="18"/>
      <c r="E82" s="27">
        <f>SUM(E74:E81)</f>
        <v>1284656851</v>
      </c>
      <c r="F82" s="18"/>
      <c r="G82" s="27">
        <f>SUM(G74:G81)</f>
        <v>-3601918837</v>
      </c>
      <c r="H82" s="18"/>
      <c r="I82" s="27">
        <f>SUM(I74:I81)</f>
        <v>-734435745</v>
      </c>
    </row>
    <row r="83" spans="1:9" ht="18" customHeight="1">
      <c r="A83" s="4" t="s">
        <v>293</v>
      </c>
      <c r="C83" s="25">
        <v>-316832086</v>
      </c>
      <c r="D83" s="18"/>
      <c r="E83" s="25">
        <v>-601301703</v>
      </c>
      <c r="F83" s="18"/>
      <c r="G83" s="25">
        <v>-29208746</v>
      </c>
      <c r="H83" s="18"/>
      <c r="I83" s="25">
        <v>0</v>
      </c>
    </row>
    <row r="84" spans="1:9" ht="18" customHeight="1">
      <c r="A84" s="13" t="s">
        <v>294</v>
      </c>
      <c r="C84" s="18">
        <f>SUM(C42,C72,C82,C83)</f>
        <v>109477605</v>
      </c>
      <c r="D84" s="18"/>
      <c r="E84" s="18">
        <f>SUM(E42,E72,E82,E83)</f>
        <v>204053294</v>
      </c>
      <c r="F84" s="18"/>
      <c r="G84" s="18">
        <f>SUM(G42,G72,G82,G83)</f>
        <v>-557989655</v>
      </c>
      <c r="H84" s="18"/>
      <c r="I84" s="18">
        <f>SUM(I42,I72,I82,I83)</f>
        <v>183377613</v>
      </c>
    </row>
    <row r="85" spans="1:9" ht="18" customHeight="1">
      <c r="A85" s="4" t="s">
        <v>51</v>
      </c>
      <c r="C85" s="18">
        <v>4058440027</v>
      </c>
      <c r="D85" s="18"/>
      <c r="E85" s="18">
        <v>3854386733</v>
      </c>
      <c r="F85" s="18"/>
      <c r="G85" s="18">
        <v>821209620</v>
      </c>
      <c r="H85" s="18"/>
      <c r="I85" s="18">
        <v>637832007</v>
      </c>
    </row>
    <row r="86" spans="1:9" ht="18" customHeight="1" thickBot="1">
      <c r="A86" s="13" t="s">
        <v>252</v>
      </c>
      <c r="C86" s="28">
        <f>SUM(C84:C85)</f>
        <v>4167917632</v>
      </c>
      <c r="D86" s="18"/>
      <c r="E86" s="28">
        <f>SUM(E84:E85)</f>
        <v>4058440027</v>
      </c>
      <c r="F86" s="18"/>
      <c r="G86" s="28">
        <f>SUM(G84:G85)</f>
        <v>263219965</v>
      </c>
      <c r="H86" s="18"/>
      <c r="I86" s="28">
        <f>SUM(I84:I85)</f>
        <v>821209620</v>
      </c>
    </row>
    <row r="87" spans="1:9" ht="18" customHeight="1" thickTop="1">
      <c r="C87" s="18">
        <f>C86-BS!D9</f>
        <v>0</v>
      </c>
      <c r="D87" s="18"/>
      <c r="E87" s="18">
        <f>E86-BS!F9</f>
        <v>0</v>
      </c>
      <c r="F87" s="18"/>
      <c r="G87" s="18">
        <f>G86-BS!H9</f>
        <v>0</v>
      </c>
      <c r="H87" s="18"/>
      <c r="I87" s="18">
        <f>I86-BS!J9</f>
        <v>0</v>
      </c>
    </row>
    <row r="88" spans="1:9" ht="18" customHeight="1">
      <c r="A88" s="13" t="s">
        <v>116</v>
      </c>
      <c r="C88" s="18"/>
      <c r="D88" s="18"/>
      <c r="E88" s="18"/>
      <c r="F88" s="18"/>
      <c r="G88" s="18"/>
      <c r="H88" s="18"/>
      <c r="I88" s="18"/>
    </row>
    <row r="89" spans="1:9" ht="18" customHeight="1">
      <c r="A89" s="4" t="s">
        <v>117</v>
      </c>
      <c r="C89" s="21"/>
      <c r="D89" s="18"/>
      <c r="E89" s="21"/>
      <c r="F89" s="18"/>
      <c r="G89" s="21"/>
      <c r="H89" s="18"/>
      <c r="I89" s="21"/>
    </row>
    <row r="90" spans="1:9" ht="18" customHeight="1">
      <c r="A90" s="4" t="s">
        <v>110</v>
      </c>
      <c r="C90" s="18">
        <v>261041795</v>
      </c>
      <c r="D90" s="18"/>
      <c r="E90" s="18">
        <v>119177527</v>
      </c>
      <c r="F90" s="18"/>
      <c r="G90" s="18">
        <v>91908335</v>
      </c>
      <c r="H90" s="18"/>
      <c r="I90" s="18">
        <v>8318479</v>
      </c>
    </row>
    <row r="91" spans="1:9" ht="18" customHeight="1">
      <c r="A91" s="4" t="s">
        <v>251</v>
      </c>
      <c r="C91" s="18">
        <v>174373545</v>
      </c>
      <c r="D91" s="18"/>
      <c r="E91" s="18">
        <v>0</v>
      </c>
      <c r="F91" s="18"/>
      <c r="G91" s="18">
        <v>0</v>
      </c>
      <c r="H91" s="18"/>
      <c r="I91" s="18">
        <v>0</v>
      </c>
    </row>
    <row r="92" spans="1:9" ht="18" customHeight="1">
      <c r="A92" s="4" t="s">
        <v>138</v>
      </c>
      <c r="C92" s="18">
        <v>39365406</v>
      </c>
      <c r="D92" s="18"/>
      <c r="E92" s="18">
        <v>44501318</v>
      </c>
      <c r="F92" s="18"/>
      <c r="G92" s="18">
        <v>10084408</v>
      </c>
      <c r="H92" s="18"/>
      <c r="I92" s="18">
        <v>24365554</v>
      </c>
    </row>
    <row r="93" spans="1:9" ht="18" customHeight="1">
      <c r="A93" s="4" t="s">
        <v>226</v>
      </c>
      <c r="C93" s="18">
        <v>0</v>
      </c>
      <c r="D93" s="18"/>
      <c r="E93" s="18">
        <v>0</v>
      </c>
      <c r="F93" s="18"/>
      <c r="G93" s="18">
        <v>0</v>
      </c>
      <c r="H93" s="18"/>
      <c r="I93" s="18">
        <v>2634730517</v>
      </c>
    </row>
    <row r="94" spans="1:9" ht="18" customHeight="1">
      <c r="A94" s="4" t="s">
        <v>146</v>
      </c>
      <c r="C94" s="18"/>
      <c r="D94" s="18"/>
      <c r="E94" s="18"/>
      <c r="F94" s="18"/>
      <c r="G94" s="18"/>
      <c r="H94" s="18"/>
      <c r="I94" s="18"/>
    </row>
    <row r="95" spans="1:9" ht="18" customHeight="1">
      <c r="A95" s="4" t="s">
        <v>147</v>
      </c>
      <c r="C95" s="18">
        <v>0</v>
      </c>
      <c r="D95" s="18"/>
      <c r="E95" s="18">
        <v>0</v>
      </c>
      <c r="F95" s="18"/>
      <c r="G95" s="18">
        <v>0</v>
      </c>
      <c r="H95" s="18"/>
      <c r="I95" s="18">
        <v>243859500</v>
      </c>
    </row>
    <row r="96" spans="1:9" ht="18" customHeight="1">
      <c r="E96" s="18"/>
      <c r="I96" s="18"/>
    </row>
    <row r="97" spans="1:1" ht="18" customHeight="1">
      <c r="A97" s="4" t="s">
        <v>15</v>
      </c>
    </row>
  </sheetData>
  <pageMargins left="0.74803149606299213" right="0.23622047244094491" top="0.69" bottom="0.39370078740157483" header="0.19685039370078741" footer="0.19685039370078741"/>
  <pageSetup paperSize="9" scale="78" firstPageNumber="20" orientation="portrait" useFirstPageNumber="1" r:id="rId1"/>
  <headerFooter>
    <oddFooter>&amp;R&amp;P</oddFooter>
  </headerFooter>
  <rowBreaks count="1" manualBreakCount="1">
    <brk id="4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95CBA-B28C-4473-B3FB-FC87C673DDFB}">
  <dimension ref="A1:E88"/>
  <sheetViews>
    <sheetView showGridLines="0" view="pageBreakPreview" topLeftCell="A82" zoomScale="120" zoomScaleNormal="100" zoomScaleSheetLayoutView="120" workbookViewId="0">
      <selection activeCell="A79" sqref="A79"/>
    </sheetView>
  </sheetViews>
  <sheetFormatPr defaultColWidth="10.7109375" defaultRowHeight="18.75" customHeight="1"/>
  <cols>
    <col min="1" max="1" width="60.140625" style="4" customWidth="1"/>
    <col min="2" max="2" width="2.7109375" style="6" customWidth="1"/>
    <col min="3" max="3" width="17.7109375" style="6" customWidth="1"/>
    <col min="4" max="4" width="1.7109375" style="6" customWidth="1"/>
    <col min="5" max="5" width="17.7109375" style="6" customWidth="1"/>
    <col min="6" max="6" width="1" style="4" customWidth="1"/>
    <col min="7" max="16384" width="10.7109375" style="4"/>
  </cols>
  <sheetData>
    <row r="1" spans="1:5" ht="18.75" customHeight="1">
      <c r="A1" s="1" t="s">
        <v>0</v>
      </c>
      <c r="B1" s="3"/>
      <c r="C1" s="3"/>
      <c r="D1" s="3"/>
      <c r="E1" s="3"/>
    </row>
    <row r="2" spans="1:5" ht="18.75" customHeight="1">
      <c r="A2" s="30" t="s">
        <v>86</v>
      </c>
      <c r="B2" s="3"/>
      <c r="C2" s="3"/>
      <c r="D2" s="3"/>
      <c r="E2" s="3"/>
    </row>
    <row r="3" spans="1:5" ht="18.75" customHeight="1">
      <c r="A3" s="30" t="s">
        <v>230</v>
      </c>
      <c r="B3" s="3"/>
      <c r="C3" s="3"/>
      <c r="D3" s="3"/>
      <c r="E3" s="3"/>
    </row>
    <row r="4" spans="1:5" s="13" customFormat="1" ht="18.75" customHeight="1">
      <c r="B4" s="6"/>
      <c r="C4" s="6"/>
      <c r="D4" s="6"/>
      <c r="E4" s="56" t="s">
        <v>259</v>
      </c>
    </row>
    <row r="5" spans="1:5" s="13" customFormat="1" ht="18.75" customHeight="1">
      <c r="B5" s="6"/>
      <c r="C5" s="182" t="s">
        <v>232</v>
      </c>
      <c r="D5" s="6"/>
      <c r="E5" s="182" t="s">
        <v>256</v>
      </c>
    </row>
    <row r="6" spans="1:5" s="13" customFormat="1" ht="18.75" customHeight="1">
      <c r="A6" s="7"/>
      <c r="B6" s="9"/>
      <c r="C6" s="10" t="s">
        <v>233</v>
      </c>
      <c r="D6" s="9"/>
      <c r="E6" s="10" t="s">
        <v>233</v>
      </c>
    </row>
    <row r="7" spans="1:5" s="17" customFormat="1" ht="18.75" customHeight="1">
      <c r="A7" s="5"/>
      <c r="B7" s="6"/>
      <c r="C7" s="164">
        <v>2019</v>
      </c>
      <c r="D7" s="6"/>
      <c r="E7" s="164">
        <v>2019</v>
      </c>
    </row>
    <row r="8" spans="1:5" ht="18.75" customHeight="1">
      <c r="A8" s="7" t="s">
        <v>40</v>
      </c>
    </row>
    <row r="9" spans="1:5" ht="18.75" customHeight="1">
      <c r="A9" s="4" t="s">
        <v>75</v>
      </c>
      <c r="C9" s="18">
        <f>'PL (US)'!D27</f>
        <v>14929599</v>
      </c>
      <c r="D9" s="18"/>
      <c r="E9" s="18">
        <f>'PL (US)'!F27</f>
        <v>13032930</v>
      </c>
    </row>
    <row r="10" spans="1:5" ht="18.75" customHeight="1">
      <c r="A10" s="4" t="s">
        <v>76</v>
      </c>
      <c r="C10" s="18"/>
      <c r="D10" s="18"/>
      <c r="E10" s="18"/>
    </row>
    <row r="11" spans="1:5" ht="18.75" customHeight="1">
      <c r="A11" s="4" t="s">
        <v>245</v>
      </c>
      <c r="C11" s="4"/>
      <c r="D11" s="4"/>
    </row>
    <row r="12" spans="1:5" ht="18.75" customHeight="1">
      <c r="A12" s="4" t="s">
        <v>41</v>
      </c>
      <c r="C12" s="18">
        <v>72674406</v>
      </c>
      <c r="D12" s="18"/>
      <c r="E12" s="18">
        <v>41636782</v>
      </c>
    </row>
    <row r="13" spans="1:5" ht="18.75" customHeight="1">
      <c r="A13" s="4" t="s">
        <v>283</v>
      </c>
      <c r="C13" s="18">
        <v>303501</v>
      </c>
      <c r="D13" s="18"/>
      <c r="E13" s="18">
        <v>0</v>
      </c>
    </row>
    <row r="14" spans="1:5" ht="18.75" customHeight="1">
      <c r="A14" s="4" t="s">
        <v>295</v>
      </c>
      <c r="C14" s="18">
        <v>2698239</v>
      </c>
      <c r="D14" s="18"/>
      <c r="E14" s="18">
        <v>646679</v>
      </c>
    </row>
    <row r="15" spans="1:5" ht="18.75" customHeight="1">
      <c r="A15" s="4" t="s">
        <v>286</v>
      </c>
      <c r="B15" s="4"/>
      <c r="C15" s="18">
        <v>-148688</v>
      </c>
      <c r="D15" s="18"/>
      <c r="E15" s="18">
        <v>-197355</v>
      </c>
    </row>
    <row r="16" spans="1:5" ht="18.75" customHeight="1">
      <c r="A16" s="5" t="s">
        <v>246</v>
      </c>
      <c r="B16" s="4"/>
      <c r="C16" s="18">
        <v>-353259</v>
      </c>
      <c r="D16" s="18"/>
      <c r="E16" s="18">
        <v>0</v>
      </c>
    </row>
    <row r="17" spans="1:5" ht="18.75" customHeight="1">
      <c r="A17" s="4" t="s">
        <v>95</v>
      </c>
      <c r="C17" s="18">
        <v>615780</v>
      </c>
      <c r="D17" s="18"/>
      <c r="E17" s="18">
        <v>743441</v>
      </c>
    </row>
    <row r="18" spans="1:5" ht="18.75" customHeight="1">
      <c r="A18" s="4" t="s">
        <v>127</v>
      </c>
      <c r="C18" s="18">
        <v>0</v>
      </c>
      <c r="D18" s="18"/>
      <c r="E18" s="18">
        <v>22882213</v>
      </c>
    </row>
    <row r="19" spans="1:5" ht="18.75" customHeight="1">
      <c r="A19" s="5" t="s">
        <v>96</v>
      </c>
      <c r="C19" s="18">
        <v>3541551</v>
      </c>
      <c r="D19" s="18"/>
      <c r="E19" s="18">
        <v>3009038</v>
      </c>
    </row>
    <row r="20" spans="1:5" ht="18.75" customHeight="1">
      <c r="A20" s="5" t="s">
        <v>83</v>
      </c>
      <c r="C20" s="18">
        <v>713984</v>
      </c>
      <c r="D20" s="18"/>
      <c r="E20" s="18">
        <v>134945</v>
      </c>
    </row>
    <row r="21" spans="1:5" ht="18.75" customHeight="1">
      <c r="A21" s="5" t="s">
        <v>223</v>
      </c>
      <c r="C21" s="18">
        <v>-12786</v>
      </c>
      <c r="D21" s="18"/>
      <c r="E21" s="18">
        <v>0</v>
      </c>
    </row>
    <row r="22" spans="1:5" ht="18.75" customHeight="1">
      <c r="A22" s="5" t="s">
        <v>105</v>
      </c>
      <c r="C22" s="18">
        <v>-1269877</v>
      </c>
      <c r="D22" s="18"/>
      <c r="E22" s="18">
        <v>31505</v>
      </c>
    </row>
    <row r="23" spans="1:5" ht="18.75" customHeight="1">
      <c r="A23" s="26" t="s">
        <v>296</v>
      </c>
      <c r="C23" s="18">
        <v>-2688351</v>
      </c>
      <c r="D23" s="22"/>
      <c r="E23" s="22">
        <v>-271433</v>
      </c>
    </row>
    <row r="24" spans="1:5" ht="18.75" customHeight="1">
      <c r="A24" s="26" t="s">
        <v>42</v>
      </c>
      <c r="C24" s="18">
        <v>-4292297</v>
      </c>
      <c r="D24" s="22"/>
      <c r="E24" s="22">
        <v>-950671</v>
      </c>
    </row>
    <row r="25" spans="1:5" ht="18.75" customHeight="1">
      <c r="A25" s="26" t="s">
        <v>106</v>
      </c>
      <c r="C25" s="27">
        <v>21997978</v>
      </c>
      <c r="D25" s="22"/>
      <c r="E25" s="27">
        <v>11366815</v>
      </c>
    </row>
    <row r="26" spans="1:5" ht="18.75" customHeight="1">
      <c r="A26" s="26" t="s">
        <v>79</v>
      </c>
      <c r="C26" s="22"/>
      <c r="D26" s="22"/>
      <c r="E26" s="22"/>
    </row>
    <row r="27" spans="1:5" ht="18.75" customHeight="1">
      <c r="A27" s="4" t="s">
        <v>43</v>
      </c>
      <c r="C27" s="18">
        <f>SUM(C9:C25)</f>
        <v>108709780</v>
      </c>
      <c r="D27" s="18"/>
      <c r="E27" s="18">
        <f>SUM(E9:E25)</f>
        <v>92064889</v>
      </c>
    </row>
    <row r="28" spans="1:5" ht="18.75" customHeight="1">
      <c r="A28" s="4" t="s">
        <v>44</v>
      </c>
      <c r="C28" s="18"/>
      <c r="D28" s="18"/>
      <c r="E28" s="18"/>
    </row>
    <row r="29" spans="1:5" ht="18.75" customHeight="1">
      <c r="A29" s="4" t="s">
        <v>77</v>
      </c>
      <c r="C29" s="18">
        <v>159018618</v>
      </c>
      <c r="D29" s="18"/>
      <c r="E29" s="18">
        <v>37760901</v>
      </c>
    </row>
    <row r="30" spans="1:5" ht="18.75" customHeight="1">
      <c r="A30" s="4" t="s">
        <v>45</v>
      </c>
      <c r="C30" s="18">
        <v>84559448</v>
      </c>
      <c r="D30" s="18"/>
      <c r="E30" s="18">
        <v>57621203</v>
      </c>
    </row>
    <row r="31" spans="1:5" ht="18.75" customHeight="1">
      <c r="A31" s="4" t="s">
        <v>108</v>
      </c>
      <c r="C31" s="18">
        <v>285589</v>
      </c>
      <c r="D31" s="18"/>
      <c r="E31" s="18">
        <v>-308340</v>
      </c>
    </row>
    <row r="32" spans="1:5" ht="18.75" customHeight="1">
      <c r="A32" s="4" t="s">
        <v>46</v>
      </c>
      <c r="C32" s="18">
        <v>-20552374</v>
      </c>
      <c r="D32" s="18"/>
      <c r="E32" s="18">
        <v>-5636536</v>
      </c>
    </row>
    <row r="33" spans="1:5" ht="18.75" customHeight="1">
      <c r="A33" s="4" t="s">
        <v>247</v>
      </c>
      <c r="C33" s="18">
        <v>0</v>
      </c>
      <c r="D33" s="18"/>
      <c r="E33" s="18">
        <v>60914477</v>
      </c>
    </row>
    <row r="34" spans="1:5" ht="18.75" customHeight="1">
      <c r="A34" s="4" t="s">
        <v>47</v>
      </c>
      <c r="C34" s="21"/>
      <c r="D34" s="18"/>
      <c r="E34" s="21"/>
    </row>
    <row r="35" spans="1:5" ht="18.75" customHeight="1">
      <c r="A35" s="4" t="s">
        <v>78</v>
      </c>
      <c r="C35" s="18">
        <v>-133288644</v>
      </c>
      <c r="D35" s="18"/>
      <c r="E35" s="18">
        <v>-59363778</v>
      </c>
    </row>
    <row r="36" spans="1:5" ht="18.75" customHeight="1">
      <c r="A36" s="4" t="s">
        <v>107</v>
      </c>
      <c r="C36" s="22">
        <v>-3264527</v>
      </c>
      <c r="D36" s="22"/>
      <c r="E36" s="22">
        <v>1782614</v>
      </c>
    </row>
    <row r="37" spans="1:5" ht="18.75" customHeight="1">
      <c r="A37" s="4" t="s">
        <v>70</v>
      </c>
      <c r="C37" s="22">
        <v>-512794</v>
      </c>
      <c r="D37" s="22"/>
      <c r="E37" s="22">
        <v>-3065</v>
      </c>
    </row>
    <row r="38" spans="1:5" ht="18.75" customHeight="1">
      <c r="A38" s="4" t="s">
        <v>203</v>
      </c>
      <c r="C38" s="27">
        <v>-549820</v>
      </c>
      <c r="D38" s="18"/>
      <c r="E38" s="27">
        <v>0</v>
      </c>
    </row>
    <row r="39" spans="1:5" ht="18.75" customHeight="1">
      <c r="A39" s="4" t="s">
        <v>40</v>
      </c>
      <c r="C39" s="22">
        <f>SUM(C27:C38)</f>
        <v>194405276</v>
      </c>
      <c r="D39" s="22"/>
      <c r="E39" s="22">
        <f>SUM(E27:E38)</f>
        <v>184832365</v>
      </c>
    </row>
    <row r="40" spans="1:5" ht="18.75" customHeight="1">
      <c r="A40" s="4" t="s">
        <v>101</v>
      </c>
      <c r="C40" s="22">
        <v>3376614</v>
      </c>
      <c r="D40" s="22"/>
      <c r="E40" s="22">
        <v>950625</v>
      </c>
    </row>
    <row r="41" spans="1:5" ht="18.75" customHeight="1">
      <c r="A41" s="4" t="s">
        <v>48</v>
      </c>
      <c r="C41" s="27">
        <v>-6231133</v>
      </c>
      <c r="D41" s="18"/>
      <c r="E41" s="27">
        <v>-679942</v>
      </c>
    </row>
    <row r="42" spans="1:5" ht="18.75" customHeight="1">
      <c r="A42" s="13" t="s">
        <v>285</v>
      </c>
      <c r="C42" s="27">
        <f>SUM(C39:C41)</f>
        <v>191550757</v>
      </c>
      <c r="D42" s="18"/>
      <c r="E42" s="27">
        <f>SUM(E39:E41)</f>
        <v>185103048</v>
      </c>
    </row>
    <row r="43" spans="1:5" ht="18.75" customHeight="1">
      <c r="E43" s="4"/>
    </row>
    <row r="44" spans="1:5" ht="18.75" customHeight="1">
      <c r="A44" s="4" t="s">
        <v>15</v>
      </c>
      <c r="B44" s="4"/>
      <c r="C44" s="4"/>
      <c r="D44" s="4"/>
      <c r="E44" s="4"/>
    </row>
    <row r="45" spans="1:5" ht="18.75" customHeight="1">
      <c r="A45" s="1" t="s">
        <v>0</v>
      </c>
      <c r="B45" s="3"/>
      <c r="C45" s="3"/>
      <c r="D45" s="3"/>
      <c r="E45" s="3"/>
    </row>
    <row r="46" spans="1:5" ht="18.75" customHeight="1">
      <c r="A46" s="30" t="s">
        <v>88</v>
      </c>
      <c r="B46" s="3"/>
      <c r="C46" s="3"/>
      <c r="D46" s="3"/>
      <c r="E46" s="3"/>
    </row>
    <row r="47" spans="1:5" ht="18.75" customHeight="1">
      <c r="A47" s="30" t="s">
        <v>231</v>
      </c>
      <c r="B47" s="3"/>
      <c r="C47" s="3"/>
      <c r="D47" s="3"/>
      <c r="E47" s="3"/>
    </row>
    <row r="48" spans="1:5" s="13" customFormat="1" ht="18.75" customHeight="1">
      <c r="B48" s="6"/>
      <c r="C48" s="6"/>
      <c r="D48" s="6"/>
      <c r="E48" s="56" t="s">
        <v>259</v>
      </c>
    </row>
    <row r="49" spans="1:5" s="13" customFormat="1" ht="18.75" customHeight="1">
      <c r="B49" s="6"/>
      <c r="C49" s="182" t="s">
        <v>232</v>
      </c>
      <c r="D49" s="6"/>
      <c r="E49" s="182" t="s">
        <v>256</v>
      </c>
    </row>
    <row r="50" spans="1:5" s="13" customFormat="1" ht="18.75" customHeight="1">
      <c r="A50" s="7"/>
      <c r="B50" s="9"/>
      <c r="C50" s="10" t="s">
        <v>233</v>
      </c>
      <c r="D50" s="9"/>
      <c r="E50" s="10" t="s">
        <v>233</v>
      </c>
    </row>
    <row r="51" spans="1:5" s="17" customFormat="1" ht="18.75" customHeight="1">
      <c r="A51" s="5"/>
      <c r="B51" s="6"/>
      <c r="C51" s="164">
        <v>2019</v>
      </c>
      <c r="D51" s="6"/>
      <c r="E51" s="164">
        <v>2019</v>
      </c>
    </row>
    <row r="52" spans="1:5" ht="18.75" customHeight="1">
      <c r="A52" s="7" t="s">
        <v>49</v>
      </c>
    </row>
    <row r="53" spans="1:5" ht="18.75" customHeight="1">
      <c r="A53" s="5" t="s">
        <v>248</v>
      </c>
      <c r="C53" s="6">
        <v>-6070000</v>
      </c>
      <c r="E53" s="18">
        <v>0</v>
      </c>
    </row>
    <row r="54" spans="1:5" ht="18.75" customHeight="1">
      <c r="A54" s="5" t="s">
        <v>297</v>
      </c>
      <c r="C54" s="6">
        <v>22908943</v>
      </c>
      <c r="E54" s="20">
        <v>0</v>
      </c>
    </row>
    <row r="55" spans="1:5" ht="18.75" customHeight="1">
      <c r="A55" s="5" t="s">
        <v>298</v>
      </c>
      <c r="C55" s="6">
        <v>-1420</v>
      </c>
      <c r="E55" s="20">
        <v>0</v>
      </c>
    </row>
    <row r="56" spans="1:5" ht="18.75" customHeight="1">
      <c r="A56" s="5" t="s">
        <v>201</v>
      </c>
      <c r="C56" s="6">
        <v>-2849098</v>
      </c>
      <c r="E56" s="20">
        <v>0</v>
      </c>
    </row>
    <row r="57" spans="1:5" ht="18.75" customHeight="1">
      <c r="A57" s="4" t="s">
        <v>288</v>
      </c>
      <c r="C57" s="20">
        <v>0</v>
      </c>
      <c r="D57" s="18"/>
      <c r="E57" s="20">
        <v>-85000000</v>
      </c>
    </row>
    <row r="58" spans="1:5" ht="18.75" customHeight="1">
      <c r="A58" s="4" t="s">
        <v>289</v>
      </c>
      <c r="C58" s="20">
        <v>0</v>
      </c>
      <c r="D58" s="18"/>
      <c r="E58" s="20">
        <v>-53000000</v>
      </c>
    </row>
    <row r="59" spans="1:5" ht="18.75" customHeight="1">
      <c r="A59" s="4" t="s">
        <v>291</v>
      </c>
      <c r="C59" s="20">
        <v>-150000</v>
      </c>
      <c r="D59" s="18"/>
      <c r="E59" s="20">
        <v>0</v>
      </c>
    </row>
    <row r="60" spans="1:5" ht="18.75" customHeight="1">
      <c r="A60" s="4" t="s">
        <v>224</v>
      </c>
      <c r="C60" s="18">
        <v>-182940868</v>
      </c>
      <c r="D60" s="18"/>
      <c r="E60" s="18">
        <v>-63250646</v>
      </c>
    </row>
    <row r="61" spans="1:5" ht="18.75" customHeight="1">
      <c r="A61" s="4" t="s">
        <v>137</v>
      </c>
      <c r="C61" s="18">
        <v>-1593044</v>
      </c>
      <c r="D61" s="18"/>
      <c r="E61" s="20">
        <v>0</v>
      </c>
    </row>
    <row r="62" spans="1:5" ht="18.75" customHeight="1">
      <c r="A62" s="4" t="s">
        <v>102</v>
      </c>
      <c r="C62" s="22">
        <v>915683</v>
      </c>
      <c r="D62" s="18"/>
      <c r="E62" s="22">
        <v>46</v>
      </c>
    </row>
    <row r="63" spans="1:5" ht="18.75" customHeight="1">
      <c r="A63" s="4" t="s">
        <v>227</v>
      </c>
      <c r="C63" s="22">
        <v>1560307</v>
      </c>
      <c r="D63" s="18"/>
      <c r="E63" s="20">
        <v>1560307</v>
      </c>
    </row>
    <row r="64" spans="1:5" ht="18.75" customHeight="1">
      <c r="A64" s="4" t="s">
        <v>271</v>
      </c>
      <c r="C64" s="22">
        <v>0</v>
      </c>
      <c r="D64" s="18"/>
      <c r="E64" s="20">
        <v>39376497</v>
      </c>
    </row>
    <row r="65" spans="1:5" ht="18.75" customHeight="1">
      <c r="A65" s="4" t="s">
        <v>272</v>
      </c>
      <c r="C65" s="22">
        <v>0</v>
      </c>
      <c r="D65" s="18"/>
      <c r="E65" s="22">
        <v>72198527</v>
      </c>
    </row>
    <row r="66" spans="1:5" ht="18.75" customHeight="1">
      <c r="A66" s="4" t="s">
        <v>249</v>
      </c>
      <c r="C66" s="22">
        <v>1799307</v>
      </c>
      <c r="D66" s="18"/>
      <c r="E66" s="22">
        <v>1723337</v>
      </c>
    </row>
    <row r="67" spans="1:5" ht="18.75" customHeight="1">
      <c r="A67" s="4" t="s">
        <v>250</v>
      </c>
      <c r="C67" s="22">
        <v>93355961</v>
      </c>
      <c r="D67" s="18"/>
      <c r="E67" s="22">
        <v>0</v>
      </c>
    </row>
    <row r="68" spans="1:5" ht="18.75" customHeight="1">
      <c r="A68" s="4" t="s">
        <v>299</v>
      </c>
      <c r="C68" s="24">
        <v>-2633585</v>
      </c>
      <c r="D68" s="22"/>
      <c r="E68" s="24">
        <v>-4001</v>
      </c>
    </row>
    <row r="69" spans="1:5" ht="18.75" customHeight="1">
      <c r="A69" s="13" t="s">
        <v>115</v>
      </c>
      <c r="C69" s="27">
        <f>SUM(C53:C68)</f>
        <v>-75697814</v>
      </c>
      <c r="D69" s="18"/>
      <c r="E69" s="27">
        <f>SUM(E54:E68)</f>
        <v>-86395933</v>
      </c>
    </row>
    <row r="70" spans="1:5" ht="18.75" customHeight="1">
      <c r="A70" s="7" t="s">
        <v>50</v>
      </c>
      <c r="C70" s="18"/>
      <c r="D70" s="18"/>
      <c r="E70" s="18"/>
    </row>
    <row r="71" spans="1:5" ht="18.75" customHeight="1">
      <c r="A71" s="4" t="s">
        <v>300</v>
      </c>
      <c r="C71" s="21">
        <v>-96510930</v>
      </c>
      <c r="D71" s="18"/>
      <c r="E71" s="21">
        <v>-90922712</v>
      </c>
    </row>
    <row r="72" spans="1:5" ht="18.75" customHeight="1">
      <c r="A72" s="4" t="s">
        <v>130</v>
      </c>
      <c r="C72" s="21">
        <v>28000000</v>
      </c>
      <c r="D72" s="18"/>
      <c r="E72" s="21">
        <v>0</v>
      </c>
    </row>
    <row r="73" spans="1:5" ht="18.75" customHeight="1">
      <c r="A73" s="4" t="s">
        <v>93</v>
      </c>
      <c r="C73" s="21">
        <v>49150</v>
      </c>
      <c r="D73" s="18"/>
      <c r="E73" s="21">
        <v>0</v>
      </c>
    </row>
    <row r="74" spans="1:5" ht="18.75" customHeight="1">
      <c r="A74" s="4" t="s">
        <v>109</v>
      </c>
      <c r="C74" s="22">
        <v>-21574795</v>
      </c>
      <c r="D74" s="22"/>
      <c r="E74" s="22">
        <v>-11209771</v>
      </c>
    </row>
    <row r="75" spans="1:5" ht="18.75" customHeight="1">
      <c r="A75" s="4" t="s">
        <v>94</v>
      </c>
      <c r="C75" s="24">
        <v>-13152521</v>
      </c>
      <c r="D75" s="22"/>
      <c r="E75" s="24">
        <v>-13152521</v>
      </c>
    </row>
    <row r="76" spans="1:5" ht="18.75" customHeight="1">
      <c r="A76" s="13" t="s">
        <v>301</v>
      </c>
      <c r="C76" s="27">
        <f>SUM(C71:C75)</f>
        <v>-103189096</v>
      </c>
      <c r="D76" s="18"/>
      <c r="E76" s="27">
        <f>SUM(E71:E75)</f>
        <v>-115285004</v>
      </c>
    </row>
    <row r="77" spans="1:5" ht="18.75" customHeight="1">
      <c r="A77" s="4" t="s">
        <v>302</v>
      </c>
      <c r="C77" s="25">
        <v>488946</v>
      </c>
      <c r="D77" s="18"/>
      <c r="E77" s="25">
        <v>0</v>
      </c>
    </row>
    <row r="78" spans="1:5" ht="18.75" customHeight="1">
      <c r="A78" s="13" t="s">
        <v>294</v>
      </c>
      <c r="C78" s="18">
        <f>SUM(C42,C69,C76,C77)</f>
        <v>13152793</v>
      </c>
      <c r="D78" s="18"/>
      <c r="E78" s="18">
        <f>SUM(E42,E69,E76,E77)</f>
        <v>-16577889</v>
      </c>
    </row>
    <row r="79" spans="1:5" ht="18.75" customHeight="1">
      <c r="A79" s="4" t="s">
        <v>51</v>
      </c>
      <c r="C79" s="18">
        <v>125068260</v>
      </c>
      <c r="D79" s="18"/>
      <c r="E79" s="18">
        <v>25307078</v>
      </c>
    </row>
    <row r="80" spans="1:5" ht="18.75" customHeight="1" thickBot="1">
      <c r="A80" s="13" t="s">
        <v>252</v>
      </c>
      <c r="C80" s="28">
        <f>SUM(C78:C79)</f>
        <v>138221053</v>
      </c>
      <c r="D80" s="18"/>
      <c r="E80" s="28">
        <f>SUM(E78:E79)</f>
        <v>8729189</v>
      </c>
    </row>
    <row r="81" spans="1:5" ht="9" customHeight="1" thickTop="1">
      <c r="C81" s="18">
        <f>C80-'BS (US)'!D10</f>
        <v>0</v>
      </c>
      <c r="D81" s="18"/>
      <c r="E81" s="18">
        <f>E80-'BS (US)'!F10</f>
        <v>0</v>
      </c>
    </row>
    <row r="82" spans="1:5" ht="18.75" customHeight="1">
      <c r="A82" s="13" t="s">
        <v>116</v>
      </c>
      <c r="C82" s="18"/>
      <c r="D82" s="18"/>
      <c r="E82" s="18"/>
    </row>
    <row r="83" spans="1:5" ht="18.75" customHeight="1">
      <c r="A83" s="4" t="s">
        <v>117</v>
      </c>
      <c r="C83" s="21"/>
      <c r="D83" s="18"/>
      <c r="E83" s="21"/>
    </row>
    <row r="84" spans="1:5" ht="18.75" customHeight="1">
      <c r="A84" s="4" t="s">
        <v>110</v>
      </c>
      <c r="C84" s="18">
        <v>8533050</v>
      </c>
      <c r="D84" s="18"/>
      <c r="E84" s="18">
        <v>3004341</v>
      </c>
    </row>
    <row r="85" spans="1:5" ht="18.75" customHeight="1">
      <c r="A85" s="4" t="s">
        <v>251</v>
      </c>
      <c r="C85" s="18">
        <v>5700000</v>
      </c>
      <c r="D85" s="18"/>
      <c r="E85" s="18">
        <v>0</v>
      </c>
    </row>
    <row r="86" spans="1:5" ht="18.75" customHeight="1">
      <c r="A86" s="4" t="s">
        <v>138</v>
      </c>
      <c r="C86" s="18">
        <v>1286794</v>
      </c>
      <c r="D86" s="18"/>
      <c r="E86" s="18">
        <v>329644</v>
      </c>
    </row>
    <row r="87" spans="1:5" ht="9" customHeight="1">
      <c r="C87" s="18"/>
      <c r="D87" s="18"/>
      <c r="E87" s="18"/>
    </row>
    <row r="88" spans="1:5" ht="18.75" customHeight="1">
      <c r="A88" s="4" t="s">
        <v>15</v>
      </c>
    </row>
  </sheetData>
  <pageMargins left="0.9055118110236221" right="0.23622047244094491" top="0.43307086614173229" bottom="0.39370078740157483" header="0.19685039370078741" footer="0.19685039370078741"/>
  <pageSetup paperSize="9" scale="85" firstPageNumber="22" orientation="portrait" useFirstPageNumber="1" r:id="rId1"/>
  <headerFooter>
    <oddFooter>&amp;R&amp;P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4</vt:i4>
      </vt:variant>
    </vt:vector>
  </HeadingPairs>
  <TitlesOfParts>
    <vt:vector size="14" baseType="lpstr">
      <vt:lpstr>BS</vt:lpstr>
      <vt:lpstr>BS (US)</vt:lpstr>
      <vt:lpstr>PL</vt:lpstr>
      <vt:lpstr>PL (US)</vt:lpstr>
      <vt:lpstr>Consolidated</vt:lpstr>
      <vt:lpstr>Consolidated (US)</vt:lpstr>
      <vt:lpstr>Company</vt:lpstr>
      <vt:lpstr>Company (US)</vt:lpstr>
      <vt:lpstr>Cash flow</vt:lpstr>
      <vt:lpstr>Cash flow (US)</vt:lpstr>
      <vt:lpstr>'Cash flow'!Print_Area</vt:lpstr>
      <vt:lpstr>'Cash flow (US)'!Print_Area</vt:lpstr>
      <vt:lpstr>PL!Print_Area</vt:lpstr>
      <vt:lpstr>'PL (US)'!Print_Area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2020-02-26T19:42:32Z</cp:lastPrinted>
  <dcterms:created xsi:type="dcterms:W3CDTF">2011-09-20T09:00:09Z</dcterms:created>
  <dcterms:modified xsi:type="dcterms:W3CDTF">2020-02-26T19:42:35Z</dcterms:modified>
</cp:coreProperties>
</file>