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19\YE12'2019\"/>
    </mc:Choice>
  </mc:AlternateContent>
  <xr:revisionPtr revIDLastSave="0" documentId="13_ncr:1_{332C66D3-422F-4A93-BCEF-EA97E0276DBC}" xr6:coauthVersionLast="36" xr6:coauthVersionMax="36" xr10:uidLastSave="{00000000-0000-0000-0000-000000000000}"/>
  <bookViews>
    <workbookView xWindow="10875" yWindow="-90" windowWidth="13125" windowHeight="10215" firstSheet="3" activeTab="9" xr2:uid="{00000000-000D-0000-FFFF-FFFF00000000}"/>
  </bookViews>
  <sheets>
    <sheet name="BS" sheetId="9" r:id="rId1"/>
    <sheet name="BS (US)" sheetId="12" r:id="rId2"/>
    <sheet name="PL" sheetId="1" r:id="rId3"/>
    <sheet name="PL (US)" sheetId="13" r:id="rId4"/>
    <sheet name="Conso" sheetId="10" r:id="rId5"/>
    <sheet name="Conso (USD)" sheetId="15" r:id="rId6"/>
    <sheet name="Company" sheetId="11" r:id="rId7"/>
    <sheet name="Company (USD)" sheetId="16" r:id="rId8"/>
    <sheet name="Cashflow" sheetId="8" r:id="rId9"/>
    <sheet name="Cashflow (US)" sheetId="14" r:id="rId10"/>
  </sheets>
  <externalReferences>
    <externalReference r:id="rId11"/>
  </externalReferences>
  <definedNames>
    <definedName name="_xlnm.Print_Area" localSheetId="4">Conso!$A$1:$Z$36</definedName>
    <definedName name="_xlnm.Print_Area" localSheetId="5">'Conso (USD)'!$A$1:$Z$25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82" i="8" l="1"/>
  <c r="H82" i="8"/>
  <c r="F82" i="8"/>
  <c r="D82" i="8"/>
  <c r="J72" i="8"/>
  <c r="H72" i="8"/>
  <c r="F72" i="8"/>
  <c r="D72" i="8"/>
  <c r="H50" i="1" l="1"/>
  <c r="D50" i="1"/>
  <c r="D71" i="1" l="1"/>
  <c r="F73" i="12"/>
  <c r="F8" i="14" l="1"/>
  <c r="F65" i="13" l="1"/>
  <c r="J74" i="1" l="1"/>
  <c r="R19" i="16" l="1"/>
  <c r="T19" i="16" s="1"/>
  <c r="T17" i="16"/>
  <c r="R17" i="16"/>
  <c r="R16" i="16"/>
  <c r="T16" i="16" s="1"/>
  <c r="P15" i="16"/>
  <c r="P20" i="16" s="1"/>
  <c r="N15" i="16"/>
  <c r="N20" i="16" s="1"/>
  <c r="J15" i="16"/>
  <c r="J20" i="16" s="1"/>
  <c r="J21" i="16" s="1"/>
  <c r="H15" i="16"/>
  <c r="H20" i="16" s="1"/>
  <c r="H21" i="16" s="1"/>
  <c r="F15" i="16"/>
  <c r="F20" i="16" s="1"/>
  <c r="F21" i="16" s="1"/>
  <c r="D15" i="16"/>
  <c r="D20" i="16" s="1"/>
  <c r="D21" i="16" s="1"/>
  <c r="B15" i="16"/>
  <c r="B20" i="16" s="1"/>
  <c r="T14" i="16"/>
  <c r="R13" i="16"/>
  <c r="L13" i="16"/>
  <c r="L15" i="16" s="1"/>
  <c r="L20" i="16" s="1"/>
  <c r="L21" i="16" s="1"/>
  <c r="R12" i="16"/>
  <c r="T12" i="16" s="1"/>
  <c r="J22" i="15"/>
  <c r="J23" i="15" s="1"/>
  <c r="T21" i="15"/>
  <c r="V21" i="15" s="1"/>
  <c r="Z21" i="15" s="1"/>
  <c r="T19" i="15"/>
  <c r="V19" i="15" s="1"/>
  <c r="Z19" i="15" s="1"/>
  <c r="T18" i="15"/>
  <c r="V18" i="15" s="1"/>
  <c r="Z18" i="15" s="1"/>
  <c r="R17" i="15"/>
  <c r="R22" i="15" s="1"/>
  <c r="J17" i="15"/>
  <c r="H17" i="15"/>
  <c r="H22" i="15" s="1"/>
  <c r="H23" i="15" s="1"/>
  <c r="F17" i="15"/>
  <c r="F22" i="15" s="1"/>
  <c r="F23" i="15" s="1"/>
  <c r="D17" i="15"/>
  <c r="D22" i="15" s="1"/>
  <c r="D23" i="15" s="1"/>
  <c r="B17" i="15"/>
  <c r="B22" i="15" s="1"/>
  <c r="P16" i="15"/>
  <c r="P17" i="15" s="1"/>
  <c r="P22" i="15" s="1"/>
  <c r="X15" i="15"/>
  <c r="X17" i="15" s="1"/>
  <c r="X22" i="15" s="1"/>
  <c r="X23" i="15" s="1"/>
  <c r="T15" i="15"/>
  <c r="L15" i="15"/>
  <c r="T14" i="15"/>
  <c r="V14" i="15" s="1"/>
  <c r="Z14" i="15" s="1"/>
  <c r="D33" i="13"/>
  <c r="F24" i="13"/>
  <c r="F26" i="13" s="1"/>
  <c r="F28" i="13" s="1"/>
  <c r="F31" i="13" s="1"/>
  <c r="F19" i="13"/>
  <c r="D19" i="13"/>
  <c r="F12" i="13"/>
  <c r="D12" i="13"/>
  <c r="D79" i="1"/>
  <c r="J71" i="1"/>
  <c r="H71" i="1"/>
  <c r="F71" i="1"/>
  <c r="J61" i="1"/>
  <c r="J72" i="1" s="1"/>
  <c r="J77" i="1" s="1"/>
  <c r="F77" i="1" s="1"/>
  <c r="F79" i="1" s="1"/>
  <c r="H61" i="1"/>
  <c r="F61" i="1"/>
  <c r="F72" i="1" s="1"/>
  <c r="D61" i="1"/>
  <c r="D72" i="1" s="1"/>
  <c r="J21" i="1"/>
  <c r="H21" i="1"/>
  <c r="F21" i="1"/>
  <c r="D21" i="1"/>
  <c r="J13" i="1"/>
  <c r="J23" i="1" s="1"/>
  <c r="J26" i="1" s="1"/>
  <c r="J28" i="1" s="1"/>
  <c r="J30" i="1" s="1"/>
  <c r="J33" i="1" s="1"/>
  <c r="F33" i="1" s="1"/>
  <c r="F35" i="1" s="1"/>
  <c r="H13" i="1"/>
  <c r="F13" i="1"/>
  <c r="D13" i="1"/>
  <c r="F75" i="12"/>
  <c r="F76" i="12" s="1"/>
  <c r="D73" i="12"/>
  <c r="D75" i="12" s="1"/>
  <c r="F58" i="12"/>
  <c r="D58" i="12"/>
  <c r="F48" i="12"/>
  <c r="F59" i="12" s="1"/>
  <c r="D48" i="12"/>
  <c r="D59" i="12" s="1"/>
  <c r="F31" i="12"/>
  <c r="D31" i="12"/>
  <c r="F15" i="12"/>
  <c r="F32" i="12" s="1"/>
  <c r="D15" i="12"/>
  <c r="D32" i="12" s="1"/>
  <c r="F32" i="9"/>
  <c r="H31" i="9"/>
  <c r="F31" i="9"/>
  <c r="D31" i="9"/>
  <c r="H15" i="9"/>
  <c r="H32" i="9" s="1"/>
  <c r="F15" i="9"/>
  <c r="D15" i="9"/>
  <c r="D32" i="9" s="1"/>
  <c r="D48" i="9"/>
  <c r="D59" i="9" s="1"/>
  <c r="F48" i="9"/>
  <c r="F59" i="9" s="1"/>
  <c r="H48" i="9"/>
  <c r="D58" i="9"/>
  <c r="F58" i="9"/>
  <c r="H58" i="9"/>
  <c r="D73" i="9"/>
  <c r="D75" i="9" s="1"/>
  <c r="H73" i="9"/>
  <c r="H75" i="9" s="1"/>
  <c r="F73" i="9"/>
  <c r="F75" i="9" s="1"/>
  <c r="F77" i="12" l="1"/>
  <c r="H23" i="1"/>
  <c r="H26" i="1" s="1"/>
  <c r="H28" i="1" s="1"/>
  <c r="H30" i="1" s="1"/>
  <c r="H33" i="1" s="1"/>
  <c r="D35" i="1" s="1"/>
  <c r="D23" i="1"/>
  <c r="D26" i="1" s="1"/>
  <c r="D28" i="1" s="1"/>
  <c r="D30" i="1" s="1"/>
  <c r="H59" i="9"/>
  <c r="F23" i="1"/>
  <c r="F26" i="1" s="1"/>
  <c r="F28" i="1" s="1"/>
  <c r="F30" i="1" s="1"/>
  <c r="D76" i="12"/>
  <c r="D77" i="12" s="1"/>
  <c r="D21" i="13"/>
  <c r="D24" i="13" s="1"/>
  <c r="D26" i="13" s="1"/>
  <c r="T16" i="15"/>
  <c r="V16" i="15" s="1"/>
  <c r="Z16" i="15" s="1"/>
  <c r="R15" i="16"/>
  <c r="R20" i="16" s="1"/>
  <c r="R21" i="16" s="1"/>
  <c r="B21" i="16"/>
  <c r="T13" i="16"/>
  <c r="N17" i="15"/>
  <c r="T17" i="15" s="1"/>
  <c r="B23" i="15"/>
  <c r="L17" i="15"/>
  <c r="L22" i="15" s="1"/>
  <c r="L23" i="15" s="1"/>
  <c r="V15" i="15"/>
  <c r="Z15" i="15" s="1"/>
  <c r="H72" i="1"/>
  <c r="F76" i="9"/>
  <c r="F77" i="9" s="1"/>
  <c r="H76" i="9"/>
  <c r="H77" i="9" s="1"/>
  <c r="D76" i="9"/>
  <c r="D77" i="9" s="1"/>
  <c r="T15" i="16" l="1"/>
  <c r="D28" i="13"/>
  <c r="D8" i="14"/>
  <c r="Z17" i="15"/>
  <c r="Z22" i="15" s="1"/>
  <c r="Z23" i="15" s="1"/>
  <c r="T20" i="16"/>
  <c r="T21" i="16" s="1"/>
  <c r="N22" i="15"/>
  <c r="T22" i="15" s="1"/>
  <c r="V17" i="15"/>
  <c r="T23" i="15" l="1"/>
  <c r="V22" i="15"/>
  <c r="T24" i="11" l="1"/>
  <c r="L23" i="11" l="1"/>
  <c r="L27" i="10"/>
  <c r="N25" i="11" l="1"/>
  <c r="N15" i="11"/>
  <c r="N20" i="11" s="1"/>
  <c r="D65" i="13"/>
  <c r="F59" i="13"/>
  <c r="D59" i="13"/>
  <c r="J73" i="9"/>
  <c r="J75" i="9" s="1"/>
  <c r="J58" i="9"/>
  <c r="J48" i="9"/>
  <c r="J59" i="9" s="1"/>
  <c r="J76" i="9" s="1"/>
  <c r="J77" i="9" s="1"/>
  <c r="J31" i="9"/>
  <c r="J15" i="9"/>
  <c r="J32" i="9" s="1"/>
  <c r="F66" i="13" l="1"/>
  <c r="D66" i="13"/>
  <c r="N30" i="11"/>
  <c r="Z21" i="10" l="1"/>
  <c r="F67" i="14" l="1"/>
  <c r="D67" i="14"/>
  <c r="T12" i="11" l="1"/>
  <c r="T13" i="11"/>
  <c r="T19" i="11"/>
  <c r="V19" i="11" s="1"/>
  <c r="T17" i="11"/>
  <c r="V17" i="11" s="1"/>
  <c r="T16" i="11"/>
  <c r="V16" i="11" s="1"/>
  <c r="R15" i="11"/>
  <c r="R20" i="11" s="1"/>
  <c r="P15" i="11"/>
  <c r="P20" i="11" s="1"/>
  <c r="J15" i="11"/>
  <c r="H15" i="11"/>
  <c r="H20" i="11" s="1"/>
  <c r="F15" i="11"/>
  <c r="F20" i="11" s="1"/>
  <c r="F21" i="11" s="1"/>
  <c r="D15" i="11"/>
  <c r="D20" i="11" s="1"/>
  <c r="B15" i="11"/>
  <c r="T14" i="11"/>
  <c r="L15" i="11"/>
  <c r="T15" i="11"/>
  <c r="J20" i="11"/>
  <c r="B20" i="11"/>
  <c r="T23" i="10"/>
  <c r="T21" i="10"/>
  <c r="T19" i="10"/>
  <c r="T18" i="10"/>
  <c r="R17" i="10"/>
  <c r="R24" i="10" s="1"/>
  <c r="P17" i="10"/>
  <c r="N17" i="10"/>
  <c r="J17" i="10"/>
  <c r="J24" i="10" s="1"/>
  <c r="H17" i="10"/>
  <c r="F17" i="10"/>
  <c r="F24" i="10" s="1"/>
  <c r="F25" i="10" s="1"/>
  <c r="D17" i="10"/>
  <c r="D24" i="10" s="1"/>
  <c r="B17" i="10"/>
  <c r="B24" i="10" s="1"/>
  <c r="T16" i="10"/>
  <c r="L17" i="10"/>
  <c r="L24" i="10" s="1"/>
  <c r="L25" i="10" s="1"/>
  <c r="T15" i="10"/>
  <c r="P24" i="10"/>
  <c r="H24" i="10"/>
  <c r="T20" i="11" l="1"/>
  <c r="T17" i="10"/>
  <c r="V14" i="11"/>
  <c r="V15" i="11"/>
  <c r="L20" i="11"/>
  <c r="L21" i="11" s="1"/>
  <c r="V13" i="11"/>
  <c r="V12" i="11"/>
  <c r="T14" i="10"/>
  <c r="N24" i="10"/>
  <c r="T24" i="10" s="1"/>
  <c r="F74" i="14"/>
  <c r="D74" i="14"/>
  <c r="V20" i="11" l="1"/>
  <c r="D48" i="13"/>
  <c r="D68" i="13" s="1"/>
  <c r="F50" i="1"/>
  <c r="F74" i="1" s="1"/>
  <c r="V21" i="11" l="1"/>
  <c r="F8" i="8"/>
  <c r="J50" i="1"/>
  <c r="J8" i="8"/>
  <c r="F48" i="13"/>
  <c r="F68" i="13" s="1"/>
  <c r="F71" i="13" s="1"/>
  <c r="D71" i="13" s="1"/>
  <c r="D73" i="13" s="1"/>
  <c r="H25" i="11"/>
  <c r="H22" i="11"/>
  <c r="T33" i="10"/>
  <c r="V33" i="10" s="1"/>
  <c r="T31" i="10"/>
  <c r="V31" i="10" s="1"/>
  <c r="T30" i="10"/>
  <c r="V30" i="10" s="1"/>
  <c r="T28" i="10"/>
  <c r="T27" i="10"/>
  <c r="V27" i="10" s="1"/>
  <c r="V23" i="10"/>
  <c r="V19" i="10"/>
  <c r="V18" i="10"/>
  <c r="V16" i="10"/>
  <c r="V14" i="10"/>
  <c r="Z14" i="10" s="1"/>
  <c r="J27" i="8" l="1"/>
  <c r="J39" i="8" s="1"/>
  <c r="J42" i="8" s="1"/>
  <c r="J84" i="8" s="1"/>
  <c r="J86" i="8" s="1"/>
  <c r="J87" i="8" s="1"/>
  <c r="F27" i="8"/>
  <c r="F39" i="8" s="1"/>
  <c r="F42" i="8" s="1"/>
  <c r="F84" i="8" s="1"/>
  <c r="F86" i="8" s="1"/>
  <c r="F87" i="8" s="1"/>
  <c r="H30" i="11"/>
  <c r="H31" i="11" s="1"/>
  <c r="H29" i="10"/>
  <c r="H26" i="10"/>
  <c r="H34" i="10" l="1"/>
  <c r="T27" i="11" l="1"/>
  <c r="V27" i="11" s="1"/>
  <c r="T29" i="11"/>
  <c r="V29" i="11" s="1"/>
  <c r="T26" i="11"/>
  <c r="V26" i="11" s="1"/>
  <c r="X29" i="10" l="1"/>
  <c r="R29" i="10"/>
  <c r="P29" i="10"/>
  <c r="N29" i="10"/>
  <c r="J29" i="10"/>
  <c r="F29" i="10"/>
  <c r="D29" i="10"/>
  <c r="B29" i="10"/>
  <c r="R25" i="11"/>
  <c r="P25" i="11"/>
  <c r="J25" i="11"/>
  <c r="F25" i="11"/>
  <c r="D25" i="11"/>
  <c r="B25" i="11"/>
  <c r="T29" i="10" l="1"/>
  <c r="R22" i="11"/>
  <c r="R30" i="11" s="1"/>
  <c r="P22" i="11"/>
  <c r="P30" i="11" s="1"/>
  <c r="Z33" i="10"/>
  <c r="Z31" i="10"/>
  <c r="Z30" i="10"/>
  <c r="J26" i="10"/>
  <c r="J34" i="10" s="1"/>
  <c r="J35" i="10" s="1"/>
  <c r="F26" i="10"/>
  <c r="F34" i="10" s="1"/>
  <c r="F35" i="10" s="1"/>
  <c r="D25" i="10"/>
  <c r="Z23" i="10"/>
  <c r="Z19" i="10"/>
  <c r="Z18" i="10"/>
  <c r="X17" i="10"/>
  <c r="X24" i="10" s="1"/>
  <c r="X25" i="10" s="1"/>
  <c r="R26" i="10"/>
  <c r="P26" i="10"/>
  <c r="Z16" i="10"/>
  <c r="V15" i="10" l="1"/>
  <c r="D26" i="10"/>
  <c r="D34" i="10" s="1"/>
  <c r="D35" i="10" s="1"/>
  <c r="R34" i="10"/>
  <c r="P34" i="10"/>
  <c r="X26" i="10"/>
  <c r="X34" i="10" s="1"/>
  <c r="X35" i="10" s="1"/>
  <c r="B26" i="10"/>
  <c r="B34" i="10" s="1"/>
  <c r="B35" i="10" s="1"/>
  <c r="B25" i="10"/>
  <c r="D21" i="11"/>
  <c r="D22" i="11"/>
  <c r="D30" i="11" s="1"/>
  <c r="D31" i="11" s="1"/>
  <c r="T21" i="11"/>
  <c r="F22" i="11"/>
  <c r="F30" i="11" s="1"/>
  <c r="F31" i="11" s="1"/>
  <c r="J21" i="11"/>
  <c r="J22" i="11"/>
  <c r="J30" i="11" s="1"/>
  <c r="J31" i="11" s="1"/>
  <c r="J25" i="10"/>
  <c r="L26" i="10" l="1"/>
  <c r="N26" i="10"/>
  <c r="V17" i="10"/>
  <c r="Z27" i="10"/>
  <c r="T23" i="11"/>
  <c r="V23" i="11" s="1"/>
  <c r="T22" i="11"/>
  <c r="B22" i="11"/>
  <c r="B30" i="11" s="1"/>
  <c r="B31" i="11" s="1"/>
  <c r="B21" i="11"/>
  <c r="Z15" i="10"/>
  <c r="Z17" i="10" s="1"/>
  <c r="Z24" i="10" s="1"/>
  <c r="Z25" i="10" s="1"/>
  <c r="L22" i="11" l="1"/>
  <c r="V24" i="10"/>
  <c r="T25" i="10"/>
  <c r="N34" i="10"/>
  <c r="T34" i="10" s="1"/>
  <c r="T26" i="10"/>
  <c r="V26" i="10" s="1"/>
  <c r="T25" i="11"/>
  <c r="Z26" i="10"/>
  <c r="V22" i="11" l="1"/>
  <c r="T30" i="11"/>
  <c r="T31" i="11" s="1"/>
  <c r="T35" i="10"/>
  <c r="V28" i="10" l="1"/>
  <c r="Z28" i="10" s="1"/>
  <c r="Z29" i="10" s="1"/>
  <c r="Z34" i="10" s="1"/>
  <c r="L29" i="10"/>
  <c r="L25" i="11"/>
  <c r="V24" i="11"/>
  <c r="Z35" i="10" l="1"/>
  <c r="L30" i="11"/>
  <c r="V25" i="11"/>
  <c r="V29" i="10"/>
  <c r="L34" i="10"/>
  <c r="L35" i="10" s="1"/>
  <c r="F26" i="14"/>
  <c r="D26" i="14"/>
  <c r="D38" i="14" s="1"/>
  <c r="D41" i="14" s="1"/>
  <c r="D76" i="14" s="1"/>
  <c r="D78" i="14" s="1"/>
  <c r="F38" i="14" l="1"/>
  <c r="F41" i="14" s="1"/>
  <c r="F76" i="14" s="1"/>
  <c r="F78" i="14" s="1"/>
  <c r="V30" i="11"/>
  <c r="V31" i="11" s="1"/>
  <c r="L31" i="11"/>
  <c r="V34" i="10"/>
  <c r="V35" i="10" s="1"/>
  <c r="H8" i="8"/>
  <c r="H27" i="8" s="1"/>
  <c r="H39" i="8" s="1"/>
  <c r="H42" i="8" s="1"/>
  <c r="H84" i="8" s="1"/>
  <c r="H86" i="8" s="1"/>
  <c r="H87" i="8" s="1"/>
  <c r="D74" i="1"/>
  <c r="D8" i="8"/>
  <c r="D27" i="8" s="1"/>
  <c r="D39" i="8" s="1"/>
  <c r="D42" i="8" s="1"/>
  <c r="D84" i="8" s="1"/>
  <c r="D86" i="8" s="1"/>
  <c r="D87" i="8" s="1"/>
  <c r="H74" i="1" l="1"/>
  <c r="H77" i="1" s="1"/>
</calcChain>
</file>

<file path=xl/sharedStrings.xml><?xml version="1.0" encoding="utf-8"?>
<sst xmlns="http://schemas.openxmlformats.org/spreadsheetml/2006/main" count="746" uniqueCount="286">
  <si>
    <t>บริษัท แคล-คอมพ์ อีเล็คโทรนิคส์ (ประเทศไทย)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</si>
  <si>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</si>
  <si>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</si>
  <si>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</si>
  <si>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</si>
  <si>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</si>
  <si>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</si>
  <si>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</si>
  <si>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</si>
  <si>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</si>
  <si>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</si>
  <si>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</si>
  <si>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 xml:space="preserve">   อื่น ๆ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</si>
  <si>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</si>
  <si>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</si>
  <si>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</si>
  <si>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</si>
  <si>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</si>
  <si>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</si>
  <si>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</si>
  <si>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</si>
  <si>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</si>
  <si>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</si>
  <si>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ทุนจดทะเบียน 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</si>
  <si>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</si>
  <si>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</si>
  <si>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</si>
  <si>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</si>
  <si>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</si>
  <si>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</si>
  <si>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 กรรมการ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</si>
  <si>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</si>
  <si>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</si>
  <si>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</si>
  <si>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</si>
  <si>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</si>
  <si>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</si>
  <si>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</si>
  <si>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</si>
  <si>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</si>
  <si>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</si>
  <si>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ค่าใช้จ่ายทางการเงิน</t>
  </si>
  <si>
    <t>กำไรต่อหุ้น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</si>
  <si>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</si>
  <si>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</si>
  <si>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</si>
  <si>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</si>
  <si>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</si>
  <si>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</si>
  <si>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</si>
  <si>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</si>
  <si>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</si>
  <si>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</si>
  <si>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</si>
  <si>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</si>
  <si>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</si>
  <si>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</si>
  <si>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ดอกเบี้ยจ่าย</t>
  </si>
  <si>
    <t>เงินสดและรายการเทียบเท่าเงินสดต้นปี</t>
  </si>
  <si>
    <t xml:space="preserve">   ซื้ออาคารและอุปกรณ์โดยยังมิได้ชำระเงิน</t>
  </si>
  <si>
    <t>งบแสดงฐานะการเงิน</t>
  </si>
  <si>
    <t>ลูกหนี้การค้าและลูกหนี้อื่น</t>
  </si>
  <si>
    <t xml:space="preserve">สินค้าคงเหลือ </t>
  </si>
  <si>
    <t xml:space="preserve">เงินลงทุนในบริษัทย่อย </t>
  </si>
  <si>
    <t>เงินลงทุนในบริษัทร่วม</t>
  </si>
  <si>
    <t xml:space="preserve">เงินลงทุนระยะยาวอื่น </t>
  </si>
  <si>
    <t xml:space="preserve">ที่ดิน อาคารและอุปกรณ์ </t>
  </si>
  <si>
    <t xml:space="preserve">   สิทธิการใช้ที่ดิน</t>
  </si>
  <si>
    <t>ค่าความนิยม</t>
  </si>
  <si>
    <t>งบแสดงฐานะการเงิน (ต่อ)</t>
  </si>
  <si>
    <t>เจ้าหนี้การค้าและเจ้าหนี้อื่น</t>
  </si>
  <si>
    <t>ภาษีเงินได้ค้างจ่าย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</si>
  <si>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</si>
  <si>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</si>
  <si>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</si>
  <si>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</si>
  <si>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องค์ประกอบอื่นของส่วนของผู้ถือหุ้น</t>
  </si>
  <si>
    <t>กำไรสำหรับปี</t>
  </si>
  <si>
    <t xml:space="preserve">   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</si>
  <si>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</si>
  <si>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</si>
  <si>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</si>
  <si>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</si>
  <si>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>กำไรขาดทุนเบ็ดเสร็จอื่นสำหรับปี</t>
  </si>
  <si>
    <t xml:space="preserve">กำไรขาดทุนเบ็ดเสร็จรวมสำหรับปี </t>
  </si>
  <si>
    <t>กำไรก่อนภาษี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</si>
  <si>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</si>
  <si>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</si>
  <si>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</si>
  <si>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</si>
  <si>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</si>
  <si>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>ส่วนทุนจากการจ่ายโดยใช้หุ้นเป็นเกณฑ์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</si>
  <si>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</si>
  <si>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</si>
  <si>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</si>
  <si>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 xml:space="preserve">   รายการจ่ายโดยใช้หุ้นเป็นเกณฑ์</t>
  </si>
  <si>
    <t>เงินฝากธนาคารที่มีภาระค้ำประกัน</t>
  </si>
  <si>
    <t>กำไรต่อหุ้นปรับลด</t>
  </si>
  <si>
    <t>สินทรัพย์ไม่หมุนเวียนอื่นลดลง (เพิ่มขึ้น)</t>
  </si>
  <si>
    <t>เงินสดรับจากการใช้ใบสำคัญแสดงสิทธิ</t>
  </si>
  <si>
    <t>เงินปันผลจ่าย</t>
  </si>
  <si>
    <t>ข้อมูลเพิ่มเติมประกอบกระแสเงินสด</t>
  </si>
  <si>
    <t>รายการที่ไม่ใช่เงินสดประกอบด้วย</t>
  </si>
  <si>
    <t>กำไรก่อนส่วนแบ่งขาดทุนจากเงินลงทุนในบริษัทร่วม</t>
  </si>
  <si>
    <t>ส่วนแบ่งขาดทุนจากเงินลงทุนในบริษัทร่วม</t>
  </si>
  <si>
    <t xml:space="preserve">   ส่วนแบ่งขาดทุนจากเงินลงทุนในบริษัทร่วม</t>
  </si>
  <si>
    <t xml:space="preserve">   ค่าใช้จ่ายผลประโยชน์ระยะยาวของพนักงาน </t>
  </si>
  <si>
    <t>เงินจ่ายล่วงหน้าค่าวัตถุดิบและแม่พิมพ์</t>
  </si>
  <si>
    <t xml:space="preserve">   รับดอกเบี้ย</t>
  </si>
  <si>
    <t>รับดอกเบี้ย</t>
  </si>
  <si>
    <t xml:space="preserve">รายการปรับกระทบยอดกำไรก่อนภาษีเป็นเงินสดรับ (จ่าย) </t>
  </si>
  <si>
    <t>เงินสดสุทธิจาก (ใช้ไปใน) กิจกรรมจัดหาเงิน</t>
  </si>
  <si>
    <t xml:space="preserve">   จากกิจกรรมดำเนินงาน</t>
  </si>
  <si>
    <t xml:space="preserve">   ค่าเสื่อมราคาและค่าตัดจำหน่าย</t>
  </si>
  <si>
    <t/>
  </si>
  <si>
    <t>ทุนที่ออกจำหน่ายและชำระเต็มมูลค่าแล้ว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</si>
  <si>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</si>
  <si>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</si>
  <si>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</si>
  <si>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 xml:space="preserve">   ขาดทุน (กำไร) จากตราสารอนุพันธ์ทางการเงินที่ยังไม่เกิดขึ้นจริง</t>
  </si>
  <si>
    <t xml:space="preserve">   เงินจ่ายล่วงหน้าค่าวัตถุดิบและแม่พิมพ์</t>
  </si>
  <si>
    <t>รายการที่จะไม่ถูกบันทึกในส่วนของกำไรหรือขาดทุนในภายหลัง</t>
  </si>
  <si>
    <t xml:space="preserve">   หนี้สินหมุนเวียนอื่น</t>
  </si>
  <si>
    <t>เงินกู้ยืมระยะสั้นจากสถาบันการเงินเพิ่มขึ้น (ลดลง)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</si>
  <si>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</si>
  <si>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</si>
  <si>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กำไรจากอัตราแลกเปลี่ยน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</si>
  <si>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</si>
  <si>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</si>
  <si>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</si>
  <si>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</si>
  <si>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สินทรัพย์ไม่มีตัวตน</t>
  </si>
  <si>
    <t>สินทรัพย์โครงการผลประโยชน์ระยะยาวของพนักงาน</t>
  </si>
  <si>
    <t xml:space="preserve">   หุ้นสามัญ 4,554,643,575 หุ้น มูลค่าหุ้นละ 1 บาท</t>
  </si>
  <si>
    <t>ส่วนแบ่งขาดทุนจากเงินลงทุนในบริษัทย่อย</t>
  </si>
  <si>
    <t>กำไร (ขาดทุน) จากการวัดมูลค่าเงินลงทุนในหลักทรัพย์เผื่อขาย</t>
  </si>
  <si>
    <t>ส่วนแบ่งกำไรขาดทุนเบ็ดเสร็จอื่นจากเงินลงทุนในบริษัทร่วม</t>
  </si>
  <si>
    <t>ส่วนแบ่งกำไรขาดทุนเบ็ดเสร็จอื่นจากเงินลงทุนในบริษัทย่อย</t>
  </si>
  <si>
    <t xml:space="preserve">   ส่วนแบ่งขาดทุนจากเงินลงทุนในบริษัทย่อย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</si>
  <si>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</si>
  <si>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</si>
  <si>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ซื้ออาคารและอุปกรณ์ </t>
  </si>
  <si>
    <t>ชำระคืนเงินกู้ยืมระยะยาว</t>
  </si>
  <si>
    <t>ซื้อสินทรัพย์ไม่มีตัวตน</t>
  </si>
  <si>
    <t>เงินสดรับจากเงินกู้ยืมระยะยาว</t>
  </si>
  <si>
    <t xml:space="preserve">   การปรับลดสินค้าคงเหลือเป็นมูลค่าสุทธิที่จะได้รับ (โอนกลับ)</t>
  </si>
  <si>
    <t xml:space="preserve">   และบริษัทย่อย ค่าใช้จ่ายทางการเงินและค่าใช้จ่ายภาษีเงินได้</t>
  </si>
  <si>
    <t xml:space="preserve">   ตามหลักคณิตศาสตร์ประกันภัย</t>
  </si>
  <si>
    <t>ผลกำไร (ขาดทุน) จากการประมาณการ</t>
  </si>
  <si>
    <t>ประมาณการหนี้สินของเงินลงทุนในบริษัทย่อย</t>
  </si>
  <si>
    <t xml:space="preserve">   ซึ่งบันทึกโดยวิธีส่วนได้เสีย</t>
  </si>
  <si>
    <t>2561</t>
  </si>
  <si>
    <t>เงินลงทุนชั่วคราว</t>
  </si>
  <si>
    <t>ลูกหนี้ระยะยาวอื่น</t>
  </si>
  <si>
    <t>เงินให้กู้ยืมระยะยาวแก่กิจการที่เกี่ยวข้องกัน</t>
  </si>
  <si>
    <t xml:space="preserve">   หุ้นสามัญ 4,979,068,075 หุ้น มูลค่าหุ้นละ 1 บาท</t>
  </si>
  <si>
    <t>กำไรจากตราสารอนุพันธ์ทางการเงิน</t>
  </si>
  <si>
    <t>เงินสดลดลงจากการเปลี่ยนเงินลงทุนในบริษัทย่อย</t>
  </si>
  <si>
    <t xml:space="preserve">   เป็นเงินลงทุนในบริษัทร่วม</t>
  </si>
  <si>
    <t xml:space="preserve">   โอนจัดประเภทเงินให้กู้ยืมระยะสั้นแก่กิจการที่เกี่ยวข้องกัน</t>
  </si>
  <si>
    <t xml:space="preserve">      เป็นเงินให้กู้ยืมระยะยาวแก่กิจการที่เกี่ยวข้องกัน</t>
  </si>
  <si>
    <t xml:space="preserve">   โอนจัดประเภทลูกหนี้การค้าเป็นลูกหนี้ระยะยาวอื่น</t>
  </si>
  <si>
    <t>งบแสดงการเปลี่ยนแปลงส่วนของผู้ถือหุ้น</t>
  </si>
  <si>
    <t>กำไรขาดทุนเบ็ดเสร็จอื่น</t>
  </si>
  <si>
    <t>ส่วนต่ำกว่าทุน</t>
  </si>
  <si>
    <t>ส่วนของผู้มีส่วนได้เสีย</t>
  </si>
  <si>
    <t>ส่วนเกินทุน</t>
  </si>
  <si>
    <t>ผลต่าง</t>
  </si>
  <si>
    <t>ส่วนแบ่งกำไรขาดทุน</t>
  </si>
  <si>
    <t>จากการวัด</t>
  </si>
  <si>
    <t>ส่วนทุนจากการ</t>
  </si>
  <si>
    <t>จากการเปลี่ยนแปลง</t>
  </si>
  <si>
    <t>จากการแปลงค่า</t>
  </si>
  <si>
    <t>เบ็ดเสร็จอื่น</t>
  </si>
  <si>
    <t>มูลค่าเงินลงทุน</t>
  </si>
  <si>
    <t>ที่ออกจำหน่ายและ</t>
  </si>
  <si>
    <t>ส่วนเกิน</t>
  </si>
  <si>
    <t>จ่ายโดยใช้หุ้น</t>
  </si>
  <si>
    <t>จัดสรรแล้ว -</t>
  </si>
  <si>
    <t>สัดส่วนเงินลงทุน</t>
  </si>
  <si>
    <t>จากเงินลงทุน</t>
  </si>
  <si>
    <t>ในหลักทรัพย์</t>
  </si>
  <si>
    <t>รวมส่วนของ</t>
  </si>
  <si>
    <t>ที่ไม่มีอำนาจควบคุม</t>
  </si>
  <si>
    <t>ชำระเต็มมูลค่าแล้ว</t>
  </si>
  <si>
    <t>มูลค่าหุ้นสามัญ</t>
  </si>
  <si>
    <t>เป็นเกณฑ์</t>
  </si>
  <si>
    <t>สำรองตามกฎหมาย</t>
  </si>
  <si>
    <t>ยังไม่ได้จัดสรร</t>
  </si>
  <si>
    <t>ในบริษัทย่อย</t>
  </si>
  <si>
    <t>ในบริษัทร่วม</t>
  </si>
  <si>
    <t>เผื่อขาย</t>
  </si>
  <si>
    <t>ผู้ถือหุ้น</t>
  </si>
  <si>
    <t>ผู้ถือหุ้นของบริษัทฯ</t>
  </si>
  <si>
    <t>ของบริษัทย่อย</t>
  </si>
  <si>
    <t>กำไรขาดทุนเบ็ดเสร็จรวมสำหรับปี</t>
  </si>
  <si>
    <t>เงินปันผลจ่าย (หมายเหตุ 33)</t>
  </si>
  <si>
    <t>ยอดคงเหลือ ณ วันที่ 1 มกราคม 2561</t>
  </si>
  <si>
    <t>ส่วนเกินทุนจากการเปลี่ยนแปลงสัดส่วน</t>
  </si>
  <si>
    <t>ส่วนของผู้มีส่วนได้เสียที่ไม่มีอำนาจควบคุม</t>
  </si>
  <si>
    <t>ยอดคงเหลือ ณ วันที่ 31 ธันวาคม 2561</t>
  </si>
  <si>
    <t>เบ็ดเสร็จอื่นจาก</t>
  </si>
  <si>
    <t>เงินลงทุนใน</t>
  </si>
  <si>
    <t>รวมองค์ประกอบอื่น</t>
  </si>
  <si>
    <t>บริษัทร่วมและบริษัทย่อย</t>
  </si>
  <si>
    <t>ในหลักทรัพย์เผื่อขาย</t>
  </si>
  <si>
    <t>ของส่วนของผู้ถือหุ้น</t>
  </si>
  <si>
    <t>ค่าใช้จ่ายในการขายและจัดจำหน่าย</t>
  </si>
  <si>
    <t>ประมาณการหนี้สินของเงินลงทุนในบริษัทร่วม</t>
  </si>
  <si>
    <t xml:space="preserve">   กำไรจากเงินลงทุนชั่วคราวที่ยังไม่เกิดขึ้นจริง</t>
  </si>
  <si>
    <t>เงินให้กู้ยืมระยะยาวแก่กิจการที่เกี่ยวข้องกันเพิ่มขึ้น</t>
  </si>
  <si>
    <t>หนี้สินไม่หมุนเวียนอื่น</t>
  </si>
  <si>
    <t xml:space="preserve">   หนี้สินไม่หมุนเวียนอื่น</t>
  </si>
  <si>
    <t>ขาดทุนจากการด้อยค่าของสินทรัพย์</t>
  </si>
  <si>
    <t xml:space="preserve">   ขาดทุนจากการด้อยค่าของสินทรัพย์</t>
  </si>
  <si>
    <t>เงินสดรับจากการขายเงินลงทุนในบริษัทย่อย</t>
  </si>
  <si>
    <t>เงินสดรับจากการขายอุปกรณ์</t>
  </si>
  <si>
    <t xml:space="preserve">   ขายอุปกรณ์โดยยังมิได้รับชำระเงิน</t>
  </si>
  <si>
    <t>ส่วนเกินทุนจากการเปลี่ยนแปลงสัดส่วนเงินลงทุนในบริษัทย่อย</t>
  </si>
  <si>
    <t xml:space="preserve">   ของบริษัทย่อยเพิ่มขึ้นจากการตั้งบริษัทย่อยใหม่</t>
  </si>
  <si>
    <t>เงินปันผลรับจากบริษัทร่วม</t>
  </si>
  <si>
    <t>เงินปันผลรับจากบริษัทย่อย</t>
  </si>
  <si>
    <t xml:space="preserve">   เพิ่มขึ้นจากการตั้งบริษัทย่อยใหม่</t>
  </si>
  <si>
    <t>ณ วันที่ 31 ธันวาคม 2562</t>
  </si>
  <si>
    <t>2562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</si>
  <si>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</si>
  <si>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</si>
  <si>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</si>
  <si>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 xml:space="preserve">สำหรับปีสิ้นสุดวันที่ 31 ธันวาคม 2562 </t>
  </si>
  <si>
    <t>(หน่วย: เหรียญสหรัฐอเมริกา)</t>
  </si>
  <si>
    <t>9, 10</t>
  </si>
  <si>
    <t>9, 20</t>
  </si>
  <si>
    <t xml:space="preserve">   จากสกุลเงินที่ใช้ในการดำเนินงานเป็นสกุลเงินที่ใช้ใน</t>
  </si>
  <si>
    <t xml:space="preserve">   การนำเสนองบการเงิน</t>
  </si>
  <si>
    <t>การเพิ่มทุนของบริษัทย่อยเนื่องจากการแปลงสภาพ</t>
  </si>
  <si>
    <t xml:space="preserve">   ใบสำคัญแสดงสิทธิ</t>
  </si>
  <si>
    <t xml:space="preserve">   กำไรจากเงินลงทุนชั่วคราว</t>
  </si>
  <si>
    <t xml:space="preserve">   ลูกหนี้ระยะยาวอื่น</t>
  </si>
  <si>
    <t>เงินฝากกับสถาบันการเงินประเภทจ่ายคืนเมื่อสิ้นระยะเวลาเพิ่มขึ้น</t>
  </si>
  <si>
    <t>เงินสดรับจากเงินอุดหนุนรัฐบาล</t>
  </si>
  <si>
    <t>เงินสดและรายการเทียบเท่าเงินสดปลายปี (หมายเหตุ 7)</t>
  </si>
  <si>
    <t xml:space="preserve">   ซื้อสินทรัพย์ไม่มีตัวตนโดยยังมิได้ชำระเงิน</t>
  </si>
  <si>
    <t xml:space="preserve">   เงินลงทุนในบริษัทย่อย </t>
  </si>
  <si>
    <t>ส่วนของเงินกู้ยืมระยะยาวที่ถึงกำหนดชำระภายในหนึ่งปี</t>
  </si>
  <si>
    <t xml:space="preserve"> </t>
  </si>
  <si>
    <t>เงินกู้ยืมระยะยาว - สุทธิจากส่วนที่ถึงกำหนดชำระภายในหนึ่งปี</t>
  </si>
  <si>
    <t>รายได้จากการให้บริการ</t>
  </si>
  <si>
    <t>การจ่ายโดยใช้หุ้นเป็นเกณฑ์ (หมายเหตุ 24)</t>
  </si>
  <si>
    <t>ผลขาดทุนจากการประมาณการตามหลักคณิตศาสตร์ประกันภัย</t>
  </si>
  <si>
    <t>เงินลงทุนชั่วคราวลดลง (เพิ่มขึ้น)</t>
  </si>
  <si>
    <t>ต้นทุนจากการให้บริการ</t>
  </si>
  <si>
    <t>กำไรจากการวัดมูลค่าเงินลงทุนในหลักทรัพย์เผื่อขาย</t>
  </si>
  <si>
    <t>งบการเงิน</t>
  </si>
  <si>
    <t>รวม</t>
  </si>
  <si>
    <t>องค์ประกอบอื่น</t>
  </si>
  <si>
    <t>ของส่วน</t>
  </si>
  <si>
    <t>ของผู้ถือหุ้น</t>
  </si>
  <si>
    <t>ส่วนเกินทุนจากการเปลี่ยนแปลงสัดส่วนเงินลงทุน</t>
  </si>
  <si>
    <t xml:space="preserve">   ในบริษัทย่อย </t>
  </si>
  <si>
    <t>ผลต่างจากการ</t>
  </si>
  <si>
    <t>แปลงค่างบการเงิน</t>
  </si>
  <si>
    <t>การเพิ่มทุนของบริษัทย่อยเนื่องจากการ</t>
  </si>
  <si>
    <t xml:space="preserve">   แปลงสภาพใบสำคัญแสดงสิทธิ</t>
  </si>
  <si>
    <t xml:space="preserve">   ค่าเผื่อหนี้สงสัยจะสูญ</t>
  </si>
  <si>
    <t xml:space="preserve">   กำไรจากการขายอุปกรณ์</t>
  </si>
  <si>
    <t xml:space="preserve">   ขาดทุน (กำไร) จากอัตราแลกเปลี่ยนที่ยังไม่เกิดขึ้นจริง</t>
  </si>
  <si>
    <t>เงินสดสุทธิจากกิจกรรมดำเนินงาน</t>
  </si>
  <si>
    <t>เงินฝากธนาคารที่มีภาระค้ำประกันลดลง (เพิ่มขึ้น)</t>
  </si>
  <si>
    <t>เงินสดจ่ายซื้อเงินลงทุนในบริษัทย่อย</t>
  </si>
  <si>
    <t>เงินสดจ่ายซื้อเงินลงทุนระยะยาวอื่น</t>
  </si>
  <si>
    <t>เงินสดจ่ายเพื่อลงทุนเพิ่มในเงินลงทุนในบริษัทย่อย</t>
  </si>
  <si>
    <t>เงินสดจ่ายเพื่อลงทุนเพิ่มในเงินลงทุนระยาวอื่น</t>
  </si>
  <si>
    <t>ผลต่างจากการแปลงค่างบการเงินลดลง</t>
  </si>
  <si>
    <t>เงินสดและรายการเทียบเท่าเงินสดเพิ่มขึ้น (ลดลง) สุทธิ</t>
  </si>
  <si>
    <t xml:space="preserve">   การปรับลดสินค้าคงเหลือเป็นมูลค่าสุทธิที่จะได้รับ </t>
  </si>
  <si>
    <t xml:space="preserve">   กำไรจากอัตราแลกเปลี่ยนที่ยังไม่เกิดขึ้นจริง</t>
  </si>
  <si>
    <t>เงินสดจากกิจกรรมดำเนินงาน</t>
  </si>
  <si>
    <t>เงินลงทุนชั่วคราวลดลง</t>
  </si>
  <si>
    <t>เงินฝากธนาคารที่มีภาระค้ำประกันเพิ่มขึ้น</t>
  </si>
  <si>
    <t>เงินสดจ่ายเพื่อลงทุนเพิ่มในบริษัทย่อย</t>
  </si>
  <si>
    <t>เงินสดจ่ายเพื่อลงทุนเพิ่มในเงินลงทุนระยะยาวอื่น</t>
  </si>
  <si>
    <t>สินทรัพย์ไม่หมุนเวียนอื่นเพิ่มขึ้น</t>
  </si>
  <si>
    <t>เงินกู้ยืมระยะสั้นจากสถาบันการเงินลดลง</t>
  </si>
  <si>
    <t>เงินสดสุทธิใช้ไปในกิจกรรมจัดหาเงิน</t>
  </si>
  <si>
    <t>ผลต่างจากการแปลงค่างบการเงินเพิ่มขึ้น</t>
  </si>
  <si>
    <t>เงินสดจ่ายเพื่อลงทุนเพิ่มในเงินลงทุนในบริษัทร่วม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</si>
</sst>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_([$€-2]\ * #,##0.00_);_([$€-2]\ * \(#,##0.00\);_([$€-2]\ * &quot;-&quot;??_);_(@_)"/>
    <numFmt numFmtId="167" formatCode="#,##0.0_);[Red]\(#,##0.0\)"/>
    <numFmt numFmtId="168" formatCode="_(* #,##0_);[Red]_(* \(#,##0\);_(* &quot;-&quot;_);_(@_)"/>
    <numFmt numFmtId="169" formatCode="&quot;วันที่&quot;\ ว\ ดดดด\ ปปปป"/>
    <numFmt numFmtId="170" formatCode="_-* #,##0.00_-;\-* #,##0.00_-;_-* &quot;-&quot;??_-;_-@_-"/>
    <numFmt numFmtId="171" formatCode="d\.m\.yy\ h:mm"/>
    <numFmt numFmtId="172" formatCode="d\ ดดด\ bb"/>
    <numFmt numFmtId="173" formatCode="_-* #,##0\ _F_-;\-* #,##0\ _F_-;_-* &quot;-&quot;\ _F_-;_-@_-"/>
    <numFmt numFmtId="174" formatCode="#,##0_);[Red]\(#,##0\);"/>
    <numFmt numFmtId="175" formatCode="_-* #,##0.00\ _F_-;\-* #,##0.00\ _F_-;_-* &quot;-&quot;??\ _F_-;_-@_-"/>
    <numFmt numFmtId="176" formatCode=";;;"/>
    <numFmt numFmtId="177" formatCode="ว\ ดดด\ ปป"/>
    <numFmt numFmtId="178" formatCode="#,##0.00;[Red]\(#,##0.00\)"/>
    <numFmt numFmtId="179" formatCode="0.0%"/>
    <numFmt numFmtId="180" formatCode="_-* #,##0_-;\-* #,##0_-;_-* &quot;-&quot;_-;_-@_-"/>
    <numFmt numFmtId="181" formatCode="#,##0.0000_);\(#,##0.0000\)"/>
  </numFmts>
  <fonts count="49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4"/>
      <name val="Angsana New"/>
      <family val="1"/>
    </font>
    <font>
      <i/>
      <sz val="15"/>
      <color theme="1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2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7" fontId="3" fillId="0" borderId="0" applyFill="0" applyBorder="0" applyAlignment="0" applyProtection="0"/>
    <xf numFmtId="40" fontId="3" fillId="0" borderId="0" applyFill="0" applyBorder="0" applyAlignment="0" applyProtection="0"/>
    <xf numFmtId="168" fontId="4" fillId="3" borderId="0" applyFill="0" applyBorder="0" applyAlignment="0">
      <alignment vertical="top"/>
    </xf>
    <xf numFmtId="169" fontId="4" fillId="0" borderId="0" applyFill="0" applyBorder="0" applyAlignment="0" applyProtection="0"/>
    <xf numFmtId="38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1" fontId="8" fillId="0" borderId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171" fontId="9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2" fontId="4" fillId="3" borderId="3" applyFill="0" applyBorder="0" applyAlignment="0">
      <alignment horizontal="right"/>
    </xf>
    <xf numFmtId="173" fontId="9" fillId="0" borderId="0"/>
    <xf numFmtId="174" fontId="13" fillId="4" borderId="0">
      <protection hidden="1"/>
    </xf>
    <xf numFmtId="175" fontId="9" fillId="0" borderId="0"/>
    <xf numFmtId="0" fontId="14" fillId="0" borderId="0" applyNumberForma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5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7">
      <alignment horizontal="left" vertical="top"/>
    </xf>
    <xf numFmtId="0" fontId="23" fillId="0" borderId="0">
      <alignment horizontal="left"/>
    </xf>
    <xf numFmtId="0" fontId="22" fillId="0" borderId="7">
      <alignment horizontal="left" vertical="top"/>
    </xf>
    <xf numFmtId="0" fontId="24" fillId="0" borderId="7">
      <alignment horizontal="left" vertical="top"/>
    </xf>
    <xf numFmtId="0" fontId="25" fillId="0" borderId="0">
      <alignment horizontal="left"/>
    </xf>
    <xf numFmtId="0" fontId="26" fillId="0" borderId="7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6" fontId="3" fillId="0" borderId="0" applyFill="0" applyBorder="0" applyAlignment="0" applyProtection="0"/>
    <xf numFmtId="10" fontId="19" fillId="6" borderId="8" applyNumberFormat="0" applyBorder="0" applyAlignment="0" applyProtection="0"/>
    <xf numFmtId="10" fontId="19" fillId="6" borderId="8" applyNumberFormat="0" applyBorder="0" applyAlignment="0" applyProtection="0"/>
    <xf numFmtId="37" fontId="28" fillId="0" borderId="0"/>
    <xf numFmtId="0" fontId="9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5" fillId="0" borderId="0"/>
    <xf numFmtId="0" fontId="7" fillId="0" borderId="0"/>
    <xf numFmtId="0" fontId="4" fillId="0" borderId="0"/>
    <xf numFmtId="0" fontId="30" fillId="0" borderId="0"/>
    <xf numFmtId="0" fontId="31" fillId="0" borderId="0">
      <alignment horizontal="left"/>
    </xf>
    <xf numFmtId="177" fontId="4" fillId="3" borderId="0" applyFill="0" applyBorder="0" applyAlignment="0" applyProtection="0">
      <protection locked="0"/>
    </xf>
    <xf numFmtId="5" fontId="4" fillId="3" borderId="0" applyFill="0" applyBorder="0" applyAlignment="0" applyProtection="0">
      <alignment vertical="top"/>
    </xf>
    <xf numFmtId="178" fontId="4" fillId="0" borderId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7" fillId="0" borderId="9" applyNumberFormat="0" applyFill="0" applyAlignment="0" applyProtection="0">
      <alignment horizontal="center" vertical="center"/>
    </xf>
    <xf numFmtId="0" fontId="16" fillId="0" borderId="10">
      <alignment vertical="center"/>
    </xf>
    <xf numFmtId="0" fontId="33" fillId="0" borderId="0">
      <alignment horizontal="left"/>
    </xf>
    <xf numFmtId="0" fontId="17" fillId="0" borderId="0">
      <alignment horizontal="left"/>
    </xf>
    <xf numFmtId="0" fontId="25" fillId="0" borderId="0"/>
    <xf numFmtId="0" fontId="23" fillId="0" borderId="0"/>
    <xf numFmtId="0" fontId="17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7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8" fillId="0" borderId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0" fillId="0" borderId="0"/>
    <xf numFmtId="0" fontId="1" fillId="0" borderId="0"/>
  </cellStyleXfs>
  <cellXfs count="197">
    <xf numFmtId="0" fontId="0" fillId="0" borderId="0" xfId="0"/>
    <xf numFmtId="0" fontId="41" fillId="0" borderId="0" xfId="122" applyFont="1" applyFill="1" applyAlignment="1">
      <alignment horizontal="left" vertical="center"/>
    </xf>
    <xf numFmtId="0" fontId="42" fillId="0" borderId="0" xfId="122" applyFont="1" applyFill="1" applyAlignment="1">
      <alignment horizontal="centerContinuous" vertical="center"/>
    </xf>
    <xf numFmtId="37" fontId="42" fillId="0" borderId="0" xfId="122" applyNumberFormat="1" applyFont="1" applyFill="1" applyAlignment="1">
      <alignment horizontal="centerContinuous" vertical="center"/>
    </xf>
    <xf numFmtId="0" fontId="42" fillId="0" borderId="0" xfId="122" applyFont="1" applyFill="1" applyAlignment="1">
      <alignment vertical="center"/>
    </xf>
    <xf numFmtId="0" fontId="41" fillId="0" borderId="0" xfId="2" applyFont="1" applyFill="1" applyAlignment="1">
      <alignment horizontal="left" vertical="center"/>
    </xf>
    <xf numFmtId="0" fontId="42" fillId="0" borderId="0" xfId="2" applyFont="1" applyFill="1" applyAlignment="1">
      <alignment horizontal="centerContinuous" vertical="center"/>
    </xf>
    <xf numFmtId="37" fontId="42" fillId="0" borderId="0" xfId="2" applyNumberFormat="1" applyFont="1" applyFill="1" applyAlignment="1">
      <alignment horizontal="centerContinuous" vertical="center"/>
    </xf>
    <xf numFmtId="0" fontId="42" fillId="0" borderId="0" xfId="2" applyFont="1" applyFill="1" applyAlignment="1">
      <alignment vertical="center"/>
    </xf>
    <xf numFmtId="0" fontId="42" fillId="0" borderId="0" xfId="2" applyFont="1" applyFill="1" applyAlignment="1">
      <alignment horizontal="center" vertical="center"/>
    </xf>
    <xf numFmtId="37" fontId="42" fillId="0" borderId="0" xfId="2" applyNumberFormat="1" applyFont="1" applyFill="1" applyAlignment="1">
      <alignment vertical="center"/>
    </xf>
    <xf numFmtId="0" fontId="42" fillId="0" borderId="0" xfId="2" applyFont="1" applyFill="1" applyAlignment="1">
      <alignment horizontal="right" vertical="center"/>
    </xf>
    <xf numFmtId="0" fontId="41" fillId="0" borderId="0" xfId="2" applyFont="1" applyFill="1" applyAlignment="1">
      <alignment vertical="center"/>
    </xf>
    <xf numFmtId="0" fontId="41" fillId="0" borderId="0" xfId="2" applyFont="1" applyFill="1" applyAlignment="1">
      <alignment horizontal="center" vertical="center"/>
    </xf>
    <xf numFmtId="37" fontId="41" fillId="0" borderId="0" xfId="2" applyNumberFormat="1" applyFont="1" applyFill="1" applyAlignment="1">
      <alignment vertical="center"/>
    </xf>
    <xf numFmtId="0" fontId="42" fillId="0" borderId="0" xfId="2" applyNumberFormat="1" applyFont="1" applyFill="1" applyAlignment="1">
      <alignment vertical="center"/>
    </xf>
    <xf numFmtId="164" fontId="43" fillId="0" borderId="0" xfId="2" quotePrefix="1" applyNumberFormat="1" applyFont="1" applyFill="1" applyBorder="1" applyAlignment="1">
      <alignment horizontal="center" vertical="center"/>
    </xf>
    <xf numFmtId="0" fontId="41" fillId="0" borderId="0" xfId="122" applyFont="1" applyFill="1"/>
    <xf numFmtId="37" fontId="42" fillId="0" borderId="0" xfId="122" applyNumberFormat="1" applyFont="1" applyFill="1"/>
    <xf numFmtId="0" fontId="42" fillId="0" borderId="0" xfId="122" applyFont="1" applyFill="1"/>
    <xf numFmtId="0" fontId="42" fillId="0" borderId="0" xfId="2" applyFont="1" applyFill="1"/>
    <xf numFmtId="37" fontId="44" fillId="0" borderId="0" xfId="122" applyNumberFormat="1" applyFont="1" applyFill="1" applyAlignment="1">
      <alignment horizontal="center"/>
    </xf>
    <xf numFmtId="41" fontId="42" fillId="0" borderId="0" xfId="122" applyNumberFormat="1" applyFont="1" applyFill="1" applyAlignment="1">
      <alignment vertical="center"/>
    </xf>
    <xf numFmtId="37" fontId="44" fillId="0" borderId="0" xfId="122" applyNumberFormat="1" applyFont="1" applyFill="1" applyBorder="1" applyAlignment="1">
      <alignment horizontal="center"/>
    </xf>
    <xf numFmtId="37" fontId="42" fillId="0" borderId="0" xfId="122" applyNumberFormat="1" applyFont="1" applyFill="1" applyBorder="1"/>
    <xf numFmtId="41" fontId="42" fillId="0" borderId="0" xfId="122" applyNumberFormat="1" applyFont="1" applyFill="1" applyBorder="1" applyAlignment="1">
      <alignment horizontal="right" vertical="center"/>
    </xf>
    <xf numFmtId="41" fontId="42" fillId="0" borderId="0" xfId="122" applyNumberFormat="1" applyFont="1" applyFill="1" applyBorder="1" applyAlignment="1">
      <alignment vertical="center"/>
    </xf>
    <xf numFmtId="0" fontId="42" fillId="0" borderId="0" xfId="122" applyFont="1" applyFill="1" applyBorder="1"/>
    <xf numFmtId="41" fontId="42" fillId="0" borderId="1" xfId="122" applyNumberFormat="1" applyFont="1" applyFill="1" applyBorder="1" applyAlignment="1">
      <alignment horizontal="right" vertical="center"/>
    </xf>
    <xf numFmtId="0" fontId="41" fillId="0" borderId="0" xfId="122" applyFont="1" applyFill="1" applyBorder="1"/>
    <xf numFmtId="41" fontId="42" fillId="0" borderId="2" xfId="122" applyNumberFormat="1" applyFont="1" applyFill="1" applyBorder="1" applyAlignment="1">
      <alignment vertical="center"/>
    </xf>
    <xf numFmtId="0" fontId="42" fillId="0" borderId="0" xfId="2" applyNumberFormat="1" applyFont="1" applyFill="1"/>
    <xf numFmtId="41" fontId="42" fillId="0" borderId="0" xfId="122" applyNumberFormat="1" applyFont="1" applyFill="1" applyBorder="1" applyAlignment="1">
      <alignment horizontal="center" vertical="center"/>
    </xf>
    <xf numFmtId="37" fontId="42" fillId="0" borderId="0" xfId="122" applyNumberFormat="1" applyFont="1" applyFill="1" applyAlignment="1">
      <alignment horizontal="right"/>
    </xf>
    <xf numFmtId="0" fontId="42" fillId="0" borderId="0" xfId="2" applyFont="1" applyFill="1" applyBorder="1"/>
    <xf numFmtId="0" fontId="44" fillId="0" borderId="0" xfId="122" applyFont="1" applyFill="1" applyAlignment="1">
      <alignment horizontal="center"/>
    </xf>
    <xf numFmtId="41" fontId="42" fillId="0" borderId="1" xfId="122" applyNumberFormat="1" applyFont="1" applyFill="1" applyBorder="1" applyAlignment="1">
      <alignment vertical="center"/>
    </xf>
    <xf numFmtId="0" fontId="42" fillId="0" borderId="0" xfId="122" applyNumberFormat="1" applyFont="1" applyFill="1" applyAlignment="1">
      <alignment vertical="center"/>
    </xf>
    <xf numFmtId="0" fontId="43" fillId="0" borderId="0" xfId="122" applyNumberFormat="1" applyFont="1" applyFill="1" applyBorder="1" applyAlignment="1">
      <alignment horizontal="center" vertical="center"/>
    </xf>
    <xf numFmtId="37" fontId="42" fillId="0" borderId="0" xfId="122" applyNumberFormat="1" applyFont="1" applyFill="1" applyAlignment="1">
      <alignment vertical="center"/>
    </xf>
    <xf numFmtId="164" fontId="42" fillId="0" borderId="0" xfId="122" applyNumberFormat="1" applyFont="1" applyFill="1" applyBorder="1" applyAlignment="1">
      <alignment horizontal="center" vertical="center"/>
    </xf>
    <xf numFmtId="0" fontId="41" fillId="0" borderId="0" xfId="122" applyFont="1" applyFill="1" applyAlignment="1">
      <alignment horizontal="left"/>
    </xf>
    <xf numFmtId="0" fontId="42" fillId="0" borderId="0" xfId="122" applyFont="1" applyFill="1" applyAlignment="1">
      <alignment horizontal="centerContinuous"/>
    </xf>
    <xf numFmtId="37" fontId="42" fillId="0" borderId="0" xfId="122" applyNumberFormat="1" applyFont="1" applyFill="1" applyAlignment="1">
      <alignment horizontal="centerContinuous"/>
    </xf>
    <xf numFmtId="0" fontId="41" fillId="0" borderId="0" xfId="122" applyNumberFormat="1" applyFont="1" applyFill="1"/>
    <xf numFmtId="0" fontId="43" fillId="0" borderId="0" xfId="122" applyNumberFormat="1" applyFont="1" applyFill="1" applyBorder="1" applyAlignment="1">
      <alignment horizontal="center"/>
    </xf>
    <xf numFmtId="0" fontId="42" fillId="0" borderId="0" xfId="122" applyNumberFormat="1" applyFont="1" applyFill="1"/>
    <xf numFmtId="41" fontId="42" fillId="0" borderId="0" xfId="122" applyNumberFormat="1" applyFont="1" applyFill="1" applyAlignment="1">
      <alignment horizontal="right" vertical="center"/>
    </xf>
    <xf numFmtId="41" fontId="42" fillId="0" borderId="4" xfId="122" applyNumberFormat="1" applyFont="1" applyFill="1" applyBorder="1" applyAlignment="1">
      <alignment vertical="center"/>
    </xf>
    <xf numFmtId="37" fontId="42" fillId="0" borderId="5" xfId="122" applyNumberFormat="1" applyFont="1" applyFill="1" applyBorder="1" applyAlignment="1">
      <alignment vertical="center"/>
    </xf>
    <xf numFmtId="37" fontId="42" fillId="0" borderId="0" xfId="122" applyNumberFormat="1" applyFont="1" applyFill="1" applyAlignment="1">
      <alignment horizontal="center" vertical="center"/>
    </xf>
    <xf numFmtId="37" fontId="42" fillId="0" borderId="0" xfId="122" applyNumberFormat="1" applyFont="1" applyFill="1" applyAlignment="1">
      <alignment horizontal="left" vertical="center"/>
    </xf>
    <xf numFmtId="37" fontId="44" fillId="0" borderId="0" xfId="122" quotePrefix="1" applyNumberFormat="1" applyFont="1" applyFill="1" applyBorder="1" applyAlignment="1">
      <alignment horizontal="center"/>
    </xf>
    <xf numFmtId="41" fontId="42" fillId="0" borderId="3" xfId="122" applyNumberFormat="1" applyFont="1" applyFill="1" applyBorder="1" applyAlignment="1">
      <alignment vertical="center"/>
    </xf>
    <xf numFmtId="164" fontId="42" fillId="0" borderId="0" xfId="2" quotePrefix="1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left"/>
    </xf>
    <xf numFmtId="0" fontId="42" fillId="0" borderId="0" xfId="0" applyFont="1" applyFill="1" applyAlignment="1">
      <alignment horizontal="centerContinuous"/>
    </xf>
    <xf numFmtId="37" fontId="42" fillId="0" borderId="0" xfId="0" applyNumberFormat="1" applyFont="1" applyFill="1" applyAlignment="1">
      <alignment horizontal="centerContinuous"/>
    </xf>
    <xf numFmtId="0" fontId="42" fillId="0" borderId="0" xfId="0" applyFont="1" applyFill="1"/>
    <xf numFmtId="4" fontId="42" fillId="0" borderId="0" xfId="1" applyNumberFormat="1" applyFont="1" applyFill="1"/>
    <xf numFmtId="0" fontId="42" fillId="0" borderId="0" xfId="0" applyFont="1" applyFill="1" applyAlignment="1">
      <alignment horizontal="right"/>
    </xf>
    <xf numFmtId="0" fontId="41" fillId="0" borderId="0" xfId="0" applyFont="1" applyFill="1"/>
    <xf numFmtId="0" fontId="41" fillId="0" borderId="0" xfId="0" applyFont="1" applyFill="1" applyAlignment="1">
      <alignment horizontal="center"/>
    </xf>
    <xf numFmtId="37" fontId="41" fillId="0" borderId="0" xfId="0" applyNumberFormat="1" applyFont="1" applyFill="1"/>
    <xf numFmtId="37" fontId="41" fillId="0" borderId="1" xfId="0" applyNumberFormat="1" applyFont="1" applyFill="1" applyBorder="1" applyAlignment="1">
      <alignment horizontal="center"/>
    </xf>
    <xf numFmtId="37" fontId="41" fillId="0" borderId="1" xfId="0" applyNumberFormat="1" applyFont="1" applyFill="1" applyBorder="1"/>
    <xf numFmtId="0" fontId="41" fillId="0" borderId="1" xfId="0" applyFont="1" applyFill="1" applyBorder="1" applyAlignment="1">
      <alignment horizontal="right"/>
    </xf>
    <xf numFmtId="0" fontId="42" fillId="0" borderId="0" xfId="0" applyNumberFormat="1" applyFont="1" applyFill="1"/>
    <xf numFmtId="37" fontId="42" fillId="0" borderId="0" xfId="0" applyNumberFormat="1" applyFont="1" applyFill="1"/>
    <xf numFmtId="37" fontId="44" fillId="2" borderId="0" xfId="0" applyNumberFormat="1" applyFont="1" applyFill="1" applyAlignment="1">
      <alignment horizontal="center"/>
    </xf>
    <xf numFmtId="41" fontId="42" fillId="0" borderId="0" xfId="0" applyNumberFormat="1" applyFont="1" applyFill="1" applyAlignment="1">
      <alignment vertical="center"/>
    </xf>
    <xf numFmtId="41" fontId="42" fillId="0" borderId="1" xfId="0" applyNumberFormat="1" applyFont="1" applyFill="1" applyBorder="1" applyAlignment="1">
      <alignment vertical="center"/>
    </xf>
    <xf numFmtId="0" fontId="41" fillId="0" borderId="0" xfId="0" applyFont="1" applyFill="1" applyBorder="1"/>
    <xf numFmtId="37" fontId="44" fillId="0" borderId="0" xfId="0" applyNumberFormat="1" applyFont="1" applyFill="1" applyAlignment="1">
      <alignment horizontal="center"/>
    </xf>
    <xf numFmtId="41" fontId="42" fillId="0" borderId="0" xfId="0" applyNumberFormat="1" applyFont="1" applyFill="1" applyAlignment="1">
      <alignment horizontal="right" vertical="center"/>
    </xf>
    <xf numFmtId="41" fontId="42" fillId="0" borderId="2" xfId="0" applyNumberFormat="1" applyFont="1" applyFill="1" applyBorder="1" applyAlignment="1">
      <alignment vertical="center"/>
    </xf>
    <xf numFmtId="41" fontId="42" fillId="0" borderId="6" xfId="0" applyNumberFormat="1" applyFont="1" applyFill="1" applyBorder="1" applyAlignment="1">
      <alignment vertical="center"/>
    </xf>
    <xf numFmtId="41" fontId="42" fillId="0" borderId="0" xfId="0" applyNumberFormat="1" applyFont="1" applyFill="1" applyBorder="1" applyAlignment="1">
      <alignment vertical="center"/>
    </xf>
    <xf numFmtId="41" fontId="42" fillId="0" borderId="1" xfId="0" applyNumberFormat="1" applyFont="1" applyFill="1" applyBorder="1" applyAlignment="1">
      <alignment horizontal="right" vertical="center"/>
    </xf>
    <xf numFmtId="41" fontId="42" fillId="0" borderId="3" xfId="0" applyNumberFormat="1" applyFont="1" applyFill="1" applyBorder="1" applyAlignment="1">
      <alignment vertical="center"/>
    </xf>
    <xf numFmtId="0" fontId="42" fillId="0" borderId="0" xfId="0" applyFont="1" applyFill="1" applyAlignment="1">
      <alignment horizontal="left"/>
    </xf>
    <xf numFmtId="41" fontId="42" fillId="0" borderId="4" xfId="0" applyNumberFormat="1" applyFont="1" applyFill="1" applyBorder="1" applyAlignment="1">
      <alignment vertical="center"/>
    </xf>
    <xf numFmtId="41" fontId="42" fillId="0" borderId="4" xfId="0" applyNumberFormat="1" applyFont="1" applyFill="1" applyBorder="1" applyAlignment="1">
      <alignment horizontal="center" vertical="center"/>
    </xf>
    <xf numFmtId="0" fontId="42" fillId="0" borderId="0" xfId="0" applyFont="1" applyFill="1" applyAlignment="1">
      <alignment vertical="center"/>
    </xf>
    <xf numFmtId="39" fontId="42" fillId="0" borderId="0" xfId="0" applyNumberFormat="1" applyFont="1" applyFill="1" applyBorder="1"/>
    <xf numFmtId="37" fontId="42" fillId="0" borderId="0" xfId="0" applyNumberFormat="1" applyFont="1" applyFill="1" applyAlignment="1">
      <alignment vertical="center"/>
    </xf>
    <xf numFmtId="39" fontId="42" fillId="0" borderId="4" xfId="0" applyNumberFormat="1" applyFont="1" applyFill="1" applyBorder="1" applyAlignment="1">
      <alignment horizontal="right" vertical="center"/>
    </xf>
    <xf numFmtId="39" fontId="42" fillId="0" borderId="0" xfId="0" applyNumberFormat="1" applyFont="1" applyFill="1" applyBorder="1" applyAlignment="1">
      <alignment horizontal="right" vertical="center"/>
    </xf>
    <xf numFmtId="0" fontId="41" fillId="0" borderId="0" xfId="0" applyFont="1" applyFill="1" applyAlignment="1">
      <alignment horizontal="left" vertical="center"/>
    </xf>
    <xf numFmtId="37" fontId="42" fillId="0" borderId="0" xfId="0" applyNumberFormat="1" applyFont="1" applyFill="1" applyAlignment="1">
      <alignment vertical="top"/>
    </xf>
    <xf numFmtId="37" fontId="42" fillId="0" borderId="0" xfId="0" applyNumberFormat="1" applyFont="1" applyFill="1" applyBorder="1" applyAlignment="1">
      <alignment vertical="top"/>
    </xf>
    <xf numFmtId="0" fontId="41" fillId="0" borderId="0" xfId="0" quotePrefix="1" applyNumberFormat="1" applyFont="1" applyFill="1" applyAlignment="1">
      <alignment horizontal="left" vertical="top"/>
    </xf>
    <xf numFmtId="0" fontId="42" fillId="0" borderId="0" xfId="0" applyNumberFormat="1" applyFont="1" applyFill="1" applyAlignment="1">
      <alignment horizontal="centerContinuous" vertical="top"/>
    </xf>
    <xf numFmtId="165" fontId="42" fillId="0" borderId="0" xfId="0" applyNumberFormat="1" applyFont="1" applyFill="1" applyAlignment="1">
      <alignment horizontal="centerContinuous" vertical="top"/>
    </xf>
    <xf numFmtId="165" fontId="42" fillId="0" borderId="0" xfId="0" quotePrefix="1" applyNumberFormat="1" applyFont="1" applyFill="1" applyAlignment="1">
      <alignment horizontal="centerContinuous" vertical="top"/>
    </xf>
    <xf numFmtId="0" fontId="42" fillId="0" borderId="0" xfId="0" applyFont="1" applyFill="1" applyAlignment="1">
      <alignment horizontal="right" vertical="center"/>
    </xf>
    <xf numFmtId="0" fontId="42" fillId="0" borderId="0" xfId="0" applyNumberFormat="1" applyFont="1" applyFill="1" applyAlignment="1">
      <alignment vertical="top"/>
    </xf>
    <xf numFmtId="165" fontId="41" fillId="0" borderId="1" xfId="0" applyNumberFormat="1" applyFont="1" applyFill="1" applyBorder="1" applyAlignment="1">
      <alignment horizontal="center" vertical="top"/>
    </xf>
    <xf numFmtId="165" fontId="41" fillId="0" borderId="0" xfId="0" applyNumberFormat="1" applyFont="1" applyFill="1" applyAlignment="1">
      <alignment vertical="top"/>
    </xf>
    <xf numFmtId="49" fontId="45" fillId="0" borderId="0" xfId="0" applyNumberFormat="1" applyFont="1" applyFill="1" applyAlignment="1">
      <alignment vertical="top"/>
    </xf>
    <xf numFmtId="41" fontId="46" fillId="0" borderId="1" xfId="0" applyNumberFormat="1" applyFont="1" applyFill="1" applyBorder="1" applyAlignment="1">
      <alignment horizontal="right" vertical="top"/>
    </xf>
    <xf numFmtId="166" fontId="46" fillId="0" borderId="0" xfId="0" applyNumberFormat="1" applyFont="1" applyFill="1" applyAlignment="1">
      <alignment horizontal="right" vertical="top"/>
    </xf>
    <xf numFmtId="41" fontId="46" fillId="0" borderId="0" xfId="0" applyNumberFormat="1" applyFont="1" applyFill="1" applyAlignment="1">
      <alignment vertical="top"/>
    </xf>
    <xf numFmtId="166" fontId="46" fillId="0" borderId="0" xfId="0" applyNumberFormat="1" applyFont="1" applyFill="1" applyAlignment="1">
      <alignment vertical="top"/>
    </xf>
    <xf numFmtId="49" fontId="46" fillId="0" borderId="0" xfId="0" applyNumberFormat="1" applyFont="1" applyFill="1" applyAlignment="1">
      <alignment vertical="top"/>
    </xf>
    <xf numFmtId="41" fontId="46" fillId="0" borderId="0" xfId="0" applyNumberFormat="1" applyFont="1" applyFill="1" applyAlignment="1">
      <alignment horizontal="right" vertical="top"/>
    </xf>
    <xf numFmtId="166" fontId="45" fillId="0" borderId="0" xfId="0" applyNumberFormat="1" applyFont="1" applyFill="1" applyAlignment="1">
      <alignment vertical="top"/>
    </xf>
    <xf numFmtId="166" fontId="45" fillId="0" borderId="0" xfId="0" applyNumberFormat="1" applyFont="1" applyFill="1" applyAlignment="1">
      <alignment horizontal="right" vertical="top"/>
    </xf>
    <xf numFmtId="41" fontId="45" fillId="0" borderId="0" xfId="0" applyNumberFormat="1" applyFont="1" applyFill="1" applyAlignment="1">
      <alignment vertical="top"/>
    </xf>
    <xf numFmtId="41" fontId="45" fillId="0" borderId="0" xfId="0" applyNumberFormat="1" applyFont="1" applyFill="1" applyAlignment="1">
      <alignment horizontal="right" vertical="top"/>
    </xf>
    <xf numFmtId="0" fontId="44" fillId="0" borderId="0" xfId="0" applyFont="1" applyFill="1" applyAlignment="1">
      <alignment horizontal="center"/>
    </xf>
    <xf numFmtId="41" fontId="46" fillId="0" borderId="0" xfId="0" applyNumberFormat="1" applyFont="1" applyFill="1" applyBorder="1" applyAlignment="1">
      <alignment horizontal="right" vertical="top"/>
    </xf>
    <xf numFmtId="0" fontId="46" fillId="0" borderId="0" xfId="0" applyNumberFormat="1" applyFont="1" applyFill="1" applyAlignment="1">
      <alignment horizontal="right" vertical="top"/>
    </xf>
    <xf numFmtId="0" fontId="47" fillId="0" borderId="0" xfId="2" applyFont="1" applyFill="1" applyAlignment="1">
      <alignment horizontal="left" vertical="center"/>
    </xf>
    <xf numFmtId="0" fontId="29" fillId="0" borderId="0" xfId="2" applyFont="1" applyFill="1" applyAlignment="1">
      <alignment vertical="center"/>
    </xf>
    <xf numFmtId="0" fontId="29" fillId="0" borderId="0" xfId="2" applyFont="1" applyFill="1" applyBorder="1" applyAlignment="1">
      <alignment vertical="center"/>
    </xf>
    <xf numFmtId="0" fontId="29" fillId="0" borderId="0" xfId="2" applyFont="1" applyFill="1" applyAlignment="1">
      <alignment horizontal="right" vertical="center"/>
    </xf>
    <xf numFmtId="0" fontId="47" fillId="0" borderId="0" xfId="2" applyFont="1" applyFill="1" applyBorder="1" applyAlignment="1">
      <alignment horizontal="center" vertical="center"/>
    </xf>
    <xf numFmtId="0" fontId="29" fillId="0" borderId="0" xfId="2" applyFont="1" applyFill="1" applyBorder="1" applyAlignment="1">
      <alignment horizontal="center" vertical="center"/>
    </xf>
    <xf numFmtId="0" fontId="29" fillId="0" borderId="0" xfId="2" applyFont="1" applyFill="1" applyAlignment="1">
      <alignment horizontal="center" vertical="center"/>
    </xf>
    <xf numFmtId="0" fontId="29" fillId="0" borderId="1" xfId="2" applyFont="1" applyFill="1" applyBorder="1" applyAlignment="1">
      <alignment horizontal="center" vertical="center"/>
    </xf>
    <xf numFmtId="0" fontId="47" fillId="0" borderId="0" xfId="2" applyFont="1" applyFill="1" applyAlignment="1">
      <alignment vertical="center"/>
    </xf>
    <xf numFmtId="41" fontId="29" fillId="0" borderId="0" xfId="2" applyNumberFormat="1" applyFont="1" applyFill="1" applyAlignment="1">
      <alignment horizontal="right" vertical="center"/>
    </xf>
    <xf numFmtId="41" fontId="29" fillId="0" borderId="0" xfId="2" applyNumberFormat="1" applyFont="1" applyFill="1" applyBorder="1" applyAlignment="1">
      <alignment horizontal="right" vertical="center"/>
    </xf>
    <xf numFmtId="41" fontId="29" fillId="0" borderId="0" xfId="2" applyNumberFormat="1" applyFont="1" applyFill="1" applyBorder="1" applyAlignment="1">
      <alignment vertical="center"/>
    </xf>
    <xf numFmtId="41" fontId="29" fillId="0" borderId="0" xfId="2" applyNumberFormat="1" applyFont="1" applyFill="1" applyAlignment="1">
      <alignment vertical="center"/>
    </xf>
    <xf numFmtId="41" fontId="29" fillId="0" borderId="1" xfId="2" applyNumberFormat="1" applyFont="1" applyFill="1" applyBorder="1" applyAlignment="1">
      <alignment horizontal="right" vertical="center"/>
    </xf>
    <xf numFmtId="41" fontId="29" fillId="0" borderId="3" xfId="2" applyNumberFormat="1" applyFont="1" applyFill="1" applyBorder="1" applyAlignment="1">
      <alignment horizontal="right" vertical="center"/>
    </xf>
    <xf numFmtId="41" fontId="29" fillId="0" borderId="3" xfId="2" applyNumberFormat="1" applyFont="1" applyFill="1" applyBorder="1" applyAlignment="1">
      <alignment vertical="center"/>
    </xf>
    <xf numFmtId="0" fontId="47" fillId="0" borderId="0" xfId="2" applyFont="1" applyAlignment="1">
      <alignment vertical="center"/>
    </xf>
    <xf numFmtId="0" fontId="29" fillId="0" borderId="0" xfId="2" applyFont="1" applyAlignment="1">
      <alignment vertical="center"/>
    </xf>
    <xf numFmtId="0" fontId="29" fillId="0" borderId="0" xfId="2" applyFont="1" applyBorder="1" applyAlignment="1">
      <alignment vertical="center"/>
    </xf>
    <xf numFmtId="0" fontId="29" fillId="0" borderId="0" xfId="2" applyFont="1" applyAlignment="1">
      <alignment horizontal="right" vertical="center"/>
    </xf>
    <xf numFmtId="0" fontId="47" fillId="0" borderId="0" xfId="2" applyFont="1" applyBorder="1" applyAlignment="1">
      <alignment horizontal="center" vertical="center"/>
    </xf>
    <xf numFmtId="0" fontId="29" fillId="0" borderId="0" xfId="2" applyFont="1" applyBorder="1" applyAlignment="1">
      <alignment horizontal="center" vertical="center"/>
    </xf>
    <xf numFmtId="165" fontId="29" fillId="0" borderId="0" xfId="2" applyNumberFormat="1" applyFont="1" applyFill="1" applyBorder="1" applyAlignment="1">
      <alignment horizontal="center" vertical="top"/>
    </xf>
    <xf numFmtId="0" fontId="29" fillId="0" borderId="0" xfId="2" applyFont="1" applyAlignment="1">
      <alignment horizontal="center" vertical="center"/>
    </xf>
    <xf numFmtId="0" fontId="29" fillId="0" borderId="1" xfId="2" applyFont="1" applyBorder="1" applyAlignment="1">
      <alignment horizontal="center" vertical="center"/>
    </xf>
    <xf numFmtId="41" fontId="29" fillId="0" borderId="1" xfId="2" applyNumberFormat="1" applyFont="1" applyBorder="1" applyAlignment="1">
      <alignment horizontal="center" vertical="center"/>
    </xf>
    <xf numFmtId="41" fontId="29" fillId="0" borderId="0" xfId="2" applyNumberFormat="1" applyFont="1" applyBorder="1" applyAlignment="1">
      <alignment vertical="center"/>
    </xf>
    <xf numFmtId="41" fontId="29" fillId="0" borderId="1" xfId="2" applyNumberFormat="1" applyFont="1" applyBorder="1" applyAlignment="1">
      <alignment vertical="center"/>
    </xf>
    <xf numFmtId="41" fontId="29" fillId="0" borderId="0" xfId="2" applyNumberFormat="1" applyFont="1" applyAlignment="1">
      <alignment horizontal="right" vertical="center"/>
    </xf>
    <xf numFmtId="41" fontId="29" fillId="0" borderId="3" xfId="2" applyNumberFormat="1" applyFont="1" applyBorder="1" applyAlignment="1">
      <alignment vertical="center"/>
    </xf>
    <xf numFmtId="41" fontId="29" fillId="0" borderId="0" xfId="2" applyNumberFormat="1" applyFont="1" applyAlignment="1">
      <alignment vertical="center"/>
    </xf>
    <xf numFmtId="37" fontId="29" fillId="0" borderId="0" xfId="2" applyNumberFormat="1" applyFont="1" applyBorder="1" applyAlignment="1">
      <alignment vertical="center"/>
    </xf>
    <xf numFmtId="49" fontId="48" fillId="0" borderId="0" xfId="0" applyNumberFormat="1" applyFont="1" applyFill="1" applyAlignment="1">
      <alignment vertical="top"/>
    </xf>
    <xf numFmtId="41" fontId="42" fillId="0" borderId="0" xfId="0" applyNumberFormat="1" applyFont="1" applyFill="1" applyAlignment="1">
      <alignment horizontal="center" vertical="center"/>
    </xf>
    <xf numFmtId="41" fontId="42" fillId="0" borderId="0" xfId="0" applyNumberFormat="1" applyFont="1" applyFill="1" applyBorder="1" applyAlignment="1">
      <alignment horizontal="right" vertical="center"/>
    </xf>
    <xf numFmtId="0" fontId="42" fillId="0" borderId="0" xfId="0" applyFont="1" applyFill="1" applyAlignment="1">
      <alignment horizontal="centerContinuous" vertical="center"/>
    </xf>
    <xf numFmtId="37" fontId="42" fillId="0" borderId="0" xfId="0" applyNumberFormat="1" applyFont="1" applyFill="1" applyAlignment="1">
      <alignment horizontal="centerContinuous" vertical="center"/>
    </xf>
    <xf numFmtId="4" fontId="42" fillId="0" borderId="0" xfId="1" applyNumberFormat="1" applyFont="1" applyFill="1" applyAlignment="1">
      <alignment vertical="center"/>
    </xf>
    <xf numFmtId="0" fontId="41" fillId="0" borderId="0" xfId="0" applyFont="1" applyFill="1" applyAlignment="1">
      <alignment vertical="center"/>
    </xf>
    <xf numFmtId="0" fontId="41" fillId="0" borderId="0" xfId="0" applyFont="1" applyFill="1" applyAlignment="1">
      <alignment horizontal="center" vertical="center"/>
    </xf>
    <xf numFmtId="37" fontId="41" fillId="0" borderId="0" xfId="0" applyNumberFormat="1" applyFont="1" applyFill="1" applyAlignment="1">
      <alignment vertical="center"/>
    </xf>
    <xf numFmtId="37" fontId="41" fillId="0" borderId="1" xfId="0" applyNumberFormat="1" applyFont="1" applyFill="1" applyBorder="1" applyAlignment="1">
      <alignment horizontal="center" vertical="center"/>
    </xf>
    <xf numFmtId="37" fontId="41" fillId="0" borderId="1" xfId="0" applyNumberFormat="1" applyFont="1" applyFill="1" applyBorder="1" applyAlignment="1">
      <alignment vertical="center"/>
    </xf>
    <xf numFmtId="0" fontId="41" fillId="0" borderId="1" xfId="0" applyFont="1" applyFill="1" applyBorder="1" applyAlignment="1">
      <alignment horizontal="right" vertical="center"/>
    </xf>
    <xf numFmtId="4" fontId="41" fillId="0" borderId="0" xfId="1" applyNumberFormat="1" applyFont="1" applyFill="1" applyAlignment="1">
      <alignment vertical="center"/>
    </xf>
    <xf numFmtId="0" fontId="42" fillId="0" borderId="0" xfId="0" applyNumberFormat="1" applyFont="1" applyFill="1" applyAlignment="1">
      <alignment vertical="center"/>
    </xf>
    <xf numFmtId="0" fontId="43" fillId="0" borderId="0" xfId="0" applyNumberFormat="1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vertical="center"/>
    </xf>
    <xf numFmtId="37" fontId="42" fillId="0" borderId="0" xfId="0" applyNumberFormat="1" applyFont="1" applyFill="1" applyBorder="1" applyAlignment="1">
      <alignment vertical="center"/>
    </xf>
    <xf numFmtId="0" fontId="44" fillId="0" borderId="0" xfId="0" applyFont="1" applyFill="1" applyAlignment="1">
      <alignment horizontal="center" vertical="center"/>
    </xf>
    <xf numFmtId="0" fontId="42" fillId="0" borderId="1" xfId="2" applyNumberFormat="1" applyFont="1" applyFill="1" applyBorder="1" applyAlignment="1">
      <alignment horizontal="center" vertical="center"/>
    </xf>
    <xf numFmtId="164" fontId="42" fillId="0" borderId="1" xfId="2" quotePrefix="1" applyNumberFormat="1" applyFont="1" applyFill="1" applyBorder="1" applyAlignment="1">
      <alignment horizontal="center" vertical="center"/>
    </xf>
    <xf numFmtId="0" fontId="42" fillId="0" borderId="1" xfId="0" applyNumberFormat="1" applyFont="1" applyFill="1" applyBorder="1" applyAlignment="1">
      <alignment horizontal="center"/>
    </xf>
    <xf numFmtId="164" fontId="42" fillId="0" borderId="1" xfId="0" quotePrefix="1" applyNumberFormat="1" applyFont="1" applyFill="1" applyBorder="1" applyAlignment="1">
      <alignment horizontal="center"/>
    </xf>
    <xf numFmtId="164" fontId="42" fillId="0" borderId="2" xfId="0" quotePrefix="1" applyNumberFormat="1" applyFont="1" applyFill="1" applyBorder="1" applyAlignment="1">
      <alignment horizontal="center" vertical="center"/>
    </xf>
    <xf numFmtId="0" fontId="29" fillId="0" borderId="1" xfId="2" applyFont="1" applyFill="1" applyBorder="1" applyAlignment="1">
      <alignment horizontal="center" vertical="center"/>
    </xf>
    <xf numFmtId="41" fontId="29" fillId="0" borderId="1" xfId="2" applyNumberFormat="1" applyFont="1" applyFill="1" applyBorder="1" applyAlignment="1">
      <alignment vertical="center"/>
    </xf>
    <xf numFmtId="37" fontId="41" fillId="0" borderId="0" xfId="0" applyNumberFormat="1" applyFont="1" applyFill="1" applyAlignment="1">
      <alignment horizontal="center"/>
    </xf>
    <xf numFmtId="37" fontId="41" fillId="0" borderId="0" xfId="0" applyNumberFormat="1" applyFont="1" applyFill="1" applyAlignment="1">
      <alignment horizontal="center" vertical="center"/>
    </xf>
    <xf numFmtId="37" fontId="42" fillId="0" borderId="0" xfId="77" applyNumberFormat="1" applyFont="1" applyFill="1" applyAlignment="1">
      <alignment vertical="center"/>
    </xf>
    <xf numFmtId="0" fontId="42" fillId="0" borderId="0" xfId="77" applyFont="1" applyFill="1" applyBorder="1" applyAlignment="1">
      <alignment vertical="center"/>
    </xf>
    <xf numFmtId="41" fontId="46" fillId="0" borderId="0" xfId="0" applyNumberFormat="1" applyFont="1" applyFill="1" applyBorder="1" applyAlignment="1">
      <alignment horizontal="right" vertical="center"/>
    </xf>
    <xf numFmtId="166" fontId="46" fillId="0" borderId="0" xfId="0" applyNumberFormat="1" applyFont="1" applyFill="1" applyBorder="1" applyAlignment="1">
      <alignment horizontal="right" vertical="center"/>
    </xf>
    <xf numFmtId="41" fontId="46" fillId="0" borderId="0" xfId="0" applyNumberFormat="1" applyFont="1" applyFill="1" applyBorder="1" applyAlignment="1">
      <alignment vertical="center"/>
    </xf>
    <xf numFmtId="41" fontId="46" fillId="0" borderId="1" xfId="0" applyNumberFormat="1" applyFont="1" applyFill="1" applyBorder="1" applyAlignment="1">
      <alignment horizontal="right" vertical="center"/>
    </xf>
    <xf numFmtId="0" fontId="46" fillId="0" borderId="0" xfId="0" applyNumberFormat="1" applyFont="1" applyFill="1" applyAlignment="1">
      <alignment horizontal="right" vertical="center"/>
    </xf>
    <xf numFmtId="41" fontId="46" fillId="0" borderId="0" xfId="0" applyNumberFormat="1" applyFont="1" applyFill="1" applyAlignment="1">
      <alignment vertical="center"/>
    </xf>
    <xf numFmtId="165" fontId="42" fillId="0" borderId="0" xfId="0" applyNumberFormat="1" applyFont="1" applyFill="1" applyAlignment="1">
      <alignment vertical="center"/>
    </xf>
    <xf numFmtId="41" fontId="46" fillId="0" borderId="2" xfId="0" applyNumberFormat="1" applyFont="1" applyFill="1" applyBorder="1" applyAlignment="1">
      <alignment horizontal="right" vertical="center"/>
    </xf>
    <xf numFmtId="166" fontId="46" fillId="0" borderId="0" xfId="0" applyNumberFormat="1" applyFont="1" applyFill="1" applyAlignment="1">
      <alignment vertical="center"/>
    </xf>
    <xf numFmtId="41" fontId="46" fillId="0" borderId="4" xfId="0" applyNumberFormat="1" applyFont="1" applyFill="1" applyBorder="1" applyAlignment="1">
      <alignment horizontal="right" vertical="center"/>
    </xf>
    <xf numFmtId="41" fontId="42" fillId="0" borderId="0" xfId="0" applyNumberFormat="1" applyFont="1" applyFill="1" applyBorder="1" applyAlignment="1">
      <alignment horizontal="center" vertical="center"/>
    </xf>
    <xf numFmtId="181" fontId="42" fillId="0" borderId="4" xfId="0" applyNumberFormat="1" applyFont="1" applyFill="1" applyBorder="1" applyAlignment="1">
      <alignment horizontal="right" vertical="center"/>
    </xf>
    <xf numFmtId="41" fontId="46" fillId="0" borderId="0" xfId="0" applyNumberFormat="1" applyFont="1" applyFill="1" applyAlignment="1">
      <alignment horizontal="right" vertical="center"/>
    </xf>
    <xf numFmtId="37" fontId="41" fillId="0" borderId="1" xfId="2" applyNumberFormat="1" applyFont="1" applyFill="1" applyBorder="1" applyAlignment="1">
      <alignment horizontal="center" vertical="center"/>
    </xf>
    <xf numFmtId="0" fontId="29" fillId="0" borderId="1" xfId="2" applyFont="1" applyFill="1" applyBorder="1" applyAlignment="1">
      <alignment horizontal="center" vertical="center"/>
    </xf>
    <xf numFmtId="0" fontId="47" fillId="0" borderId="0" xfId="2" applyFont="1" applyFill="1" applyAlignment="1">
      <alignment horizontal="left" vertical="center"/>
    </xf>
    <xf numFmtId="37" fontId="41" fillId="0" borderId="1" xfId="2" applyNumberFormat="1" applyFont="1" applyFill="1" applyBorder="1" applyAlignment="1">
      <alignment horizontal="center" vertical="center"/>
    </xf>
    <xf numFmtId="0" fontId="29" fillId="0" borderId="1" xfId="2" applyFont="1" applyFill="1" applyBorder="1" applyAlignment="1">
      <alignment horizontal="center" vertical="center"/>
    </xf>
    <xf numFmtId="0" fontId="47" fillId="0" borderId="0" xfId="2" applyFont="1" applyFill="1" applyAlignment="1">
      <alignment horizontal="left" vertical="center"/>
    </xf>
    <xf numFmtId="0" fontId="47" fillId="0" borderId="1" xfId="2" applyFont="1" applyFill="1" applyBorder="1" applyAlignment="1">
      <alignment horizontal="center" vertical="center"/>
    </xf>
    <xf numFmtId="0" fontId="29" fillId="0" borderId="2" xfId="2" applyFont="1" applyFill="1" applyBorder="1" applyAlignment="1">
      <alignment horizontal="center" vertical="center"/>
    </xf>
    <xf numFmtId="0" fontId="47" fillId="0" borderId="1" xfId="2" applyFont="1" applyBorder="1" applyAlignment="1">
      <alignment horizontal="center" vertical="center"/>
    </xf>
    <xf numFmtId="165" fontId="29" fillId="0" borderId="2" xfId="2" applyNumberFormat="1" applyFont="1" applyFill="1" applyBorder="1" applyAlignment="1">
      <alignment horizontal="center" vertical="top"/>
    </xf>
  </cellXfs>
  <cellStyles count="123">
    <cellStyle name="Comma" xfId="1" builtinId="3"/>
    <cellStyle name="Comma (0.0)" xfId="3" xr:uid="{00000000-0005-0000-0000-000001000000}"/>
    <cellStyle name="Comma (0.00)" xfId="4" xr:uid="{00000000-0005-0000-0000-000002000000}"/>
    <cellStyle name="Comma (hidden)" xfId="5" xr:uid="{00000000-0005-0000-0000-000003000000}"/>
    <cellStyle name="Comma (index)" xfId="6" xr:uid="{00000000-0005-0000-0000-000004000000}"/>
    <cellStyle name="Comma [0] 2" xfId="7" xr:uid="{00000000-0005-0000-0000-000005000000}"/>
    <cellStyle name="Comma [0] 3" xfId="8" xr:uid="{00000000-0005-0000-0000-000006000000}"/>
    <cellStyle name="Comma [0] 4" xfId="9" xr:uid="{00000000-0005-0000-0000-000007000000}"/>
    <cellStyle name="Comma [0] 5" xfId="10" xr:uid="{00000000-0005-0000-0000-000008000000}"/>
    <cellStyle name="Comma [0] 6" xfId="11" xr:uid="{00000000-0005-0000-0000-000009000000}"/>
    <cellStyle name="Comma [0] 7" xfId="12" xr:uid="{00000000-0005-0000-0000-00000A000000}"/>
    <cellStyle name="Comma 15" xfId="13" xr:uid="{00000000-0005-0000-0000-00000B000000}"/>
    <cellStyle name="Comma 2" xfId="14" xr:uid="{00000000-0005-0000-0000-00000C000000}"/>
    <cellStyle name="Comma 2 10" xfId="15" xr:uid="{00000000-0005-0000-0000-00000D000000}"/>
    <cellStyle name="Comma 2 11" xfId="16" xr:uid="{00000000-0005-0000-0000-00000E000000}"/>
    <cellStyle name="Comma 2 2" xfId="17" xr:uid="{00000000-0005-0000-0000-00000F000000}"/>
    <cellStyle name="Comma 2 3" xfId="18" xr:uid="{00000000-0005-0000-0000-000010000000}"/>
    <cellStyle name="Comma 2 4" xfId="19" xr:uid="{00000000-0005-0000-0000-000011000000}"/>
    <cellStyle name="Comma 2 5" xfId="20" xr:uid="{00000000-0005-0000-0000-000012000000}"/>
    <cellStyle name="Comma 2 6" xfId="21" xr:uid="{00000000-0005-0000-0000-000013000000}"/>
    <cellStyle name="Comma 2 7" xfId="22" xr:uid="{00000000-0005-0000-0000-000014000000}"/>
    <cellStyle name="Comma 2 8" xfId="23" xr:uid="{00000000-0005-0000-0000-000015000000}"/>
    <cellStyle name="Comma 2 9" xfId="24" xr:uid="{00000000-0005-0000-0000-000016000000}"/>
    <cellStyle name="Comma 3" xfId="25" xr:uid="{00000000-0005-0000-0000-000017000000}"/>
    <cellStyle name="Comma 3 2" xfId="26" xr:uid="{00000000-0005-0000-0000-000018000000}"/>
    <cellStyle name="Comma 3 3" xfId="27" xr:uid="{00000000-0005-0000-0000-000019000000}"/>
    <cellStyle name="Comma 3 4" xfId="28" xr:uid="{00000000-0005-0000-0000-00001A000000}"/>
    <cellStyle name="Comma 4" xfId="29" xr:uid="{00000000-0005-0000-0000-00001B000000}"/>
    <cellStyle name="Comma 5" xfId="30" xr:uid="{00000000-0005-0000-0000-00001C000000}"/>
    <cellStyle name="Comma 5 2" xfId="31" xr:uid="{00000000-0005-0000-0000-00001D000000}"/>
    <cellStyle name="Comma 6" xfId="32" xr:uid="{00000000-0005-0000-0000-00001E000000}"/>
    <cellStyle name="Comma 7" xfId="33" xr:uid="{00000000-0005-0000-0000-00001F000000}"/>
    <cellStyle name="Comma 8" xfId="34" xr:uid="{00000000-0005-0000-0000-000020000000}"/>
    <cellStyle name="Comma 9" xfId="35" xr:uid="{00000000-0005-0000-0000-000021000000}"/>
    <cellStyle name="comma zerodec" xfId="36" xr:uid="{00000000-0005-0000-0000-000022000000}"/>
    <cellStyle name="Cover Date" xfId="37" xr:uid="{00000000-0005-0000-0000-000023000000}"/>
    <cellStyle name="Cover Subtitle" xfId="38" xr:uid="{00000000-0005-0000-0000-000024000000}"/>
    <cellStyle name="Cover Title" xfId="39" xr:uid="{00000000-0005-0000-0000-000025000000}"/>
    <cellStyle name="Currency (hidden)" xfId="40" xr:uid="{00000000-0005-0000-0000-000026000000}"/>
    <cellStyle name="Currency1" xfId="41" xr:uid="{00000000-0005-0000-0000-000027000000}"/>
    <cellStyle name="Custom" xfId="42" xr:uid="{00000000-0005-0000-0000-000028000000}"/>
    <cellStyle name="Dollar (zero dec)" xfId="43" xr:uid="{00000000-0005-0000-0000-000029000000}"/>
    <cellStyle name="E&amp;Y House" xfId="44" xr:uid="{00000000-0005-0000-0000-00002A000000}"/>
    <cellStyle name="Footer SBILogo1" xfId="45" xr:uid="{00000000-0005-0000-0000-00002B000000}"/>
    <cellStyle name="Footer SBILogo2" xfId="46" xr:uid="{00000000-0005-0000-0000-00002C000000}"/>
    <cellStyle name="Footnote" xfId="47" xr:uid="{00000000-0005-0000-0000-00002D000000}"/>
    <cellStyle name="Footnote Reference" xfId="48" xr:uid="{00000000-0005-0000-0000-00002E000000}"/>
    <cellStyle name="Footnote_BECL WP YE'02" xfId="49" xr:uid="{00000000-0005-0000-0000-00002F000000}"/>
    <cellStyle name="Grey" xfId="50" xr:uid="{00000000-0005-0000-0000-000030000000}"/>
    <cellStyle name="Header" xfId="51" xr:uid="{00000000-0005-0000-0000-000031000000}"/>
    <cellStyle name="Header Draft Stamp" xfId="52" xr:uid="{00000000-0005-0000-0000-000032000000}"/>
    <cellStyle name="Header_BECL WP YE'02" xfId="53" xr:uid="{00000000-0005-0000-0000-000033000000}"/>
    <cellStyle name="Heading 1 2" xfId="54" xr:uid="{00000000-0005-0000-0000-000034000000}"/>
    <cellStyle name="Heading 1 Above" xfId="55" xr:uid="{00000000-0005-0000-0000-000035000000}"/>
    <cellStyle name="Heading 1+" xfId="56" xr:uid="{00000000-0005-0000-0000-000036000000}"/>
    <cellStyle name="Heading 2 2" xfId="57" xr:uid="{00000000-0005-0000-0000-000037000000}"/>
    <cellStyle name="Heading 2 Below" xfId="58" xr:uid="{00000000-0005-0000-0000-000038000000}"/>
    <cellStyle name="Heading 2+" xfId="59" xr:uid="{00000000-0005-0000-0000-000039000000}"/>
    <cellStyle name="Heading 3 2" xfId="60" xr:uid="{00000000-0005-0000-0000-00003A000000}"/>
    <cellStyle name="Heading 3+" xfId="61" xr:uid="{00000000-0005-0000-0000-00003B000000}"/>
    <cellStyle name="Hidden" xfId="62" xr:uid="{00000000-0005-0000-0000-00003C000000}"/>
    <cellStyle name="Input [yellow]" xfId="63" xr:uid="{00000000-0005-0000-0000-00003D000000}"/>
    <cellStyle name="Input [yellow] 2" xfId="64" xr:uid="{00000000-0005-0000-0000-00003E000000}"/>
    <cellStyle name="no dec" xfId="65" xr:uid="{00000000-0005-0000-0000-00003F000000}"/>
    <cellStyle name="Normal" xfId="0" builtinId="0"/>
    <cellStyle name="Normal - Style1" xfId="66" xr:uid="{00000000-0005-0000-0000-000041000000}"/>
    <cellStyle name="Normal 10" xfId="67" xr:uid="{00000000-0005-0000-0000-000042000000}"/>
    <cellStyle name="Normal 10 2" xfId="68" xr:uid="{00000000-0005-0000-0000-000043000000}"/>
    <cellStyle name="Normal 11" xfId="69" xr:uid="{00000000-0005-0000-0000-000044000000}"/>
    <cellStyle name="Normal 12" xfId="70" xr:uid="{00000000-0005-0000-0000-000045000000}"/>
    <cellStyle name="Normal 13" xfId="71" xr:uid="{00000000-0005-0000-0000-000046000000}"/>
    <cellStyle name="Normal 14" xfId="72" xr:uid="{00000000-0005-0000-0000-000047000000}"/>
    <cellStyle name="Normal 15" xfId="73" xr:uid="{00000000-0005-0000-0000-000048000000}"/>
    <cellStyle name="Normal 16" xfId="74" xr:uid="{00000000-0005-0000-0000-000049000000}"/>
    <cellStyle name="Normal 17" xfId="75" xr:uid="{00000000-0005-0000-0000-00004A000000}"/>
    <cellStyle name="Normal 18" xfId="76" xr:uid="{00000000-0005-0000-0000-00004B000000}"/>
    <cellStyle name="Normal 2" xfId="2" xr:uid="{00000000-0005-0000-0000-00004C000000}"/>
    <cellStyle name="Normal 2 2" xfId="77" xr:uid="{00000000-0005-0000-0000-00004D000000}"/>
    <cellStyle name="Normal 2 3" xfId="122" xr:uid="{00000000-0005-0000-0000-00004E000000}"/>
    <cellStyle name="Normal 3" xfId="78" xr:uid="{00000000-0005-0000-0000-00004F000000}"/>
    <cellStyle name="Normal 4" xfId="79" xr:uid="{00000000-0005-0000-0000-000050000000}"/>
    <cellStyle name="Normal 5" xfId="80" xr:uid="{00000000-0005-0000-0000-000051000000}"/>
    <cellStyle name="Normal 6" xfId="81" xr:uid="{00000000-0005-0000-0000-000052000000}"/>
    <cellStyle name="Normal 7" xfId="82" xr:uid="{00000000-0005-0000-0000-000053000000}"/>
    <cellStyle name="Normal 8" xfId="83" xr:uid="{00000000-0005-0000-0000-000054000000}"/>
    <cellStyle name="Normal 9" xfId="84" xr:uid="{00000000-0005-0000-0000-000055000000}"/>
    <cellStyle name="NormalGB" xfId="85" xr:uid="{00000000-0005-0000-0000-000056000000}"/>
    <cellStyle name="Page Number" xfId="86" xr:uid="{00000000-0005-0000-0000-000057000000}"/>
    <cellStyle name="Percent (0%)" xfId="87" xr:uid="{00000000-0005-0000-0000-000058000000}"/>
    <cellStyle name="Percent (0.0%)" xfId="88" xr:uid="{00000000-0005-0000-0000-000059000000}"/>
    <cellStyle name="Percent (0.00%)" xfId="89" xr:uid="{00000000-0005-0000-0000-00005A000000}"/>
    <cellStyle name="Percent [2]" xfId="90" xr:uid="{00000000-0005-0000-0000-00005B000000}"/>
    <cellStyle name="Percent 2" xfId="91" xr:uid="{00000000-0005-0000-0000-00005C000000}"/>
    <cellStyle name="Percent 2 2" xfId="92" xr:uid="{00000000-0005-0000-0000-00005D000000}"/>
    <cellStyle name="Percent 3" xfId="93" xr:uid="{00000000-0005-0000-0000-00005E000000}"/>
    <cellStyle name="Percent 4" xfId="94" xr:uid="{00000000-0005-0000-0000-00005F000000}"/>
    <cellStyle name="Percent 5" xfId="95" xr:uid="{00000000-0005-0000-0000-000060000000}"/>
    <cellStyle name="Quantity" xfId="96" xr:uid="{00000000-0005-0000-0000-000061000000}"/>
    <cellStyle name="Salomon Logo" xfId="97" xr:uid="{00000000-0005-0000-0000-000062000000}"/>
    <cellStyle name="Table Head" xfId="98" xr:uid="{00000000-0005-0000-0000-000063000000}"/>
    <cellStyle name="Table Source" xfId="99" xr:uid="{00000000-0005-0000-0000-000064000000}"/>
    <cellStyle name="Table Text" xfId="100" xr:uid="{00000000-0005-0000-0000-000065000000}"/>
    <cellStyle name="Table Title" xfId="101" xr:uid="{00000000-0005-0000-0000-000066000000}"/>
    <cellStyle name="Table Units" xfId="102" xr:uid="{00000000-0005-0000-0000-000067000000}"/>
    <cellStyle name="Text" xfId="103" xr:uid="{00000000-0005-0000-0000-000068000000}"/>
    <cellStyle name="Text 1" xfId="104" xr:uid="{00000000-0005-0000-0000-000069000000}"/>
    <cellStyle name="Text 2" xfId="105" xr:uid="{00000000-0005-0000-0000-00006A000000}"/>
    <cellStyle name="Text Head 1" xfId="106" xr:uid="{00000000-0005-0000-0000-00006B000000}"/>
    <cellStyle name="Text Head 2" xfId="107" xr:uid="{00000000-0005-0000-0000-00006C000000}"/>
    <cellStyle name="Text Indent 1" xfId="108" xr:uid="{00000000-0005-0000-0000-00006D000000}"/>
    <cellStyle name="Text Indent 2" xfId="109" xr:uid="{00000000-0005-0000-0000-00006E000000}"/>
    <cellStyle name="TOC 1" xfId="110" xr:uid="{00000000-0005-0000-0000-00006F000000}"/>
    <cellStyle name="TOC 2" xfId="111" xr:uid="{00000000-0005-0000-0000-000070000000}"/>
    <cellStyle name="เครื่องหมายจุลภาค_200806_1" xfId="112" xr:uid="{00000000-0005-0000-0000-000071000000}"/>
    <cellStyle name="เชื่อมโยงหลายมิติ" xfId="113" xr:uid="{00000000-0005-0000-0000-000072000000}"/>
    <cellStyle name="ค@ฏ๋_1111D2111DQ2" xfId="114" xr:uid="{00000000-0005-0000-0000-000073000000}"/>
    <cellStyle name="คdคภฆ์[0]_1111D2111DQ2" xfId="115" xr:uid="{00000000-0005-0000-0000-000074000000}"/>
    <cellStyle name="คdคภฆ์_1111D2111DQ1" xfId="116" xr:uid="{00000000-0005-0000-0000-000075000000}"/>
    <cellStyle name="ณfน๔ [0]_Book1" xfId="117" xr:uid="{00000000-0005-0000-0000-000076000000}"/>
    <cellStyle name="ณfน๔_Book1" xfId="118" xr:uid="{00000000-0005-0000-0000-000077000000}"/>
    <cellStyle name="ตามการเชื่อมโยงหลายมิติ" xfId="119" xr:uid="{00000000-0005-0000-0000-000078000000}"/>
    <cellStyle name="ปกติ_2002_TSC_Lead_31.12.2002_Update" xfId="120" xr:uid="{00000000-0005-0000-0000-000079000000}"/>
    <cellStyle name="一般_Book1" xfId="121" xr:uid="{00000000-0005-0000-0000-00007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wan.Theeravetch\AppData\Local\Microsoft\Windows\INetCache\Content.Outlook\NU0Q3RR0\C164%20-%20BSPLT_YE12'18_AJ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ashflow"/>
      <sheetName val="Conso"/>
      <sheetName val="Company"/>
    </sheetNames>
    <sheetDataSet>
      <sheetData sheetId="0" refreshError="1">
        <row r="63">
          <cell r="F63">
            <v>4554643575</v>
          </cell>
          <cell r="J63">
            <v>4554643575</v>
          </cell>
        </row>
        <row r="64">
          <cell r="F64">
            <v>3386400546</v>
          </cell>
          <cell r="J64">
            <v>3386400546</v>
          </cell>
        </row>
        <row r="67">
          <cell r="F67">
            <v>511111587</v>
          </cell>
          <cell r="J67">
            <v>511111587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P83"/>
  <sheetViews>
    <sheetView showGridLines="0" view="pageBreakPreview" zoomScaleNormal="115" zoomScaleSheetLayoutView="100" workbookViewId="0">
      <selection activeCell="H15" sqref="H15"/>
    </sheetView>
  </sheetViews>
  <sheetFormatPr defaultColWidth="6.42578125" defaultRowHeight="22.5" customHeight="1"/>
  <cols>
    <col min="1" max="1" width="49.7109375" style="4" customWidth="1"/>
    <col min="2" max="2" width="7" style="4" customWidth="1"/>
    <col min="3" max="3" width="1.7109375" style="39" customWidth="1"/>
    <col min="4" max="4" width="15.7109375" style="39" customWidth="1"/>
    <col min="5" max="5" width="1.7109375" style="39" customWidth="1"/>
    <col min="6" max="6" width="15.7109375" style="39" customWidth="1"/>
    <col min="7" max="7" width="1.7109375" style="39" customWidth="1"/>
    <col min="8" max="8" width="15.7109375" style="39" customWidth="1"/>
    <col min="9" max="9" width="1.7109375" style="39" customWidth="1"/>
    <col min="10" max="10" width="15.7109375" style="39" customWidth="1"/>
    <col min="11" max="248" width="10.7109375" style="4" customWidth="1"/>
    <col min="249" max="249" width="35.7109375" style="4" customWidth="1"/>
    <col min="250" max="250" width="6.42578125" style="4"/>
    <col min="251" max="251" width="43.7109375" style="4" customWidth="1"/>
    <col min="252" max="252" width="6" style="4" customWidth="1"/>
    <col min="253" max="253" width="1.7109375" style="4" customWidth="1"/>
    <col min="254" max="254" width="13.28515625" style="4" customWidth="1"/>
    <col min="255" max="255" width="0.85546875" style="4" customWidth="1"/>
    <col min="256" max="256" width="13.28515625" style="4" customWidth="1"/>
    <col min="257" max="257" width="0.85546875" style="4" customWidth="1"/>
    <col min="258" max="258" width="13.28515625" style="4" customWidth="1"/>
    <col min="259" max="259" width="0.85546875" style="4" customWidth="1"/>
    <col min="260" max="260" width="13.28515625" style="4" customWidth="1"/>
    <col min="261" max="261" width="0.85546875" style="4" customWidth="1"/>
    <col min="262" max="262" width="13.28515625" style="4" customWidth="1"/>
    <col min="263" max="263" width="0.85546875" style="4" customWidth="1"/>
    <col min="264" max="264" width="13.28515625" style="4" customWidth="1"/>
    <col min="265" max="504" width="10.7109375" style="4" customWidth="1"/>
    <col min="505" max="505" width="35.7109375" style="4" customWidth="1"/>
    <col min="506" max="506" width="6.42578125" style="4"/>
    <col min="507" max="507" width="43.7109375" style="4" customWidth="1"/>
    <col min="508" max="508" width="6" style="4" customWidth="1"/>
    <col min="509" max="509" width="1.7109375" style="4" customWidth="1"/>
    <col min="510" max="510" width="13.28515625" style="4" customWidth="1"/>
    <col min="511" max="511" width="0.85546875" style="4" customWidth="1"/>
    <col min="512" max="512" width="13.28515625" style="4" customWidth="1"/>
    <col min="513" max="513" width="0.85546875" style="4" customWidth="1"/>
    <col min="514" max="514" width="13.28515625" style="4" customWidth="1"/>
    <col min="515" max="515" width="0.85546875" style="4" customWidth="1"/>
    <col min="516" max="516" width="13.28515625" style="4" customWidth="1"/>
    <col min="517" max="517" width="0.85546875" style="4" customWidth="1"/>
    <col min="518" max="518" width="13.28515625" style="4" customWidth="1"/>
    <col min="519" max="519" width="0.85546875" style="4" customWidth="1"/>
    <col min="520" max="520" width="13.28515625" style="4" customWidth="1"/>
    <col min="521" max="760" width="10.7109375" style="4" customWidth="1"/>
    <col min="761" max="761" width="35.7109375" style="4" customWidth="1"/>
    <col min="762" max="762" width="6.42578125" style="4"/>
    <col min="763" max="763" width="43.7109375" style="4" customWidth="1"/>
    <col min="764" max="764" width="6" style="4" customWidth="1"/>
    <col min="765" max="765" width="1.7109375" style="4" customWidth="1"/>
    <col min="766" max="766" width="13.28515625" style="4" customWidth="1"/>
    <col min="767" max="767" width="0.85546875" style="4" customWidth="1"/>
    <col min="768" max="768" width="13.28515625" style="4" customWidth="1"/>
    <col min="769" max="769" width="0.85546875" style="4" customWidth="1"/>
    <col min="770" max="770" width="13.28515625" style="4" customWidth="1"/>
    <col min="771" max="771" width="0.85546875" style="4" customWidth="1"/>
    <col min="772" max="772" width="13.28515625" style="4" customWidth="1"/>
    <col min="773" max="773" width="0.85546875" style="4" customWidth="1"/>
    <col min="774" max="774" width="13.28515625" style="4" customWidth="1"/>
    <col min="775" max="775" width="0.85546875" style="4" customWidth="1"/>
    <col min="776" max="776" width="13.28515625" style="4" customWidth="1"/>
    <col min="777" max="1016" width="10.7109375" style="4" customWidth="1"/>
    <col min="1017" max="1017" width="35.7109375" style="4" customWidth="1"/>
    <col min="1018" max="1018" width="6.42578125" style="4"/>
    <col min="1019" max="1019" width="43.7109375" style="4" customWidth="1"/>
    <col min="1020" max="1020" width="6" style="4" customWidth="1"/>
    <col min="1021" max="1021" width="1.7109375" style="4" customWidth="1"/>
    <col min="1022" max="1022" width="13.28515625" style="4" customWidth="1"/>
    <col min="1023" max="1023" width="0.85546875" style="4" customWidth="1"/>
    <col min="1024" max="1024" width="13.28515625" style="4" customWidth="1"/>
    <col min="1025" max="1025" width="0.85546875" style="4" customWidth="1"/>
    <col min="1026" max="1026" width="13.28515625" style="4" customWidth="1"/>
    <col min="1027" max="1027" width="0.85546875" style="4" customWidth="1"/>
    <col min="1028" max="1028" width="13.28515625" style="4" customWidth="1"/>
    <col min="1029" max="1029" width="0.85546875" style="4" customWidth="1"/>
    <col min="1030" max="1030" width="13.28515625" style="4" customWidth="1"/>
    <col min="1031" max="1031" width="0.85546875" style="4" customWidth="1"/>
    <col min="1032" max="1032" width="13.28515625" style="4" customWidth="1"/>
    <col min="1033" max="1272" width="10.7109375" style="4" customWidth="1"/>
    <col min="1273" max="1273" width="35.7109375" style="4" customWidth="1"/>
    <col min="1274" max="1274" width="6.42578125" style="4"/>
    <col min="1275" max="1275" width="43.7109375" style="4" customWidth="1"/>
    <col min="1276" max="1276" width="6" style="4" customWidth="1"/>
    <col min="1277" max="1277" width="1.7109375" style="4" customWidth="1"/>
    <col min="1278" max="1278" width="13.28515625" style="4" customWidth="1"/>
    <col min="1279" max="1279" width="0.85546875" style="4" customWidth="1"/>
    <col min="1280" max="1280" width="13.28515625" style="4" customWidth="1"/>
    <col min="1281" max="1281" width="0.85546875" style="4" customWidth="1"/>
    <col min="1282" max="1282" width="13.28515625" style="4" customWidth="1"/>
    <col min="1283" max="1283" width="0.85546875" style="4" customWidth="1"/>
    <col min="1284" max="1284" width="13.28515625" style="4" customWidth="1"/>
    <col min="1285" max="1285" width="0.85546875" style="4" customWidth="1"/>
    <col min="1286" max="1286" width="13.28515625" style="4" customWidth="1"/>
    <col min="1287" max="1287" width="0.85546875" style="4" customWidth="1"/>
    <col min="1288" max="1288" width="13.28515625" style="4" customWidth="1"/>
    <col min="1289" max="1528" width="10.7109375" style="4" customWidth="1"/>
    <col min="1529" max="1529" width="35.7109375" style="4" customWidth="1"/>
    <col min="1530" max="1530" width="6.42578125" style="4"/>
    <col min="1531" max="1531" width="43.7109375" style="4" customWidth="1"/>
    <col min="1532" max="1532" width="6" style="4" customWidth="1"/>
    <col min="1533" max="1533" width="1.7109375" style="4" customWidth="1"/>
    <col min="1534" max="1534" width="13.28515625" style="4" customWidth="1"/>
    <col min="1535" max="1535" width="0.85546875" style="4" customWidth="1"/>
    <col min="1536" max="1536" width="13.28515625" style="4" customWidth="1"/>
    <col min="1537" max="1537" width="0.85546875" style="4" customWidth="1"/>
    <col min="1538" max="1538" width="13.28515625" style="4" customWidth="1"/>
    <col min="1539" max="1539" width="0.85546875" style="4" customWidth="1"/>
    <col min="1540" max="1540" width="13.28515625" style="4" customWidth="1"/>
    <col min="1541" max="1541" width="0.85546875" style="4" customWidth="1"/>
    <col min="1542" max="1542" width="13.28515625" style="4" customWidth="1"/>
    <col min="1543" max="1543" width="0.85546875" style="4" customWidth="1"/>
    <col min="1544" max="1544" width="13.28515625" style="4" customWidth="1"/>
    <col min="1545" max="1784" width="10.7109375" style="4" customWidth="1"/>
    <col min="1785" max="1785" width="35.7109375" style="4" customWidth="1"/>
    <col min="1786" max="1786" width="6.42578125" style="4"/>
    <col min="1787" max="1787" width="43.7109375" style="4" customWidth="1"/>
    <col min="1788" max="1788" width="6" style="4" customWidth="1"/>
    <col min="1789" max="1789" width="1.7109375" style="4" customWidth="1"/>
    <col min="1790" max="1790" width="13.28515625" style="4" customWidth="1"/>
    <col min="1791" max="1791" width="0.85546875" style="4" customWidth="1"/>
    <col min="1792" max="1792" width="13.28515625" style="4" customWidth="1"/>
    <col min="1793" max="1793" width="0.85546875" style="4" customWidth="1"/>
    <col min="1794" max="1794" width="13.28515625" style="4" customWidth="1"/>
    <col min="1795" max="1795" width="0.85546875" style="4" customWidth="1"/>
    <col min="1796" max="1796" width="13.28515625" style="4" customWidth="1"/>
    <col min="1797" max="1797" width="0.85546875" style="4" customWidth="1"/>
    <col min="1798" max="1798" width="13.28515625" style="4" customWidth="1"/>
    <col min="1799" max="1799" width="0.85546875" style="4" customWidth="1"/>
    <col min="1800" max="1800" width="13.28515625" style="4" customWidth="1"/>
    <col min="1801" max="2040" width="10.7109375" style="4" customWidth="1"/>
    <col min="2041" max="2041" width="35.7109375" style="4" customWidth="1"/>
    <col min="2042" max="2042" width="6.42578125" style="4"/>
    <col min="2043" max="2043" width="43.7109375" style="4" customWidth="1"/>
    <col min="2044" max="2044" width="6" style="4" customWidth="1"/>
    <col min="2045" max="2045" width="1.7109375" style="4" customWidth="1"/>
    <col min="2046" max="2046" width="13.28515625" style="4" customWidth="1"/>
    <col min="2047" max="2047" width="0.85546875" style="4" customWidth="1"/>
    <col min="2048" max="2048" width="13.28515625" style="4" customWidth="1"/>
    <col min="2049" max="2049" width="0.85546875" style="4" customWidth="1"/>
    <col min="2050" max="2050" width="13.28515625" style="4" customWidth="1"/>
    <col min="2051" max="2051" width="0.85546875" style="4" customWidth="1"/>
    <col min="2052" max="2052" width="13.28515625" style="4" customWidth="1"/>
    <col min="2053" max="2053" width="0.85546875" style="4" customWidth="1"/>
    <col min="2054" max="2054" width="13.28515625" style="4" customWidth="1"/>
    <col min="2055" max="2055" width="0.85546875" style="4" customWidth="1"/>
    <col min="2056" max="2056" width="13.28515625" style="4" customWidth="1"/>
    <col min="2057" max="2296" width="10.7109375" style="4" customWidth="1"/>
    <col min="2297" max="2297" width="35.7109375" style="4" customWidth="1"/>
    <col min="2298" max="2298" width="6.42578125" style="4"/>
    <col min="2299" max="2299" width="43.7109375" style="4" customWidth="1"/>
    <col min="2300" max="2300" width="6" style="4" customWidth="1"/>
    <col min="2301" max="2301" width="1.7109375" style="4" customWidth="1"/>
    <col min="2302" max="2302" width="13.28515625" style="4" customWidth="1"/>
    <col min="2303" max="2303" width="0.85546875" style="4" customWidth="1"/>
    <col min="2304" max="2304" width="13.28515625" style="4" customWidth="1"/>
    <col min="2305" max="2305" width="0.85546875" style="4" customWidth="1"/>
    <col min="2306" max="2306" width="13.28515625" style="4" customWidth="1"/>
    <col min="2307" max="2307" width="0.85546875" style="4" customWidth="1"/>
    <col min="2308" max="2308" width="13.28515625" style="4" customWidth="1"/>
    <col min="2309" max="2309" width="0.85546875" style="4" customWidth="1"/>
    <col min="2310" max="2310" width="13.28515625" style="4" customWidth="1"/>
    <col min="2311" max="2311" width="0.85546875" style="4" customWidth="1"/>
    <col min="2312" max="2312" width="13.28515625" style="4" customWidth="1"/>
    <col min="2313" max="2552" width="10.7109375" style="4" customWidth="1"/>
    <col min="2553" max="2553" width="35.7109375" style="4" customWidth="1"/>
    <col min="2554" max="2554" width="6.42578125" style="4"/>
    <col min="2555" max="2555" width="43.7109375" style="4" customWidth="1"/>
    <col min="2556" max="2556" width="6" style="4" customWidth="1"/>
    <col min="2557" max="2557" width="1.7109375" style="4" customWidth="1"/>
    <col min="2558" max="2558" width="13.28515625" style="4" customWidth="1"/>
    <col min="2559" max="2559" width="0.85546875" style="4" customWidth="1"/>
    <col min="2560" max="2560" width="13.28515625" style="4" customWidth="1"/>
    <col min="2561" max="2561" width="0.85546875" style="4" customWidth="1"/>
    <col min="2562" max="2562" width="13.28515625" style="4" customWidth="1"/>
    <col min="2563" max="2563" width="0.85546875" style="4" customWidth="1"/>
    <col min="2564" max="2564" width="13.28515625" style="4" customWidth="1"/>
    <col min="2565" max="2565" width="0.85546875" style="4" customWidth="1"/>
    <col min="2566" max="2566" width="13.28515625" style="4" customWidth="1"/>
    <col min="2567" max="2567" width="0.85546875" style="4" customWidth="1"/>
    <col min="2568" max="2568" width="13.28515625" style="4" customWidth="1"/>
    <col min="2569" max="2808" width="10.7109375" style="4" customWidth="1"/>
    <col min="2809" max="2809" width="35.7109375" style="4" customWidth="1"/>
    <col min="2810" max="2810" width="6.42578125" style="4"/>
    <col min="2811" max="2811" width="43.7109375" style="4" customWidth="1"/>
    <col min="2812" max="2812" width="6" style="4" customWidth="1"/>
    <col min="2813" max="2813" width="1.7109375" style="4" customWidth="1"/>
    <col min="2814" max="2814" width="13.28515625" style="4" customWidth="1"/>
    <col min="2815" max="2815" width="0.85546875" style="4" customWidth="1"/>
    <col min="2816" max="2816" width="13.28515625" style="4" customWidth="1"/>
    <col min="2817" max="2817" width="0.85546875" style="4" customWidth="1"/>
    <col min="2818" max="2818" width="13.28515625" style="4" customWidth="1"/>
    <col min="2819" max="2819" width="0.85546875" style="4" customWidth="1"/>
    <col min="2820" max="2820" width="13.28515625" style="4" customWidth="1"/>
    <col min="2821" max="2821" width="0.85546875" style="4" customWidth="1"/>
    <col min="2822" max="2822" width="13.28515625" style="4" customWidth="1"/>
    <col min="2823" max="2823" width="0.85546875" style="4" customWidth="1"/>
    <col min="2824" max="2824" width="13.28515625" style="4" customWidth="1"/>
    <col min="2825" max="3064" width="10.7109375" style="4" customWidth="1"/>
    <col min="3065" max="3065" width="35.7109375" style="4" customWidth="1"/>
    <col min="3066" max="3066" width="6.42578125" style="4"/>
    <col min="3067" max="3067" width="43.7109375" style="4" customWidth="1"/>
    <col min="3068" max="3068" width="6" style="4" customWidth="1"/>
    <col min="3069" max="3069" width="1.7109375" style="4" customWidth="1"/>
    <col min="3070" max="3070" width="13.28515625" style="4" customWidth="1"/>
    <col min="3071" max="3071" width="0.85546875" style="4" customWidth="1"/>
    <col min="3072" max="3072" width="13.28515625" style="4" customWidth="1"/>
    <col min="3073" max="3073" width="0.85546875" style="4" customWidth="1"/>
    <col min="3074" max="3074" width="13.28515625" style="4" customWidth="1"/>
    <col min="3075" max="3075" width="0.85546875" style="4" customWidth="1"/>
    <col min="3076" max="3076" width="13.28515625" style="4" customWidth="1"/>
    <col min="3077" max="3077" width="0.85546875" style="4" customWidth="1"/>
    <col min="3078" max="3078" width="13.28515625" style="4" customWidth="1"/>
    <col min="3079" max="3079" width="0.85546875" style="4" customWidth="1"/>
    <col min="3080" max="3080" width="13.28515625" style="4" customWidth="1"/>
    <col min="3081" max="3320" width="10.7109375" style="4" customWidth="1"/>
    <col min="3321" max="3321" width="35.7109375" style="4" customWidth="1"/>
    <col min="3322" max="3322" width="6.42578125" style="4"/>
    <col min="3323" max="3323" width="43.7109375" style="4" customWidth="1"/>
    <col min="3324" max="3324" width="6" style="4" customWidth="1"/>
    <col min="3325" max="3325" width="1.7109375" style="4" customWidth="1"/>
    <col min="3326" max="3326" width="13.28515625" style="4" customWidth="1"/>
    <col min="3327" max="3327" width="0.85546875" style="4" customWidth="1"/>
    <col min="3328" max="3328" width="13.28515625" style="4" customWidth="1"/>
    <col min="3329" max="3329" width="0.85546875" style="4" customWidth="1"/>
    <col min="3330" max="3330" width="13.28515625" style="4" customWidth="1"/>
    <col min="3331" max="3331" width="0.85546875" style="4" customWidth="1"/>
    <col min="3332" max="3332" width="13.28515625" style="4" customWidth="1"/>
    <col min="3333" max="3333" width="0.85546875" style="4" customWidth="1"/>
    <col min="3334" max="3334" width="13.28515625" style="4" customWidth="1"/>
    <col min="3335" max="3335" width="0.85546875" style="4" customWidth="1"/>
    <col min="3336" max="3336" width="13.28515625" style="4" customWidth="1"/>
    <col min="3337" max="3576" width="10.7109375" style="4" customWidth="1"/>
    <col min="3577" max="3577" width="35.7109375" style="4" customWidth="1"/>
    <col min="3578" max="3578" width="6.42578125" style="4"/>
    <col min="3579" max="3579" width="43.7109375" style="4" customWidth="1"/>
    <col min="3580" max="3580" width="6" style="4" customWidth="1"/>
    <col min="3581" max="3581" width="1.7109375" style="4" customWidth="1"/>
    <col min="3582" max="3582" width="13.28515625" style="4" customWidth="1"/>
    <col min="3583" max="3583" width="0.85546875" style="4" customWidth="1"/>
    <col min="3584" max="3584" width="13.28515625" style="4" customWidth="1"/>
    <col min="3585" max="3585" width="0.85546875" style="4" customWidth="1"/>
    <col min="3586" max="3586" width="13.28515625" style="4" customWidth="1"/>
    <col min="3587" max="3587" width="0.85546875" style="4" customWidth="1"/>
    <col min="3588" max="3588" width="13.28515625" style="4" customWidth="1"/>
    <col min="3589" max="3589" width="0.85546875" style="4" customWidth="1"/>
    <col min="3590" max="3590" width="13.28515625" style="4" customWidth="1"/>
    <col min="3591" max="3591" width="0.85546875" style="4" customWidth="1"/>
    <col min="3592" max="3592" width="13.28515625" style="4" customWidth="1"/>
    <col min="3593" max="3832" width="10.7109375" style="4" customWidth="1"/>
    <col min="3833" max="3833" width="35.7109375" style="4" customWidth="1"/>
    <col min="3834" max="3834" width="6.42578125" style="4"/>
    <col min="3835" max="3835" width="43.7109375" style="4" customWidth="1"/>
    <col min="3836" max="3836" width="6" style="4" customWidth="1"/>
    <col min="3837" max="3837" width="1.7109375" style="4" customWidth="1"/>
    <col min="3838" max="3838" width="13.28515625" style="4" customWidth="1"/>
    <col min="3839" max="3839" width="0.85546875" style="4" customWidth="1"/>
    <col min="3840" max="3840" width="13.28515625" style="4" customWidth="1"/>
    <col min="3841" max="3841" width="0.85546875" style="4" customWidth="1"/>
    <col min="3842" max="3842" width="13.28515625" style="4" customWidth="1"/>
    <col min="3843" max="3843" width="0.85546875" style="4" customWidth="1"/>
    <col min="3844" max="3844" width="13.28515625" style="4" customWidth="1"/>
    <col min="3845" max="3845" width="0.85546875" style="4" customWidth="1"/>
    <col min="3846" max="3846" width="13.28515625" style="4" customWidth="1"/>
    <col min="3847" max="3847" width="0.85546875" style="4" customWidth="1"/>
    <col min="3848" max="3848" width="13.28515625" style="4" customWidth="1"/>
    <col min="3849" max="4088" width="10.7109375" style="4" customWidth="1"/>
    <col min="4089" max="4089" width="35.7109375" style="4" customWidth="1"/>
    <col min="4090" max="4090" width="6.42578125" style="4"/>
    <col min="4091" max="4091" width="43.7109375" style="4" customWidth="1"/>
    <col min="4092" max="4092" width="6" style="4" customWidth="1"/>
    <col min="4093" max="4093" width="1.7109375" style="4" customWidth="1"/>
    <col min="4094" max="4094" width="13.28515625" style="4" customWidth="1"/>
    <col min="4095" max="4095" width="0.85546875" style="4" customWidth="1"/>
    <col min="4096" max="4096" width="13.28515625" style="4" customWidth="1"/>
    <col min="4097" max="4097" width="0.85546875" style="4" customWidth="1"/>
    <col min="4098" max="4098" width="13.28515625" style="4" customWidth="1"/>
    <col min="4099" max="4099" width="0.85546875" style="4" customWidth="1"/>
    <col min="4100" max="4100" width="13.28515625" style="4" customWidth="1"/>
    <col min="4101" max="4101" width="0.85546875" style="4" customWidth="1"/>
    <col min="4102" max="4102" width="13.28515625" style="4" customWidth="1"/>
    <col min="4103" max="4103" width="0.85546875" style="4" customWidth="1"/>
    <col min="4104" max="4104" width="13.28515625" style="4" customWidth="1"/>
    <col min="4105" max="4344" width="10.7109375" style="4" customWidth="1"/>
    <col min="4345" max="4345" width="35.7109375" style="4" customWidth="1"/>
    <col min="4346" max="4346" width="6.42578125" style="4"/>
    <col min="4347" max="4347" width="43.7109375" style="4" customWidth="1"/>
    <col min="4348" max="4348" width="6" style="4" customWidth="1"/>
    <col min="4349" max="4349" width="1.7109375" style="4" customWidth="1"/>
    <col min="4350" max="4350" width="13.28515625" style="4" customWidth="1"/>
    <col min="4351" max="4351" width="0.85546875" style="4" customWidth="1"/>
    <col min="4352" max="4352" width="13.28515625" style="4" customWidth="1"/>
    <col min="4353" max="4353" width="0.85546875" style="4" customWidth="1"/>
    <col min="4354" max="4354" width="13.28515625" style="4" customWidth="1"/>
    <col min="4355" max="4355" width="0.85546875" style="4" customWidth="1"/>
    <col min="4356" max="4356" width="13.28515625" style="4" customWidth="1"/>
    <col min="4357" max="4357" width="0.85546875" style="4" customWidth="1"/>
    <col min="4358" max="4358" width="13.28515625" style="4" customWidth="1"/>
    <col min="4359" max="4359" width="0.85546875" style="4" customWidth="1"/>
    <col min="4360" max="4360" width="13.28515625" style="4" customWidth="1"/>
    <col min="4361" max="4600" width="10.7109375" style="4" customWidth="1"/>
    <col min="4601" max="4601" width="35.7109375" style="4" customWidth="1"/>
    <col min="4602" max="4602" width="6.42578125" style="4"/>
    <col min="4603" max="4603" width="43.7109375" style="4" customWidth="1"/>
    <col min="4604" max="4604" width="6" style="4" customWidth="1"/>
    <col min="4605" max="4605" width="1.7109375" style="4" customWidth="1"/>
    <col min="4606" max="4606" width="13.28515625" style="4" customWidth="1"/>
    <col min="4607" max="4607" width="0.85546875" style="4" customWidth="1"/>
    <col min="4608" max="4608" width="13.28515625" style="4" customWidth="1"/>
    <col min="4609" max="4609" width="0.85546875" style="4" customWidth="1"/>
    <col min="4610" max="4610" width="13.28515625" style="4" customWidth="1"/>
    <col min="4611" max="4611" width="0.85546875" style="4" customWidth="1"/>
    <col min="4612" max="4612" width="13.28515625" style="4" customWidth="1"/>
    <col min="4613" max="4613" width="0.85546875" style="4" customWidth="1"/>
    <col min="4614" max="4614" width="13.28515625" style="4" customWidth="1"/>
    <col min="4615" max="4615" width="0.85546875" style="4" customWidth="1"/>
    <col min="4616" max="4616" width="13.28515625" style="4" customWidth="1"/>
    <col min="4617" max="4856" width="10.7109375" style="4" customWidth="1"/>
    <col min="4857" max="4857" width="35.7109375" style="4" customWidth="1"/>
    <col min="4858" max="4858" width="6.42578125" style="4"/>
    <col min="4859" max="4859" width="43.7109375" style="4" customWidth="1"/>
    <col min="4860" max="4860" width="6" style="4" customWidth="1"/>
    <col min="4861" max="4861" width="1.7109375" style="4" customWidth="1"/>
    <col min="4862" max="4862" width="13.28515625" style="4" customWidth="1"/>
    <col min="4863" max="4863" width="0.85546875" style="4" customWidth="1"/>
    <col min="4864" max="4864" width="13.28515625" style="4" customWidth="1"/>
    <col min="4865" max="4865" width="0.85546875" style="4" customWidth="1"/>
    <col min="4866" max="4866" width="13.28515625" style="4" customWidth="1"/>
    <col min="4867" max="4867" width="0.85546875" style="4" customWidth="1"/>
    <col min="4868" max="4868" width="13.28515625" style="4" customWidth="1"/>
    <col min="4869" max="4869" width="0.85546875" style="4" customWidth="1"/>
    <col min="4870" max="4870" width="13.28515625" style="4" customWidth="1"/>
    <col min="4871" max="4871" width="0.85546875" style="4" customWidth="1"/>
    <col min="4872" max="4872" width="13.28515625" style="4" customWidth="1"/>
    <col min="4873" max="5112" width="10.7109375" style="4" customWidth="1"/>
    <col min="5113" max="5113" width="35.7109375" style="4" customWidth="1"/>
    <col min="5114" max="5114" width="6.42578125" style="4"/>
    <col min="5115" max="5115" width="43.7109375" style="4" customWidth="1"/>
    <col min="5116" max="5116" width="6" style="4" customWidth="1"/>
    <col min="5117" max="5117" width="1.7109375" style="4" customWidth="1"/>
    <col min="5118" max="5118" width="13.28515625" style="4" customWidth="1"/>
    <col min="5119" max="5119" width="0.85546875" style="4" customWidth="1"/>
    <col min="5120" max="5120" width="13.28515625" style="4" customWidth="1"/>
    <col min="5121" max="5121" width="0.85546875" style="4" customWidth="1"/>
    <col min="5122" max="5122" width="13.28515625" style="4" customWidth="1"/>
    <col min="5123" max="5123" width="0.85546875" style="4" customWidth="1"/>
    <col min="5124" max="5124" width="13.28515625" style="4" customWidth="1"/>
    <col min="5125" max="5125" width="0.85546875" style="4" customWidth="1"/>
    <col min="5126" max="5126" width="13.28515625" style="4" customWidth="1"/>
    <col min="5127" max="5127" width="0.85546875" style="4" customWidth="1"/>
    <col min="5128" max="5128" width="13.28515625" style="4" customWidth="1"/>
    <col min="5129" max="5368" width="10.7109375" style="4" customWidth="1"/>
    <col min="5369" max="5369" width="35.7109375" style="4" customWidth="1"/>
    <col min="5370" max="5370" width="6.42578125" style="4"/>
    <col min="5371" max="5371" width="43.7109375" style="4" customWidth="1"/>
    <col min="5372" max="5372" width="6" style="4" customWidth="1"/>
    <col min="5373" max="5373" width="1.7109375" style="4" customWidth="1"/>
    <col min="5374" max="5374" width="13.28515625" style="4" customWidth="1"/>
    <col min="5375" max="5375" width="0.85546875" style="4" customWidth="1"/>
    <col min="5376" max="5376" width="13.28515625" style="4" customWidth="1"/>
    <col min="5377" max="5377" width="0.85546875" style="4" customWidth="1"/>
    <col min="5378" max="5378" width="13.28515625" style="4" customWidth="1"/>
    <col min="5379" max="5379" width="0.85546875" style="4" customWidth="1"/>
    <col min="5380" max="5380" width="13.28515625" style="4" customWidth="1"/>
    <col min="5381" max="5381" width="0.85546875" style="4" customWidth="1"/>
    <col min="5382" max="5382" width="13.28515625" style="4" customWidth="1"/>
    <col min="5383" max="5383" width="0.85546875" style="4" customWidth="1"/>
    <col min="5384" max="5384" width="13.28515625" style="4" customWidth="1"/>
    <col min="5385" max="5624" width="10.7109375" style="4" customWidth="1"/>
    <col min="5625" max="5625" width="35.7109375" style="4" customWidth="1"/>
    <col min="5626" max="5626" width="6.42578125" style="4"/>
    <col min="5627" max="5627" width="43.7109375" style="4" customWidth="1"/>
    <col min="5628" max="5628" width="6" style="4" customWidth="1"/>
    <col min="5629" max="5629" width="1.7109375" style="4" customWidth="1"/>
    <col min="5630" max="5630" width="13.28515625" style="4" customWidth="1"/>
    <col min="5631" max="5631" width="0.85546875" style="4" customWidth="1"/>
    <col min="5632" max="5632" width="13.28515625" style="4" customWidth="1"/>
    <col min="5633" max="5633" width="0.85546875" style="4" customWidth="1"/>
    <col min="5634" max="5634" width="13.28515625" style="4" customWidth="1"/>
    <col min="5635" max="5635" width="0.85546875" style="4" customWidth="1"/>
    <col min="5636" max="5636" width="13.28515625" style="4" customWidth="1"/>
    <col min="5637" max="5637" width="0.85546875" style="4" customWidth="1"/>
    <col min="5638" max="5638" width="13.28515625" style="4" customWidth="1"/>
    <col min="5639" max="5639" width="0.85546875" style="4" customWidth="1"/>
    <col min="5640" max="5640" width="13.28515625" style="4" customWidth="1"/>
    <col min="5641" max="5880" width="10.7109375" style="4" customWidth="1"/>
    <col min="5881" max="5881" width="35.7109375" style="4" customWidth="1"/>
    <col min="5882" max="5882" width="6.42578125" style="4"/>
    <col min="5883" max="5883" width="43.7109375" style="4" customWidth="1"/>
    <col min="5884" max="5884" width="6" style="4" customWidth="1"/>
    <col min="5885" max="5885" width="1.7109375" style="4" customWidth="1"/>
    <col min="5886" max="5886" width="13.28515625" style="4" customWidth="1"/>
    <col min="5887" max="5887" width="0.85546875" style="4" customWidth="1"/>
    <col min="5888" max="5888" width="13.28515625" style="4" customWidth="1"/>
    <col min="5889" max="5889" width="0.85546875" style="4" customWidth="1"/>
    <col min="5890" max="5890" width="13.28515625" style="4" customWidth="1"/>
    <col min="5891" max="5891" width="0.85546875" style="4" customWidth="1"/>
    <col min="5892" max="5892" width="13.28515625" style="4" customWidth="1"/>
    <col min="5893" max="5893" width="0.85546875" style="4" customWidth="1"/>
    <col min="5894" max="5894" width="13.28515625" style="4" customWidth="1"/>
    <col min="5895" max="5895" width="0.85546875" style="4" customWidth="1"/>
    <col min="5896" max="5896" width="13.28515625" style="4" customWidth="1"/>
    <col min="5897" max="6136" width="10.7109375" style="4" customWidth="1"/>
    <col min="6137" max="6137" width="35.7109375" style="4" customWidth="1"/>
    <col min="6138" max="6138" width="6.42578125" style="4"/>
    <col min="6139" max="6139" width="43.7109375" style="4" customWidth="1"/>
    <col min="6140" max="6140" width="6" style="4" customWidth="1"/>
    <col min="6141" max="6141" width="1.7109375" style="4" customWidth="1"/>
    <col min="6142" max="6142" width="13.28515625" style="4" customWidth="1"/>
    <col min="6143" max="6143" width="0.85546875" style="4" customWidth="1"/>
    <col min="6144" max="6144" width="13.28515625" style="4" customWidth="1"/>
    <col min="6145" max="6145" width="0.85546875" style="4" customWidth="1"/>
    <col min="6146" max="6146" width="13.28515625" style="4" customWidth="1"/>
    <col min="6147" max="6147" width="0.85546875" style="4" customWidth="1"/>
    <col min="6148" max="6148" width="13.28515625" style="4" customWidth="1"/>
    <col min="6149" max="6149" width="0.85546875" style="4" customWidth="1"/>
    <col min="6150" max="6150" width="13.28515625" style="4" customWidth="1"/>
    <col min="6151" max="6151" width="0.85546875" style="4" customWidth="1"/>
    <col min="6152" max="6152" width="13.28515625" style="4" customWidth="1"/>
    <col min="6153" max="6392" width="10.7109375" style="4" customWidth="1"/>
    <col min="6393" max="6393" width="35.7109375" style="4" customWidth="1"/>
    <col min="6394" max="6394" width="6.42578125" style="4"/>
    <col min="6395" max="6395" width="43.7109375" style="4" customWidth="1"/>
    <col min="6396" max="6396" width="6" style="4" customWidth="1"/>
    <col min="6397" max="6397" width="1.7109375" style="4" customWidth="1"/>
    <col min="6398" max="6398" width="13.28515625" style="4" customWidth="1"/>
    <col min="6399" max="6399" width="0.85546875" style="4" customWidth="1"/>
    <col min="6400" max="6400" width="13.28515625" style="4" customWidth="1"/>
    <col min="6401" max="6401" width="0.85546875" style="4" customWidth="1"/>
    <col min="6402" max="6402" width="13.28515625" style="4" customWidth="1"/>
    <col min="6403" max="6403" width="0.85546875" style="4" customWidth="1"/>
    <col min="6404" max="6404" width="13.28515625" style="4" customWidth="1"/>
    <col min="6405" max="6405" width="0.85546875" style="4" customWidth="1"/>
    <col min="6406" max="6406" width="13.28515625" style="4" customWidth="1"/>
    <col min="6407" max="6407" width="0.85546875" style="4" customWidth="1"/>
    <col min="6408" max="6408" width="13.28515625" style="4" customWidth="1"/>
    <col min="6409" max="6648" width="10.7109375" style="4" customWidth="1"/>
    <col min="6649" max="6649" width="35.7109375" style="4" customWidth="1"/>
    <col min="6650" max="6650" width="6.42578125" style="4"/>
    <col min="6651" max="6651" width="43.7109375" style="4" customWidth="1"/>
    <col min="6652" max="6652" width="6" style="4" customWidth="1"/>
    <col min="6653" max="6653" width="1.7109375" style="4" customWidth="1"/>
    <col min="6654" max="6654" width="13.28515625" style="4" customWidth="1"/>
    <col min="6655" max="6655" width="0.85546875" style="4" customWidth="1"/>
    <col min="6656" max="6656" width="13.28515625" style="4" customWidth="1"/>
    <col min="6657" max="6657" width="0.85546875" style="4" customWidth="1"/>
    <col min="6658" max="6658" width="13.28515625" style="4" customWidth="1"/>
    <col min="6659" max="6659" width="0.85546875" style="4" customWidth="1"/>
    <col min="6660" max="6660" width="13.28515625" style="4" customWidth="1"/>
    <col min="6661" max="6661" width="0.85546875" style="4" customWidth="1"/>
    <col min="6662" max="6662" width="13.28515625" style="4" customWidth="1"/>
    <col min="6663" max="6663" width="0.85546875" style="4" customWidth="1"/>
    <col min="6664" max="6664" width="13.28515625" style="4" customWidth="1"/>
    <col min="6665" max="6904" width="10.7109375" style="4" customWidth="1"/>
    <col min="6905" max="6905" width="35.7109375" style="4" customWidth="1"/>
    <col min="6906" max="6906" width="6.42578125" style="4"/>
    <col min="6907" max="6907" width="43.7109375" style="4" customWidth="1"/>
    <col min="6908" max="6908" width="6" style="4" customWidth="1"/>
    <col min="6909" max="6909" width="1.7109375" style="4" customWidth="1"/>
    <col min="6910" max="6910" width="13.28515625" style="4" customWidth="1"/>
    <col min="6911" max="6911" width="0.85546875" style="4" customWidth="1"/>
    <col min="6912" max="6912" width="13.28515625" style="4" customWidth="1"/>
    <col min="6913" max="6913" width="0.85546875" style="4" customWidth="1"/>
    <col min="6914" max="6914" width="13.28515625" style="4" customWidth="1"/>
    <col min="6915" max="6915" width="0.85546875" style="4" customWidth="1"/>
    <col min="6916" max="6916" width="13.28515625" style="4" customWidth="1"/>
    <col min="6917" max="6917" width="0.85546875" style="4" customWidth="1"/>
    <col min="6918" max="6918" width="13.28515625" style="4" customWidth="1"/>
    <col min="6919" max="6919" width="0.85546875" style="4" customWidth="1"/>
    <col min="6920" max="6920" width="13.28515625" style="4" customWidth="1"/>
    <col min="6921" max="7160" width="10.7109375" style="4" customWidth="1"/>
    <col min="7161" max="7161" width="35.7109375" style="4" customWidth="1"/>
    <col min="7162" max="7162" width="6.42578125" style="4"/>
    <col min="7163" max="7163" width="43.7109375" style="4" customWidth="1"/>
    <col min="7164" max="7164" width="6" style="4" customWidth="1"/>
    <col min="7165" max="7165" width="1.7109375" style="4" customWidth="1"/>
    <col min="7166" max="7166" width="13.28515625" style="4" customWidth="1"/>
    <col min="7167" max="7167" width="0.85546875" style="4" customWidth="1"/>
    <col min="7168" max="7168" width="13.28515625" style="4" customWidth="1"/>
    <col min="7169" max="7169" width="0.85546875" style="4" customWidth="1"/>
    <col min="7170" max="7170" width="13.28515625" style="4" customWidth="1"/>
    <col min="7171" max="7171" width="0.85546875" style="4" customWidth="1"/>
    <col min="7172" max="7172" width="13.28515625" style="4" customWidth="1"/>
    <col min="7173" max="7173" width="0.85546875" style="4" customWidth="1"/>
    <col min="7174" max="7174" width="13.28515625" style="4" customWidth="1"/>
    <col min="7175" max="7175" width="0.85546875" style="4" customWidth="1"/>
    <col min="7176" max="7176" width="13.28515625" style="4" customWidth="1"/>
    <col min="7177" max="7416" width="10.7109375" style="4" customWidth="1"/>
    <col min="7417" max="7417" width="35.7109375" style="4" customWidth="1"/>
    <col min="7418" max="7418" width="6.42578125" style="4"/>
    <col min="7419" max="7419" width="43.7109375" style="4" customWidth="1"/>
    <col min="7420" max="7420" width="6" style="4" customWidth="1"/>
    <col min="7421" max="7421" width="1.7109375" style="4" customWidth="1"/>
    <col min="7422" max="7422" width="13.28515625" style="4" customWidth="1"/>
    <col min="7423" max="7423" width="0.85546875" style="4" customWidth="1"/>
    <col min="7424" max="7424" width="13.28515625" style="4" customWidth="1"/>
    <col min="7425" max="7425" width="0.85546875" style="4" customWidth="1"/>
    <col min="7426" max="7426" width="13.28515625" style="4" customWidth="1"/>
    <col min="7427" max="7427" width="0.85546875" style="4" customWidth="1"/>
    <col min="7428" max="7428" width="13.28515625" style="4" customWidth="1"/>
    <col min="7429" max="7429" width="0.85546875" style="4" customWidth="1"/>
    <col min="7430" max="7430" width="13.28515625" style="4" customWidth="1"/>
    <col min="7431" max="7431" width="0.85546875" style="4" customWidth="1"/>
    <col min="7432" max="7432" width="13.28515625" style="4" customWidth="1"/>
    <col min="7433" max="7672" width="10.7109375" style="4" customWidth="1"/>
    <col min="7673" max="7673" width="35.7109375" style="4" customWidth="1"/>
    <col min="7674" max="7674" width="6.42578125" style="4"/>
    <col min="7675" max="7675" width="43.7109375" style="4" customWidth="1"/>
    <col min="7676" max="7676" width="6" style="4" customWidth="1"/>
    <col min="7677" max="7677" width="1.7109375" style="4" customWidth="1"/>
    <col min="7678" max="7678" width="13.28515625" style="4" customWidth="1"/>
    <col min="7679" max="7679" width="0.85546875" style="4" customWidth="1"/>
    <col min="7680" max="7680" width="13.28515625" style="4" customWidth="1"/>
    <col min="7681" max="7681" width="0.85546875" style="4" customWidth="1"/>
    <col min="7682" max="7682" width="13.28515625" style="4" customWidth="1"/>
    <col min="7683" max="7683" width="0.85546875" style="4" customWidth="1"/>
    <col min="7684" max="7684" width="13.28515625" style="4" customWidth="1"/>
    <col min="7685" max="7685" width="0.85546875" style="4" customWidth="1"/>
    <col min="7686" max="7686" width="13.28515625" style="4" customWidth="1"/>
    <col min="7687" max="7687" width="0.85546875" style="4" customWidth="1"/>
    <col min="7688" max="7688" width="13.28515625" style="4" customWidth="1"/>
    <col min="7689" max="7928" width="10.7109375" style="4" customWidth="1"/>
    <col min="7929" max="7929" width="35.7109375" style="4" customWidth="1"/>
    <col min="7930" max="7930" width="6.42578125" style="4"/>
    <col min="7931" max="7931" width="43.7109375" style="4" customWidth="1"/>
    <col min="7932" max="7932" width="6" style="4" customWidth="1"/>
    <col min="7933" max="7933" width="1.7109375" style="4" customWidth="1"/>
    <col min="7934" max="7934" width="13.28515625" style="4" customWidth="1"/>
    <col min="7935" max="7935" width="0.85546875" style="4" customWidth="1"/>
    <col min="7936" max="7936" width="13.28515625" style="4" customWidth="1"/>
    <col min="7937" max="7937" width="0.85546875" style="4" customWidth="1"/>
    <col min="7938" max="7938" width="13.28515625" style="4" customWidth="1"/>
    <col min="7939" max="7939" width="0.85546875" style="4" customWidth="1"/>
    <col min="7940" max="7940" width="13.28515625" style="4" customWidth="1"/>
    <col min="7941" max="7941" width="0.85546875" style="4" customWidth="1"/>
    <col min="7942" max="7942" width="13.28515625" style="4" customWidth="1"/>
    <col min="7943" max="7943" width="0.85546875" style="4" customWidth="1"/>
    <col min="7944" max="7944" width="13.28515625" style="4" customWidth="1"/>
    <col min="7945" max="8184" width="10.7109375" style="4" customWidth="1"/>
    <col min="8185" max="8185" width="35.7109375" style="4" customWidth="1"/>
    <col min="8186" max="8186" width="6.42578125" style="4"/>
    <col min="8187" max="8187" width="43.7109375" style="4" customWidth="1"/>
    <col min="8188" max="8188" width="6" style="4" customWidth="1"/>
    <col min="8189" max="8189" width="1.7109375" style="4" customWidth="1"/>
    <col min="8190" max="8190" width="13.28515625" style="4" customWidth="1"/>
    <col min="8191" max="8191" width="0.85546875" style="4" customWidth="1"/>
    <col min="8192" max="8192" width="13.28515625" style="4" customWidth="1"/>
    <col min="8193" max="8193" width="0.85546875" style="4" customWidth="1"/>
    <col min="8194" max="8194" width="13.28515625" style="4" customWidth="1"/>
    <col min="8195" max="8195" width="0.85546875" style="4" customWidth="1"/>
    <col min="8196" max="8196" width="13.28515625" style="4" customWidth="1"/>
    <col min="8197" max="8197" width="0.85546875" style="4" customWidth="1"/>
    <col min="8198" max="8198" width="13.28515625" style="4" customWidth="1"/>
    <col min="8199" max="8199" width="0.85546875" style="4" customWidth="1"/>
    <col min="8200" max="8200" width="13.28515625" style="4" customWidth="1"/>
    <col min="8201" max="8440" width="10.7109375" style="4" customWidth="1"/>
    <col min="8441" max="8441" width="35.7109375" style="4" customWidth="1"/>
    <col min="8442" max="8442" width="6.42578125" style="4"/>
    <col min="8443" max="8443" width="43.7109375" style="4" customWidth="1"/>
    <col min="8444" max="8444" width="6" style="4" customWidth="1"/>
    <col min="8445" max="8445" width="1.7109375" style="4" customWidth="1"/>
    <col min="8446" max="8446" width="13.28515625" style="4" customWidth="1"/>
    <col min="8447" max="8447" width="0.85546875" style="4" customWidth="1"/>
    <col min="8448" max="8448" width="13.28515625" style="4" customWidth="1"/>
    <col min="8449" max="8449" width="0.85546875" style="4" customWidth="1"/>
    <col min="8450" max="8450" width="13.28515625" style="4" customWidth="1"/>
    <col min="8451" max="8451" width="0.85546875" style="4" customWidth="1"/>
    <col min="8452" max="8452" width="13.28515625" style="4" customWidth="1"/>
    <col min="8453" max="8453" width="0.85546875" style="4" customWidth="1"/>
    <col min="8454" max="8454" width="13.28515625" style="4" customWidth="1"/>
    <col min="8455" max="8455" width="0.85546875" style="4" customWidth="1"/>
    <col min="8456" max="8456" width="13.28515625" style="4" customWidth="1"/>
    <col min="8457" max="8696" width="10.7109375" style="4" customWidth="1"/>
    <col min="8697" max="8697" width="35.7109375" style="4" customWidth="1"/>
    <col min="8698" max="8698" width="6.42578125" style="4"/>
    <col min="8699" max="8699" width="43.7109375" style="4" customWidth="1"/>
    <col min="8700" max="8700" width="6" style="4" customWidth="1"/>
    <col min="8701" max="8701" width="1.7109375" style="4" customWidth="1"/>
    <col min="8702" max="8702" width="13.28515625" style="4" customWidth="1"/>
    <col min="8703" max="8703" width="0.85546875" style="4" customWidth="1"/>
    <col min="8704" max="8704" width="13.28515625" style="4" customWidth="1"/>
    <col min="8705" max="8705" width="0.85546875" style="4" customWidth="1"/>
    <col min="8706" max="8706" width="13.28515625" style="4" customWidth="1"/>
    <col min="8707" max="8707" width="0.85546875" style="4" customWidth="1"/>
    <col min="8708" max="8708" width="13.28515625" style="4" customWidth="1"/>
    <col min="8709" max="8709" width="0.85546875" style="4" customWidth="1"/>
    <col min="8710" max="8710" width="13.28515625" style="4" customWidth="1"/>
    <col min="8711" max="8711" width="0.85546875" style="4" customWidth="1"/>
    <col min="8712" max="8712" width="13.28515625" style="4" customWidth="1"/>
    <col min="8713" max="8952" width="10.7109375" style="4" customWidth="1"/>
    <col min="8953" max="8953" width="35.7109375" style="4" customWidth="1"/>
    <col min="8954" max="8954" width="6.42578125" style="4"/>
    <col min="8955" max="8955" width="43.7109375" style="4" customWidth="1"/>
    <col min="8956" max="8956" width="6" style="4" customWidth="1"/>
    <col min="8957" max="8957" width="1.7109375" style="4" customWidth="1"/>
    <col min="8958" max="8958" width="13.28515625" style="4" customWidth="1"/>
    <col min="8959" max="8959" width="0.85546875" style="4" customWidth="1"/>
    <col min="8960" max="8960" width="13.28515625" style="4" customWidth="1"/>
    <col min="8961" max="8961" width="0.85546875" style="4" customWidth="1"/>
    <col min="8962" max="8962" width="13.28515625" style="4" customWidth="1"/>
    <col min="8963" max="8963" width="0.85546875" style="4" customWidth="1"/>
    <col min="8964" max="8964" width="13.28515625" style="4" customWidth="1"/>
    <col min="8965" max="8965" width="0.85546875" style="4" customWidth="1"/>
    <col min="8966" max="8966" width="13.28515625" style="4" customWidth="1"/>
    <col min="8967" max="8967" width="0.85546875" style="4" customWidth="1"/>
    <col min="8968" max="8968" width="13.28515625" style="4" customWidth="1"/>
    <col min="8969" max="9208" width="10.7109375" style="4" customWidth="1"/>
    <col min="9209" max="9209" width="35.7109375" style="4" customWidth="1"/>
    <col min="9210" max="9210" width="6.42578125" style="4"/>
    <col min="9211" max="9211" width="43.7109375" style="4" customWidth="1"/>
    <col min="9212" max="9212" width="6" style="4" customWidth="1"/>
    <col min="9213" max="9213" width="1.7109375" style="4" customWidth="1"/>
    <col min="9214" max="9214" width="13.28515625" style="4" customWidth="1"/>
    <col min="9215" max="9215" width="0.85546875" style="4" customWidth="1"/>
    <col min="9216" max="9216" width="13.28515625" style="4" customWidth="1"/>
    <col min="9217" max="9217" width="0.85546875" style="4" customWidth="1"/>
    <col min="9218" max="9218" width="13.28515625" style="4" customWidth="1"/>
    <col min="9219" max="9219" width="0.85546875" style="4" customWidth="1"/>
    <col min="9220" max="9220" width="13.28515625" style="4" customWidth="1"/>
    <col min="9221" max="9221" width="0.85546875" style="4" customWidth="1"/>
    <col min="9222" max="9222" width="13.28515625" style="4" customWidth="1"/>
    <col min="9223" max="9223" width="0.85546875" style="4" customWidth="1"/>
    <col min="9224" max="9224" width="13.28515625" style="4" customWidth="1"/>
    <col min="9225" max="9464" width="10.7109375" style="4" customWidth="1"/>
    <col min="9465" max="9465" width="35.7109375" style="4" customWidth="1"/>
    <col min="9466" max="9466" width="6.42578125" style="4"/>
    <col min="9467" max="9467" width="43.7109375" style="4" customWidth="1"/>
    <col min="9468" max="9468" width="6" style="4" customWidth="1"/>
    <col min="9469" max="9469" width="1.7109375" style="4" customWidth="1"/>
    <col min="9470" max="9470" width="13.28515625" style="4" customWidth="1"/>
    <col min="9471" max="9471" width="0.85546875" style="4" customWidth="1"/>
    <col min="9472" max="9472" width="13.28515625" style="4" customWidth="1"/>
    <col min="9473" max="9473" width="0.85546875" style="4" customWidth="1"/>
    <col min="9474" max="9474" width="13.28515625" style="4" customWidth="1"/>
    <col min="9475" max="9475" width="0.85546875" style="4" customWidth="1"/>
    <col min="9476" max="9476" width="13.28515625" style="4" customWidth="1"/>
    <col min="9477" max="9477" width="0.85546875" style="4" customWidth="1"/>
    <col min="9478" max="9478" width="13.28515625" style="4" customWidth="1"/>
    <col min="9479" max="9479" width="0.85546875" style="4" customWidth="1"/>
    <col min="9480" max="9480" width="13.28515625" style="4" customWidth="1"/>
    <col min="9481" max="9720" width="10.7109375" style="4" customWidth="1"/>
    <col min="9721" max="9721" width="35.7109375" style="4" customWidth="1"/>
    <col min="9722" max="9722" width="6.42578125" style="4"/>
    <col min="9723" max="9723" width="43.7109375" style="4" customWidth="1"/>
    <col min="9724" max="9724" width="6" style="4" customWidth="1"/>
    <col min="9725" max="9725" width="1.7109375" style="4" customWidth="1"/>
    <col min="9726" max="9726" width="13.28515625" style="4" customWidth="1"/>
    <col min="9727" max="9727" width="0.85546875" style="4" customWidth="1"/>
    <col min="9728" max="9728" width="13.28515625" style="4" customWidth="1"/>
    <col min="9729" max="9729" width="0.85546875" style="4" customWidth="1"/>
    <col min="9730" max="9730" width="13.28515625" style="4" customWidth="1"/>
    <col min="9731" max="9731" width="0.85546875" style="4" customWidth="1"/>
    <col min="9732" max="9732" width="13.28515625" style="4" customWidth="1"/>
    <col min="9733" max="9733" width="0.85546875" style="4" customWidth="1"/>
    <col min="9734" max="9734" width="13.28515625" style="4" customWidth="1"/>
    <col min="9735" max="9735" width="0.85546875" style="4" customWidth="1"/>
    <col min="9736" max="9736" width="13.28515625" style="4" customWidth="1"/>
    <col min="9737" max="9976" width="10.7109375" style="4" customWidth="1"/>
    <col min="9977" max="9977" width="35.7109375" style="4" customWidth="1"/>
    <col min="9978" max="9978" width="6.42578125" style="4"/>
    <col min="9979" max="9979" width="43.7109375" style="4" customWidth="1"/>
    <col min="9980" max="9980" width="6" style="4" customWidth="1"/>
    <col min="9981" max="9981" width="1.7109375" style="4" customWidth="1"/>
    <col min="9982" max="9982" width="13.28515625" style="4" customWidth="1"/>
    <col min="9983" max="9983" width="0.85546875" style="4" customWidth="1"/>
    <col min="9984" max="9984" width="13.28515625" style="4" customWidth="1"/>
    <col min="9985" max="9985" width="0.85546875" style="4" customWidth="1"/>
    <col min="9986" max="9986" width="13.28515625" style="4" customWidth="1"/>
    <col min="9987" max="9987" width="0.85546875" style="4" customWidth="1"/>
    <col min="9988" max="9988" width="13.28515625" style="4" customWidth="1"/>
    <col min="9989" max="9989" width="0.85546875" style="4" customWidth="1"/>
    <col min="9990" max="9990" width="13.28515625" style="4" customWidth="1"/>
    <col min="9991" max="9991" width="0.85546875" style="4" customWidth="1"/>
    <col min="9992" max="9992" width="13.28515625" style="4" customWidth="1"/>
    <col min="9993" max="10232" width="10.7109375" style="4" customWidth="1"/>
    <col min="10233" max="10233" width="35.7109375" style="4" customWidth="1"/>
    <col min="10234" max="10234" width="6.42578125" style="4"/>
    <col min="10235" max="10235" width="43.7109375" style="4" customWidth="1"/>
    <col min="10236" max="10236" width="6" style="4" customWidth="1"/>
    <col min="10237" max="10237" width="1.7109375" style="4" customWidth="1"/>
    <col min="10238" max="10238" width="13.28515625" style="4" customWidth="1"/>
    <col min="10239" max="10239" width="0.85546875" style="4" customWidth="1"/>
    <col min="10240" max="10240" width="13.28515625" style="4" customWidth="1"/>
    <col min="10241" max="10241" width="0.85546875" style="4" customWidth="1"/>
    <col min="10242" max="10242" width="13.28515625" style="4" customWidth="1"/>
    <col min="10243" max="10243" width="0.85546875" style="4" customWidth="1"/>
    <col min="10244" max="10244" width="13.28515625" style="4" customWidth="1"/>
    <col min="10245" max="10245" width="0.85546875" style="4" customWidth="1"/>
    <col min="10246" max="10246" width="13.28515625" style="4" customWidth="1"/>
    <col min="10247" max="10247" width="0.85546875" style="4" customWidth="1"/>
    <col min="10248" max="10248" width="13.28515625" style="4" customWidth="1"/>
    <col min="10249" max="10488" width="10.7109375" style="4" customWidth="1"/>
    <col min="10489" max="10489" width="35.7109375" style="4" customWidth="1"/>
    <col min="10490" max="10490" width="6.42578125" style="4"/>
    <col min="10491" max="10491" width="43.7109375" style="4" customWidth="1"/>
    <col min="10492" max="10492" width="6" style="4" customWidth="1"/>
    <col min="10493" max="10493" width="1.7109375" style="4" customWidth="1"/>
    <col min="10494" max="10494" width="13.28515625" style="4" customWidth="1"/>
    <col min="10495" max="10495" width="0.85546875" style="4" customWidth="1"/>
    <col min="10496" max="10496" width="13.28515625" style="4" customWidth="1"/>
    <col min="10497" max="10497" width="0.85546875" style="4" customWidth="1"/>
    <col min="10498" max="10498" width="13.28515625" style="4" customWidth="1"/>
    <col min="10499" max="10499" width="0.85546875" style="4" customWidth="1"/>
    <col min="10500" max="10500" width="13.28515625" style="4" customWidth="1"/>
    <col min="10501" max="10501" width="0.85546875" style="4" customWidth="1"/>
    <col min="10502" max="10502" width="13.28515625" style="4" customWidth="1"/>
    <col min="10503" max="10503" width="0.85546875" style="4" customWidth="1"/>
    <col min="10504" max="10504" width="13.28515625" style="4" customWidth="1"/>
    <col min="10505" max="10744" width="10.7109375" style="4" customWidth="1"/>
    <col min="10745" max="10745" width="35.7109375" style="4" customWidth="1"/>
    <col min="10746" max="10746" width="6.42578125" style="4"/>
    <col min="10747" max="10747" width="43.7109375" style="4" customWidth="1"/>
    <col min="10748" max="10748" width="6" style="4" customWidth="1"/>
    <col min="10749" max="10749" width="1.7109375" style="4" customWidth="1"/>
    <col min="10750" max="10750" width="13.28515625" style="4" customWidth="1"/>
    <col min="10751" max="10751" width="0.85546875" style="4" customWidth="1"/>
    <col min="10752" max="10752" width="13.28515625" style="4" customWidth="1"/>
    <col min="10753" max="10753" width="0.85546875" style="4" customWidth="1"/>
    <col min="10754" max="10754" width="13.28515625" style="4" customWidth="1"/>
    <col min="10755" max="10755" width="0.85546875" style="4" customWidth="1"/>
    <col min="10756" max="10756" width="13.28515625" style="4" customWidth="1"/>
    <col min="10757" max="10757" width="0.85546875" style="4" customWidth="1"/>
    <col min="10758" max="10758" width="13.28515625" style="4" customWidth="1"/>
    <col min="10759" max="10759" width="0.85546875" style="4" customWidth="1"/>
    <col min="10760" max="10760" width="13.28515625" style="4" customWidth="1"/>
    <col min="10761" max="11000" width="10.7109375" style="4" customWidth="1"/>
    <col min="11001" max="11001" width="35.7109375" style="4" customWidth="1"/>
    <col min="11002" max="11002" width="6.42578125" style="4"/>
    <col min="11003" max="11003" width="43.7109375" style="4" customWidth="1"/>
    <col min="11004" max="11004" width="6" style="4" customWidth="1"/>
    <col min="11005" max="11005" width="1.7109375" style="4" customWidth="1"/>
    <col min="11006" max="11006" width="13.28515625" style="4" customWidth="1"/>
    <col min="11007" max="11007" width="0.85546875" style="4" customWidth="1"/>
    <col min="11008" max="11008" width="13.28515625" style="4" customWidth="1"/>
    <col min="11009" max="11009" width="0.85546875" style="4" customWidth="1"/>
    <col min="11010" max="11010" width="13.28515625" style="4" customWidth="1"/>
    <col min="11011" max="11011" width="0.85546875" style="4" customWidth="1"/>
    <col min="11012" max="11012" width="13.28515625" style="4" customWidth="1"/>
    <col min="11013" max="11013" width="0.85546875" style="4" customWidth="1"/>
    <col min="11014" max="11014" width="13.28515625" style="4" customWidth="1"/>
    <col min="11015" max="11015" width="0.85546875" style="4" customWidth="1"/>
    <col min="11016" max="11016" width="13.28515625" style="4" customWidth="1"/>
    <col min="11017" max="11256" width="10.7109375" style="4" customWidth="1"/>
    <col min="11257" max="11257" width="35.7109375" style="4" customWidth="1"/>
    <col min="11258" max="11258" width="6.42578125" style="4"/>
    <col min="11259" max="11259" width="43.7109375" style="4" customWidth="1"/>
    <col min="11260" max="11260" width="6" style="4" customWidth="1"/>
    <col min="11261" max="11261" width="1.7109375" style="4" customWidth="1"/>
    <col min="11262" max="11262" width="13.28515625" style="4" customWidth="1"/>
    <col min="11263" max="11263" width="0.85546875" style="4" customWidth="1"/>
    <col min="11264" max="11264" width="13.28515625" style="4" customWidth="1"/>
    <col min="11265" max="11265" width="0.85546875" style="4" customWidth="1"/>
    <col min="11266" max="11266" width="13.28515625" style="4" customWidth="1"/>
    <col min="11267" max="11267" width="0.85546875" style="4" customWidth="1"/>
    <col min="11268" max="11268" width="13.28515625" style="4" customWidth="1"/>
    <col min="11269" max="11269" width="0.85546875" style="4" customWidth="1"/>
    <col min="11270" max="11270" width="13.28515625" style="4" customWidth="1"/>
    <col min="11271" max="11271" width="0.85546875" style="4" customWidth="1"/>
    <col min="11272" max="11272" width="13.28515625" style="4" customWidth="1"/>
    <col min="11273" max="11512" width="10.7109375" style="4" customWidth="1"/>
    <col min="11513" max="11513" width="35.7109375" style="4" customWidth="1"/>
    <col min="11514" max="11514" width="6.42578125" style="4"/>
    <col min="11515" max="11515" width="43.7109375" style="4" customWidth="1"/>
    <col min="11516" max="11516" width="6" style="4" customWidth="1"/>
    <col min="11517" max="11517" width="1.7109375" style="4" customWidth="1"/>
    <col min="11518" max="11518" width="13.28515625" style="4" customWidth="1"/>
    <col min="11519" max="11519" width="0.85546875" style="4" customWidth="1"/>
    <col min="11520" max="11520" width="13.28515625" style="4" customWidth="1"/>
    <col min="11521" max="11521" width="0.85546875" style="4" customWidth="1"/>
    <col min="11522" max="11522" width="13.28515625" style="4" customWidth="1"/>
    <col min="11523" max="11523" width="0.85546875" style="4" customWidth="1"/>
    <col min="11524" max="11524" width="13.28515625" style="4" customWidth="1"/>
    <col min="11525" max="11525" width="0.85546875" style="4" customWidth="1"/>
    <col min="11526" max="11526" width="13.28515625" style="4" customWidth="1"/>
    <col min="11527" max="11527" width="0.85546875" style="4" customWidth="1"/>
    <col min="11528" max="11528" width="13.28515625" style="4" customWidth="1"/>
    <col min="11529" max="11768" width="10.7109375" style="4" customWidth="1"/>
    <col min="11769" max="11769" width="35.7109375" style="4" customWidth="1"/>
    <col min="11770" max="11770" width="6.42578125" style="4"/>
    <col min="11771" max="11771" width="43.7109375" style="4" customWidth="1"/>
    <col min="11772" max="11772" width="6" style="4" customWidth="1"/>
    <col min="11773" max="11773" width="1.7109375" style="4" customWidth="1"/>
    <col min="11774" max="11774" width="13.28515625" style="4" customWidth="1"/>
    <col min="11775" max="11775" width="0.85546875" style="4" customWidth="1"/>
    <col min="11776" max="11776" width="13.28515625" style="4" customWidth="1"/>
    <col min="11777" max="11777" width="0.85546875" style="4" customWidth="1"/>
    <col min="11778" max="11778" width="13.28515625" style="4" customWidth="1"/>
    <col min="11779" max="11779" width="0.85546875" style="4" customWidth="1"/>
    <col min="11780" max="11780" width="13.28515625" style="4" customWidth="1"/>
    <col min="11781" max="11781" width="0.85546875" style="4" customWidth="1"/>
    <col min="11782" max="11782" width="13.28515625" style="4" customWidth="1"/>
    <col min="11783" max="11783" width="0.85546875" style="4" customWidth="1"/>
    <col min="11784" max="11784" width="13.28515625" style="4" customWidth="1"/>
    <col min="11785" max="12024" width="10.7109375" style="4" customWidth="1"/>
    <col min="12025" max="12025" width="35.7109375" style="4" customWidth="1"/>
    <col min="12026" max="12026" width="6.42578125" style="4"/>
    <col min="12027" max="12027" width="43.7109375" style="4" customWidth="1"/>
    <col min="12028" max="12028" width="6" style="4" customWidth="1"/>
    <col min="12029" max="12029" width="1.7109375" style="4" customWidth="1"/>
    <col min="12030" max="12030" width="13.28515625" style="4" customWidth="1"/>
    <col min="12031" max="12031" width="0.85546875" style="4" customWidth="1"/>
    <col min="12032" max="12032" width="13.28515625" style="4" customWidth="1"/>
    <col min="12033" max="12033" width="0.85546875" style="4" customWidth="1"/>
    <col min="12034" max="12034" width="13.28515625" style="4" customWidth="1"/>
    <col min="12035" max="12035" width="0.85546875" style="4" customWidth="1"/>
    <col min="12036" max="12036" width="13.28515625" style="4" customWidth="1"/>
    <col min="12037" max="12037" width="0.85546875" style="4" customWidth="1"/>
    <col min="12038" max="12038" width="13.28515625" style="4" customWidth="1"/>
    <col min="12039" max="12039" width="0.85546875" style="4" customWidth="1"/>
    <col min="12040" max="12040" width="13.28515625" style="4" customWidth="1"/>
    <col min="12041" max="12280" width="10.7109375" style="4" customWidth="1"/>
    <col min="12281" max="12281" width="35.7109375" style="4" customWidth="1"/>
    <col min="12282" max="12282" width="6.42578125" style="4"/>
    <col min="12283" max="12283" width="43.7109375" style="4" customWidth="1"/>
    <col min="12284" max="12284" width="6" style="4" customWidth="1"/>
    <col min="12285" max="12285" width="1.7109375" style="4" customWidth="1"/>
    <col min="12286" max="12286" width="13.28515625" style="4" customWidth="1"/>
    <col min="12287" max="12287" width="0.85546875" style="4" customWidth="1"/>
    <col min="12288" max="12288" width="13.28515625" style="4" customWidth="1"/>
    <col min="12289" max="12289" width="0.85546875" style="4" customWidth="1"/>
    <col min="12290" max="12290" width="13.28515625" style="4" customWidth="1"/>
    <col min="12291" max="12291" width="0.85546875" style="4" customWidth="1"/>
    <col min="12292" max="12292" width="13.28515625" style="4" customWidth="1"/>
    <col min="12293" max="12293" width="0.85546875" style="4" customWidth="1"/>
    <col min="12294" max="12294" width="13.28515625" style="4" customWidth="1"/>
    <col min="12295" max="12295" width="0.85546875" style="4" customWidth="1"/>
    <col min="12296" max="12296" width="13.28515625" style="4" customWidth="1"/>
    <col min="12297" max="12536" width="10.7109375" style="4" customWidth="1"/>
    <col min="12537" max="12537" width="35.7109375" style="4" customWidth="1"/>
    <col min="12538" max="12538" width="6.42578125" style="4"/>
    <col min="12539" max="12539" width="43.7109375" style="4" customWidth="1"/>
    <col min="12540" max="12540" width="6" style="4" customWidth="1"/>
    <col min="12541" max="12541" width="1.7109375" style="4" customWidth="1"/>
    <col min="12542" max="12542" width="13.28515625" style="4" customWidth="1"/>
    <col min="12543" max="12543" width="0.85546875" style="4" customWidth="1"/>
    <col min="12544" max="12544" width="13.28515625" style="4" customWidth="1"/>
    <col min="12545" max="12545" width="0.85546875" style="4" customWidth="1"/>
    <col min="12546" max="12546" width="13.28515625" style="4" customWidth="1"/>
    <col min="12547" max="12547" width="0.85546875" style="4" customWidth="1"/>
    <col min="12548" max="12548" width="13.28515625" style="4" customWidth="1"/>
    <col min="12549" max="12549" width="0.85546875" style="4" customWidth="1"/>
    <col min="12550" max="12550" width="13.28515625" style="4" customWidth="1"/>
    <col min="12551" max="12551" width="0.85546875" style="4" customWidth="1"/>
    <col min="12552" max="12552" width="13.28515625" style="4" customWidth="1"/>
    <col min="12553" max="12792" width="10.7109375" style="4" customWidth="1"/>
    <col min="12793" max="12793" width="35.7109375" style="4" customWidth="1"/>
    <col min="12794" max="12794" width="6.42578125" style="4"/>
    <col min="12795" max="12795" width="43.7109375" style="4" customWidth="1"/>
    <col min="12796" max="12796" width="6" style="4" customWidth="1"/>
    <col min="12797" max="12797" width="1.7109375" style="4" customWidth="1"/>
    <col min="12798" max="12798" width="13.28515625" style="4" customWidth="1"/>
    <col min="12799" max="12799" width="0.85546875" style="4" customWidth="1"/>
    <col min="12800" max="12800" width="13.28515625" style="4" customWidth="1"/>
    <col min="12801" max="12801" width="0.85546875" style="4" customWidth="1"/>
    <col min="12802" max="12802" width="13.28515625" style="4" customWidth="1"/>
    <col min="12803" max="12803" width="0.85546875" style="4" customWidth="1"/>
    <col min="12804" max="12804" width="13.28515625" style="4" customWidth="1"/>
    <col min="12805" max="12805" width="0.85546875" style="4" customWidth="1"/>
    <col min="12806" max="12806" width="13.28515625" style="4" customWidth="1"/>
    <col min="12807" max="12807" width="0.85546875" style="4" customWidth="1"/>
    <col min="12808" max="12808" width="13.28515625" style="4" customWidth="1"/>
    <col min="12809" max="13048" width="10.7109375" style="4" customWidth="1"/>
    <col min="13049" max="13049" width="35.7109375" style="4" customWidth="1"/>
    <col min="13050" max="13050" width="6.42578125" style="4"/>
    <col min="13051" max="13051" width="43.7109375" style="4" customWidth="1"/>
    <col min="13052" max="13052" width="6" style="4" customWidth="1"/>
    <col min="13053" max="13053" width="1.7109375" style="4" customWidth="1"/>
    <col min="13054" max="13054" width="13.28515625" style="4" customWidth="1"/>
    <col min="13055" max="13055" width="0.85546875" style="4" customWidth="1"/>
    <col min="13056" max="13056" width="13.28515625" style="4" customWidth="1"/>
    <col min="13057" max="13057" width="0.85546875" style="4" customWidth="1"/>
    <col min="13058" max="13058" width="13.28515625" style="4" customWidth="1"/>
    <col min="13059" max="13059" width="0.85546875" style="4" customWidth="1"/>
    <col min="13060" max="13060" width="13.28515625" style="4" customWidth="1"/>
    <col min="13061" max="13061" width="0.85546875" style="4" customWidth="1"/>
    <col min="13062" max="13062" width="13.28515625" style="4" customWidth="1"/>
    <col min="13063" max="13063" width="0.85546875" style="4" customWidth="1"/>
    <col min="13064" max="13064" width="13.28515625" style="4" customWidth="1"/>
    <col min="13065" max="13304" width="10.7109375" style="4" customWidth="1"/>
    <col min="13305" max="13305" width="35.7109375" style="4" customWidth="1"/>
    <col min="13306" max="13306" width="6.42578125" style="4"/>
    <col min="13307" max="13307" width="43.7109375" style="4" customWidth="1"/>
    <col min="13308" max="13308" width="6" style="4" customWidth="1"/>
    <col min="13309" max="13309" width="1.7109375" style="4" customWidth="1"/>
    <col min="13310" max="13310" width="13.28515625" style="4" customWidth="1"/>
    <col min="13311" max="13311" width="0.85546875" style="4" customWidth="1"/>
    <col min="13312" max="13312" width="13.28515625" style="4" customWidth="1"/>
    <col min="13313" max="13313" width="0.85546875" style="4" customWidth="1"/>
    <col min="13314" max="13314" width="13.28515625" style="4" customWidth="1"/>
    <col min="13315" max="13315" width="0.85546875" style="4" customWidth="1"/>
    <col min="13316" max="13316" width="13.28515625" style="4" customWidth="1"/>
    <col min="13317" max="13317" width="0.85546875" style="4" customWidth="1"/>
    <col min="13318" max="13318" width="13.28515625" style="4" customWidth="1"/>
    <col min="13319" max="13319" width="0.85546875" style="4" customWidth="1"/>
    <col min="13320" max="13320" width="13.28515625" style="4" customWidth="1"/>
    <col min="13321" max="13560" width="10.7109375" style="4" customWidth="1"/>
    <col min="13561" max="13561" width="35.7109375" style="4" customWidth="1"/>
    <col min="13562" max="13562" width="6.42578125" style="4"/>
    <col min="13563" max="13563" width="43.7109375" style="4" customWidth="1"/>
    <col min="13564" max="13564" width="6" style="4" customWidth="1"/>
    <col min="13565" max="13565" width="1.7109375" style="4" customWidth="1"/>
    <col min="13566" max="13566" width="13.28515625" style="4" customWidth="1"/>
    <col min="13567" max="13567" width="0.85546875" style="4" customWidth="1"/>
    <col min="13568" max="13568" width="13.28515625" style="4" customWidth="1"/>
    <col min="13569" max="13569" width="0.85546875" style="4" customWidth="1"/>
    <col min="13570" max="13570" width="13.28515625" style="4" customWidth="1"/>
    <col min="13571" max="13571" width="0.85546875" style="4" customWidth="1"/>
    <col min="13572" max="13572" width="13.28515625" style="4" customWidth="1"/>
    <col min="13573" max="13573" width="0.85546875" style="4" customWidth="1"/>
    <col min="13574" max="13574" width="13.28515625" style="4" customWidth="1"/>
    <col min="13575" max="13575" width="0.85546875" style="4" customWidth="1"/>
    <col min="13576" max="13576" width="13.28515625" style="4" customWidth="1"/>
    <col min="13577" max="13816" width="10.7109375" style="4" customWidth="1"/>
    <col min="13817" max="13817" width="35.7109375" style="4" customWidth="1"/>
    <col min="13818" max="13818" width="6.42578125" style="4"/>
    <col min="13819" max="13819" width="43.7109375" style="4" customWidth="1"/>
    <col min="13820" max="13820" width="6" style="4" customWidth="1"/>
    <col min="13821" max="13821" width="1.7109375" style="4" customWidth="1"/>
    <col min="13822" max="13822" width="13.28515625" style="4" customWidth="1"/>
    <col min="13823" max="13823" width="0.85546875" style="4" customWidth="1"/>
    <col min="13824" max="13824" width="13.28515625" style="4" customWidth="1"/>
    <col min="13825" max="13825" width="0.85546875" style="4" customWidth="1"/>
    <col min="13826" max="13826" width="13.28515625" style="4" customWidth="1"/>
    <col min="13827" max="13827" width="0.85546875" style="4" customWidth="1"/>
    <col min="13828" max="13828" width="13.28515625" style="4" customWidth="1"/>
    <col min="13829" max="13829" width="0.85546875" style="4" customWidth="1"/>
    <col min="13830" max="13830" width="13.28515625" style="4" customWidth="1"/>
    <col min="13831" max="13831" width="0.85546875" style="4" customWidth="1"/>
    <col min="13832" max="13832" width="13.28515625" style="4" customWidth="1"/>
    <col min="13833" max="14072" width="10.7109375" style="4" customWidth="1"/>
    <col min="14073" max="14073" width="35.7109375" style="4" customWidth="1"/>
    <col min="14074" max="14074" width="6.42578125" style="4"/>
    <col min="14075" max="14075" width="43.7109375" style="4" customWidth="1"/>
    <col min="14076" max="14076" width="6" style="4" customWidth="1"/>
    <col min="14077" max="14077" width="1.7109375" style="4" customWidth="1"/>
    <col min="14078" max="14078" width="13.28515625" style="4" customWidth="1"/>
    <col min="14079" max="14079" width="0.85546875" style="4" customWidth="1"/>
    <col min="14080" max="14080" width="13.28515625" style="4" customWidth="1"/>
    <col min="14081" max="14081" width="0.85546875" style="4" customWidth="1"/>
    <col min="14082" max="14082" width="13.28515625" style="4" customWidth="1"/>
    <col min="14083" max="14083" width="0.85546875" style="4" customWidth="1"/>
    <col min="14084" max="14084" width="13.28515625" style="4" customWidth="1"/>
    <col min="14085" max="14085" width="0.85546875" style="4" customWidth="1"/>
    <col min="14086" max="14086" width="13.28515625" style="4" customWidth="1"/>
    <col min="14087" max="14087" width="0.85546875" style="4" customWidth="1"/>
    <col min="14088" max="14088" width="13.28515625" style="4" customWidth="1"/>
    <col min="14089" max="14328" width="10.7109375" style="4" customWidth="1"/>
    <col min="14329" max="14329" width="35.7109375" style="4" customWidth="1"/>
    <col min="14330" max="14330" width="6.42578125" style="4"/>
    <col min="14331" max="14331" width="43.7109375" style="4" customWidth="1"/>
    <col min="14332" max="14332" width="6" style="4" customWidth="1"/>
    <col min="14333" max="14333" width="1.7109375" style="4" customWidth="1"/>
    <col min="14334" max="14334" width="13.28515625" style="4" customWidth="1"/>
    <col min="14335" max="14335" width="0.85546875" style="4" customWidth="1"/>
    <col min="14336" max="14336" width="13.28515625" style="4" customWidth="1"/>
    <col min="14337" max="14337" width="0.85546875" style="4" customWidth="1"/>
    <col min="14338" max="14338" width="13.28515625" style="4" customWidth="1"/>
    <col min="14339" max="14339" width="0.85546875" style="4" customWidth="1"/>
    <col min="14340" max="14340" width="13.28515625" style="4" customWidth="1"/>
    <col min="14341" max="14341" width="0.85546875" style="4" customWidth="1"/>
    <col min="14342" max="14342" width="13.28515625" style="4" customWidth="1"/>
    <col min="14343" max="14343" width="0.85546875" style="4" customWidth="1"/>
    <col min="14344" max="14344" width="13.28515625" style="4" customWidth="1"/>
    <col min="14345" max="14584" width="10.7109375" style="4" customWidth="1"/>
    <col min="14585" max="14585" width="35.7109375" style="4" customWidth="1"/>
    <col min="14586" max="14586" width="6.42578125" style="4"/>
    <col min="14587" max="14587" width="43.7109375" style="4" customWidth="1"/>
    <col min="14588" max="14588" width="6" style="4" customWidth="1"/>
    <col min="14589" max="14589" width="1.7109375" style="4" customWidth="1"/>
    <col min="14590" max="14590" width="13.28515625" style="4" customWidth="1"/>
    <col min="14591" max="14591" width="0.85546875" style="4" customWidth="1"/>
    <col min="14592" max="14592" width="13.28515625" style="4" customWidth="1"/>
    <col min="14593" max="14593" width="0.85546875" style="4" customWidth="1"/>
    <col min="14594" max="14594" width="13.28515625" style="4" customWidth="1"/>
    <col min="14595" max="14595" width="0.85546875" style="4" customWidth="1"/>
    <col min="14596" max="14596" width="13.28515625" style="4" customWidth="1"/>
    <col min="14597" max="14597" width="0.85546875" style="4" customWidth="1"/>
    <col min="14598" max="14598" width="13.28515625" style="4" customWidth="1"/>
    <col min="14599" max="14599" width="0.85546875" style="4" customWidth="1"/>
    <col min="14600" max="14600" width="13.28515625" style="4" customWidth="1"/>
    <col min="14601" max="14840" width="10.7109375" style="4" customWidth="1"/>
    <col min="14841" max="14841" width="35.7109375" style="4" customWidth="1"/>
    <col min="14842" max="14842" width="6.42578125" style="4"/>
    <col min="14843" max="14843" width="43.7109375" style="4" customWidth="1"/>
    <col min="14844" max="14844" width="6" style="4" customWidth="1"/>
    <col min="14845" max="14845" width="1.7109375" style="4" customWidth="1"/>
    <col min="14846" max="14846" width="13.28515625" style="4" customWidth="1"/>
    <col min="14847" max="14847" width="0.85546875" style="4" customWidth="1"/>
    <col min="14848" max="14848" width="13.28515625" style="4" customWidth="1"/>
    <col min="14849" max="14849" width="0.85546875" style="4" customWidth="1"/>
    <col min="14850" max="14850" width="13.28515625" style="4" customWidth="1"/>
    <col min="14851" max="14851" width="0.85546875" style="4" customWidth="1"/>
    <col min="14852" max="14852" width="13.28515625" style="4" customWidth="1"/>
    <col min="14853" max="14853" width="0.85546875" style="4" customWidth="1"/>
    <col min="14854" max="14854" width="13.28515625" style="4" customWidth="1"/>
    <col min="14855" max="14855" width="0.85546875" style="4" customWidth="1"/>
    <col min="14856" max="14856" width="13.28515625" style="4" customWidth="1"/>
    <col min="14857" max="15096" width="10.7109375" style="4" customWidth="1"/>
    <col min="15097" max="15097" width="35.7109375" style="4" customWidth="1"/>
    <col min="15098" max="15098" width="6.42578125" style="4"/>
    <col min="15099" max="15099" width="43.7109375" style="4" customWidth="1"/>
    <col min="15100" max="15100" width="6" style="4" customWidth="1"/>
    <col min="15101" max="15101" width="1.7109375" style="4" customWidth="1"/>
    <col min="15102" max="15102" width="13.28515625" style="4" customWidth="1"/>
    <col min="15103" max="15103" width="0.85546875" style="4" customWidth="1"/>
    <col min="15104" max="15104" width="13.28515625" style="4" customWidth="1"/>
    <col min="15105" max="15105" width="0.85546875" style="4" customWidth="1"/>
    <col min="15106" max="15106" width="13.28515625" style="4" customWidth="1"/>
    <col min="15107" max="15107" width="0.85546875" style="4" customWidth="1"/>
    <col min="15108" max="15108" width="13.28515625" style="4" customWidth="1"/>
    <col min="15109" max="15109" width="0.85546875" style="4" customWidth="1"/>
    <col min="15110" max="15110" width="13.28515625" style="4" customWidth="1"/>
    <col min="15111" max="15111" width="0.85546875" style="4" customWidth="1"/>
    <col min="15112" max="15112" width="13.28515625" style="4" customWidth="1"/>
    <col min="15113" max="15352" width="10.7109375" style="4" customWidth="1"/>
    <col min="15353" max="15353" width="35.7109375" style="4" customWidth="1"/>
    <col min="15354" max="15354" width="6.42578125" style="4"/>
    <col min="15355" max="15355" width="43.7109375" style="4" customWidth="1"/>
    <col min="15356" max="15356" width="6" style="4" customWidth="1"/>
    <col min="15357" max="15357" width="1.7109375" style="4" customWidth="1"/>
    <col min="15358" max="15358" width="13.28515625" style="4" customWidth="1"/>
    <col min="15359" max="15359" width="0.85546875" style="4" customWidth="1"/>
    <col min="15360" max="15360" width="13.28515625" style="4" customWidth="1"/>
    <col min="15361" max="15361" width="0.85546875" style="4" customWidth="1"/>
    <col min="15362" max="15362" width="13.28515625" style="4" customWidth="1"/>
    <col min="15363" max="15363" width="0.85546875" style="4" customWidth="1"/>
    <col min="15364" max="15364" width="13.28515625" style="4" customWidth="1"/>
    <col min="15365" max="15365" width="0.85546875" style="4" customWidth="1"/>
    <col min="15366" max="15366" width="13.28515625" style="4" customWidth="1"/>
    <col min="15367" max="15367" width="0.85546875" style="4" customWidth="1"/>
    <col min="15368" max="15368" width="13.28515625" style="4" customWidth="1"/>
    <col min="15369" max="15608" width="10.7109375" style="4" customWidth="1"/>
    <col min="15609" max="15609" width="35.7109375" style="4" customWidth="1"/>
    <col min="15610" max="15610" width="6.42578125" style="4"/>
    <col min="15611" max="15611" width="43.7109375" style="4" customWidth="1"/>
    <col min="15612" max="15612" width="6" style="4" customWidth="1"/>
    <col min="15613" max="15613" width="1.7109375" style="4" customWidth="1"/>
    <col min="15614" max="15614" width="13.28515625" style="4" customWidth="1"/>
    <col min="15615" max="15615" width="0.85546875" style="4" customWidth="1"/>
    <col min="15616" max="15616" width="13.28515625" style="4" customWidth="1"/>
    <col min="15617" max="15617" width="0.85546875" style="4" customWidth="1"/>
    <col min="15618" max="15618" width="13.28515625" style="4" customWidth="1"/>
    <col min="15619" max="15619" width="0.85546875" style="4" customWidth="1"/>
    <col min="15620" max="15620" width="13.28515625" style="4" customWidth="1"/>
    <col min="15621" max="15621" width="0.85546875" style="4" customWidth="1"/>
    <col min="15622" max="15622" width="13.28515625" style="4" customWidth="1"/>
    <col min="15623" max="15623" width="0.85546875" style="4" customWidth="1"/>
    <col min="15624" max="15624" width="13.28515625" style="4" customWidth="1"/>
    <col min="15625" max="15864" width="10.7109375" style="4" customWidth="1"/>
    <col min="15865" max="15865" width="35.7109375" style="4" customWidth="1"/>
    <col min="15866" max="15866" width="6.42578125" style="4"/>
    <col min="15867" max="15867" width="43.7109375" style="4" customWidth="1"/>
    <col min="15868" max="15868" width="6" style="4" customWidth="1"/>
    <col min="15869" max="15869" width="1.7109375" style="4" customWidth="1"/>
    <col min="15870" max="15870" width="13.28515625" style="4" customWidth="1"/>
    <col min="15871" max="15871" width="0.85546875" style="4" customWidth="1"/>
    <col min="15872" max="15872" width="13.28515625" style="4" customWidth="1"/>
    <col min="15873" max="15873" width="0.85546875" style="4" customWidth="1"/>
    <col min="15874" max="15874" width="13.28515625" style="4" customWidth="1"/>
    <col min="15875" max="15875" width="0.85546875" style="4" customWidth="1"/>
    <col min="15876" max="15876" width="13.28515625" style="4" customWidth="1"/>
    <col min="15877" max="15877" width="0.85546875" style="4" customWidth="1"/>
    <col min="15878" max="15878" width="13.28515625" style="4" customWidth="1"/>
    <col min="15879" max="15879" width="0.85546875" style="4" customWidth="1"/>
    <col min="15880" max="15880" width="13.28515625" style="4" customWidth="1"/>
    <col min="15881" max="16120" width="10.7109375" style="4" customWidth="1"/>
    <col min="16121" max="16121" width="35.7109375" style="4" customWidth="1"/>
    <col min="16122" max="16122" width="6.42578125" style="4"/>
    <col min="16123" max="16123" width="43.7109375" style="4" customWidth="1"/>
    <col min="16124" max="16124" width="6" style="4" customWidth="1"/>
    <col min="16125" max="16125" width="1.7109375" style="4" customWidth="1"/>
    <col min="16126" max="16126" width="13.28515625" style="4" customWidth="1"/>
    <col min="16127" max="16127" width="0.85546875" style="4" customWidth="1"/>
    <col min="16128" max="16128" width="13.28515625" style="4" customWidth="1"/>
    <col min="16129" max="16129" width="0.85546875" style="4" customWidth="1"/>
    <col min="16130" max="16130" width="13.28515625" style="4" customWidth="1"/>
    <col min="16131" max="16131" width="0.85546875" style="4" customWidth="1"/>
    <col min="16132" max="16132" width="13.28515625" style="4" customWidth="1"/>
    <col min="16133" max="16133" width="0.85546875" style="4" customWidth="1"/>
    <col min="16134" max="16134" width="13.28515625" style="4" customWidth="1"/>
    <col min="16135" max="16135" width="0.85546875" style="4" customWidth="1"/>
    <col min="16136" max="16136" width="13.28515625" style="4" customWidth="1"/>
    <col min="16137" max="16376" width="10.7109375" style="4" customWidth="1"/>
    <col min="16377" max="16377" width="35.7109375" style="4" customWidth="1"/>
    <col min="16378" max="16384" width="6.42578125" style="4"/>
  </cols>
  <sheetData>
    <row r="1" spans="1:250" ht="22.5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</row>
    <row r="2" spans="1:250" ht="22.5" customHeight="1">
      <c r="A2" s="5" t="s">
        <v>60</v>
      </c>
      <c r="B2" s="6"/>
      <c r="C2" s="7"/>
      <c r="D2" s="7"/>
      <c r="E2" s="7"/>
      <c r="F2" s="7"/>
      <c r="G2" s="7"/>
      <c r="H2" s="7"/>
      <c r="I2" s="7"/>
      <c r="J2" s="7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</row>
    <row r="3" spans="1:250" ht="22.5" customHeight="1">
      <c r="A3" s="5" t="s">
        <v>223</v>
      </c>
      <c r="B3" s="6"/>
      <c r="C3" s="7"/>
      <c r="D3" s="7"/>
      <c r="E3" s="7"/>
      <c r="F3" s="7"/>
      <c r="G3" s="7"/>
      <c r="H3" s="7"/>
      <c r="I3" s="7"/>
      <c r="J3" s="7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</row>
    <row r="4" spans="1:250" ht="22.5" customHeight="1">
      <c r="A4" s="8"/>
      <c r="B4" s="9"/>
      <c r="C4" s="10"/>
      <c r="D4" s="10"/>
      <c r="E4" s="10"/>
      <c r="F4" s="10"/>
      <c r="G4" s="10"/>
      <c r="H4" s="10"/>
      <c r="I4" s="10"/>
      <c r="J4" s="11" t="s">
        <v>1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</row>
    <row r="5" spans="1:250" ht="22.5" customHeight="1">
      <c r="A5" s="12"/>
      <c r="B5" s="13"/>
      <c r="C5" s="14"/>
      <c r="D5" s="190" t="s">
        <v>2</v>
      </c>
      <c r="E5" s="190"/>
      <c r="F5" s="190"/>
      <c r="G5" s="14"/>
      <c r="H5" s="190" t="s">
        <v>3</v>
      </c>
      <c r="I5" s="190"/>
      <c r="J5" s="190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</row>
    <row r="6" spans="1:250" ht="22.5" customHeight="1">
      <c r="A6" s="15"/>
      <c r="B6" s="163" t="s">
        <v>4</v>
      </c>
      <c r="C6" s="10"/>
      <c r="D6" s="164" t="s">
        <v>224</v>
      </c>
      <c r="E6" s="10"/>
      <c r="F6" s="164" t="s">
        <v>151</v>
      </c>
      <c r="G6" s="10"/>
      <c r="H6" s="164" t="s">
        <v>224</v>
      </c>
      <c r="I6" s="10"/>
      <c r="J6" s="164" t="s">
        <v>151</v>
      </c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</row>
    <row r="7" spans="1:250" s="15" customFormat="1" ht="22.5" customHeight="1">
      <c r="A7" s="17" t="s">
        <v>5</v>
      </c>
      <c r="B7" s="18"/>
      <c r="C7" s="18"/>
      <c r="D7" s="18"/>
      <c r="E7" s="18"/>
      <c r="F7" s="18"/>
      <c r="G7" s="18"/>
      <c r="H7" s="18"/>
      <c r="I7" s="18"/>
      <c r="J7" s="18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</row>
    <row r="8" spans="1:250" s="20" customFormat="1" ht="22.5" customHeight="1">
      <c r="A8" s="17" t="s">
        <v>6</v>
      </c>
      <c r="B8" s="18"/>
      <c r="C8" s="18"/>
      <c r="D8" s="18"/>
      <c r="E8" s="18"/>
      <c r="F8" s="18"/>
      <c r="G8" s="18"/>
      <c r="H8" s="18"/>
      <c r="I8" s="18"/>
      <c r="J8" s="18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  <c r="HO8" s="19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</row>
    <row r="9" spans="1:250" s="20" customFormat="1" ht="22.5" customHeight="1">
      <c r="A9" s="19" t="s">
        <v>7</v>
      </c>
      <c r="B9" s="21">
        <v>7</v>
      </c>
      <c r="C9" s="18"/>
      <c r="D9" s="22">
        <v>4167917632</v>
      </c>
      <c r="E9" s="22"/>
      <c r="F9" s="22">
        <v>4058440027</v>
      </c>
      <c r="G9" s="22"/>
      <c r="H9" s="22">
        <v>263219965</v>
      </c>
      <c r="I9" s="22"/>
      <c r="J9" s="22">
        <v>821209620</v>
      </c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</row>
    <row r="10" spans="1:250" s="20" customFormat="1" ht="22.5" customHeight="1">
      <c r="A10" s="19" t="s">
        <v>152</v>
      </c>
      <c r="B10" s="23">
        <v>8</v>
      </c>
      <c r="C10" s="18"/>
      <c r="D10" s="22">
        <v>291476072</v>
      </c>
      <c r="E10" s="22"/>
      <c r="F10" s="22">
        <v>852665186</v>
      </c>
      <c r="G10" s="22"/>
      <c r="H10" s="22">
        <v>0</v>
      </c>
      <c r="I10" s="22"/>
      <c r="J10" s="22">
        <v>0</v>
      </c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</row>
    <row r="11" spans="1:250" s="20" customFormat="1" ht="22.5" customHeight="1">
      <c r="A11" s="19" t="s">
        <v>61</v>
      </c>
      <c r="B11" s="23" t="s">
        <v>230</v>
      </c>
      <c r="C11" s="24"/>
      <c r="D11" s="25">
        <v>18252665645</v>
      </c>
      <c r="E11" s="26"/>
      <c r="F11" s="25">
        <v>24808358426</v>
      </c>
      <c r="G11" s="26"/>
      <c r="H11" s="25">
        <v>14286537435</v>
      </c>
      <c r="I11" s="26"/>
      <c r="J11" s="25">
        <v>16609806323</v>
      </c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</row>
    <row r="12" spans="1:250" s="20" customFormat="1" ht="22.5" customHeight="1">
      <c r="A12" s="19" t="s">
        <v>62</v>
      </c>
      <c r="B12" s="23">
        <v>11</v>
      </c>
      <c r="C12" s="24"/>
      <c r="D12" s="26">
        <v>13215771308</v>
      </c>
      <c r="E12" s="26"/>
      <c r="F12" s="26">
        <v>17053078152</v>
      </c>
      <c r="G12" s="26"/>
      <c r="H12" s="26">
        <v>8399372094</v>
      </c>
      <c r="I12" s="26"/>
      <c r="J12" s="26">
        <v>10929646419</v>
      </c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</row>
    <row r="13" spans="1:250" s="20" customFormat="1" ht="22.5" customHeight="1">
      <c r="A13" s="19" t="s">
        <v>107</v>
      </c>
      <c r="B13" s="23"/>
      <c r="C13" s="24"/>
      <c r="D13" s="26">
        <v>64430745</v>
      </c>
      <c r="E13" s="26"/>
      <c r="F13" s="26">
        <v>78282055</v>
      </c>
      <c r="G13" s="26"/>
      <c r="H13" s="26">
        <v>60536296</v>
      </c>
      <c r="I13" s="26"/>
      <c r="J13" s="26">
        <v>54818212</v>
      </c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</row>
    <row r="14" spans="1:250" s="20" customFormat="1" ht="22.5" customHeight="1">
      <c r="A14" s="19" t="s">
        <v>8</v>
      </c>
      <c r="B14" s="23">
        <v>12</v>
      </c>
      <c r="C14" s="24"/>
      <c r="D14" s="28">
        <v>1333115155</v>
      </c>
      <c r="E14" s="26"/>
      <c r="F14" s="28">
        <v>707228645</v>
      </c>
      <c r="G14" s="26"/>
      <c r="H14" s="28">
        <v>546537813</v>
      </c>
      <c r="I14" s="26"/>
      <c r="J14" s="28">
        <v>376538467</v>
      </c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</row>
    <row r="15" spans="1:250" ht="22.5" customHeight="1">
      <c r="A15" s="29" t="s">
        <v>9</v>
      </c>
      <c r="B15" s="23"/>
      <c r="C15" s="24"/>
      <c r="D15" s="30">
        <f>SUM(D9:D14)</f>
        <v>37325376557</v>
      </c>
      <c r="E15" s="26"/>
      <c r="F15" s="30">
        <f>SUM(F9:F14)</f>
        <v>47558052491</v>
      </c>
      <c r="G15" s="26"/>
      <c r="H15" s="30">
        <f>SUM(H9:H14)</f>
        <v>23556203603</v>
      </c>
      <c r="I15" s="26"/>
      <c r="J15" s="30">
        <f>SUM(J9:J14)</f>
        <v>28792019041</v>
      </c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</row>
    <row r="16" spans="1:250" s="12" customFormat="1" ht="22.5" customHeight="1">
      <c r="A16" s="29" t="s">
        <v>10</v>
      </c>
      <c r="B16" s="23"/>
      <c r="C16" s="24"/>
      <c r="D16" s="26"/>
      <c r="E16" s="26"/>
      <c r="F16" s="26"/>
      <c r="G16" s="26"/>
      <c r="H16" s="26"/>
      <c r="I16" s="26"/>
      <c r="J16" s="26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</row>
    <row r="17" spans="1:250" s="15" customFormat="1" ht="22.5" customHeight="1">
      <c r="A17" s="19" t="s">
        <v>96</v>
      </c>
      <c r="B17" s="23"/>
      <c r="C17" s="24"/>
      <c r="D17" s="25">
        <v>15114572</v>
      </c>
      <c r="E17" s="26"/>
      <c r="F17" s="25">
        <v>16551291</v>
      </c>
      <c r="G17" s="26"/>
      <c r="H17" s="25">
        <v>0</v>
      </c>
      <c r="I17" s="26"/>
      <c r="J17" s="25">
        <v>0</v>
      </c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</row>
    <row r="18" spans="1:250" s="31" customFormat="1" ht="22.5" customHeight="1">
      <c r="A18" s="19" t="s">
        <v>64</v>
      </c>
      <c r="B18" s="23">
        <v>13</v>
      </c>
      <c r="C18" s="24"/>
      <c r="D18" s="47">
        <v>1223853704</v>
      </c>
      <c r="E18" s="26"/>
      <c r="F18" s="47">
        <v>1121635172</v>
      </c>
      <c r="G18" s="26"/>
      <c r="H18" s="47">
        <v>1154855532</v>
      </c>
      <c r="I18" s="26"/>
      <c r="J18" s="47">
        <v>1028930722</v>
      </c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</row>
    <row r="19" spans="1:250" s="20" customFormat="1" ht="22.5" customHeight="1">
      <c r="A19" s="19" t="s">
        <v>63</v>
      </c>
      <c r="B19" s="23">
        <v>14</v>
      </c>
      <c r="C19" s="24"/>
      <c r="D19" s="32">
        <v>0</v>
      </c>
      <c r="E19" s="26"/>
      <c r="F19" s="32">
        <v>0</v>
      </c>
      <c r="G19" s="26"/>
      <c r="H19" s="32">
        <v>12282541192</v>
      </c>
      <c r="I19" s="26"/>
      <c r="J19" s="32">
        <v>11951590414</v>
      </c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</row>
    <row r="20" spans="1:250" s="20" customFormat="1" ht="22.5" customHeight="1">
      <c r="A20" s="19" t="s">
        <v>65</v>
      </c>
      <c r="B20" s="23">
        <v>15</v>
      </c>
      <c r="C20" s="33"/>
      <c r="D20" s="47">
        <v>503267034</v>
      </c>
      <c r="E20" s="22"/>
      <c r="F20" s="47">
        <v>536168277</v>
      </c>
      <c r="G20" s="22"/>
      <c r="H20" s="47">
        <v>384660617</v>
      </c>
      <c r="I20" s="22"/>
      <c r="J20" s="47">
        <v>413427077</v>
      </c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</row>
    <row r="21" spans="1:250" s="20" customFormat="1" ht="22.5" customHeight="1">
      <c r="A21" s="19" t="s">
        <v>153</v>
      </c>
      <c r="B21" s="23">
        <v>9</v>
      </c>
      <c r="C21" s="33"/>
      <c r="D21" s="47">
        <v>0</v>
      </c>
      <c r="E21" s="22"/>
      <c r="F21" s="47">
        <v>0</v>
      </c>
      <c r="G21" s="22"/>
      <c r="H21" s="47">
        <v>708277024</v>
      </c>
      <c r="I21" s="22"/>
      <c r="J21" s="47">
        <v>2738864866</v>
      </c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</row>
    <row r="22" spans="1:250" s="20" customFormat="1" ht="22.5" customHeight="1">
      <c r="A22" s="19" t="s">
        <v>154</v>
      </c>
      <c r="B22" s="23">
        <v>9</v>
      </c>
      <c r="C22" s="33"/>
      <c r="D22" s="47">
        <v>194508467</v>
      </c>
      <c r="E22" s="22"/>
      <c r="F22" s="47">
        <v>118092500</v>
      </c>
      <c r="G22" s="22"/>
      <c r="H22" s="47">
        <v>825018536</v>
      </c>
      <c r="I22" s="22"/>
      <c r="J22" s="47">
        <v>887832000</v>
      </c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</row>
    <row r="23" spans="1:250" s="20" customFormat="1" ht="22.5" customHeight="1">
      <c r="A23" s="19" t="s">
        <v>66</v>
      </c>
      <c r="B23" s="23">
        <v>16</v>
      </c>
      <c r="C23" s="18"/>
      <c r="D23" s="22">
        <v>14277208029</v>
      </c>
      <c r="E23" s="22"/>
      <c r="F23" s="22">
        <v>14763384222</v>
      </c>
      <c r="G23" s="22"/>
      <c r="H23" s="22">
        <v>8165579478</v>
      </c>
      <c r="I23" s="22"/>
      <c r="J23" s="22">
        <v>8032585529</v>
      </c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</row>
    <row r="24" spans="1:250" s="20" customFormat="1" ht="22.5" customHeight="1">
      <c r="A24" s="19" t="s">
        <v>68</v>
      </c>
      <c r="B24" s="52" t="s">
        <v>114</v>
      </c>
      <c r="C24" s="18"/>
      <c r="D24" s="22">
        <v>45576203</v>
      </c>
      <c r="E24" s="22"/>
      <c r="F24" s="22">
        <v>49046196</v>
      </c>
      <c r="G24" s="22"/>
      <c r="H24" s="22">
        <v>0</v>
      </c>
      <c r="I24" s="22"/>
      <c r="J24" s="22">
        <v>0</v>
      </c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</row>
    <row r="25" spans="1:250" s="20" customFormat="1" ht="22.5" customHeight="1">
      <c r="A25" s="19" t="s">
        <v>131</v>
      </c>
      <c r="B25" s="52">
        <v>17</v>
      </c>
      <c r="C25" s="18"/>
      <c r="D25" s="22">
        <v>313635101</v>
      </c>
      <c r="E25" s="22"/>
      <c r="F25" s="22">
        <v>112842395</v>
      </c>
      <c r="G25" s="22"/>
      <c r="H25" s="22">
        <v>0</v>
      </c>
      <c r="I25" s="22"/>
      <c r="J25" s="22">
        <v>0</v>
      </c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  <c r="IL25" s="19"/>
      <c r="IM25" s="19"/>
      <c r="IN25" s="19"/>
      <c r="IO25" s="19"/>
      <c r="IP25" s="19"/>
    </row>
    <row r="26" spans="1:250" s="20" customFormat="1" ht="22.5" customHeight="1">
      <c r="A26" s="19" t="s">
        <v>89</v>
      </c>
      <c r="B26" s="23">
        <v>28</v>
      </c>
      <c r="C26" s="18"/>
      <c r="D26" s="47">
        <v>109927643</v>
      </c>
      <c r="E26" s="22"/>
      <c r="F26" s="47">
        <v>108620339</v>
      </c>
      <c r="G26" s="22"/>
      <c r="H26" s="47">
        <v>8642559</v>
      </c>
      <c r="I26" s="22"/>
      <c r="J26" s="47">
        <v>12327945</v>
      </c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  <c r="IP26" s="19"/>
    </row>
    <row r="27" spans="1:250" s="20" customFormat="1" ht="22.5" customHeight="1">
      <c r="A27" s="19" t="s">
        <v>132</v>
      </c>
      <c r="B27" s="23">
        <v>23</v>
      </c>
      <c r="C27" s="18"/>
      <c r="D27" s="47">
        <v>40209243</v>
      </c>
      <c r="E27" s="22"/>
      <c r="F27" s="47">
        <v>52105248</v>
      </c>
      <c r="G27" s="22"/>
      <c r="H27" s="47">
        <v>0</v>
      </c>
      <c r="I27" s="22"/>
      <c r="J27" s="47">
        <v>0</v>
      </c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</row>
    <row r="28" spans="1:250" s="20" customFormat="1" ht="22.5" customHeight="1">
      <c r="A28" s="19" t="s">
        <v>11</v>
      </c>
      <c r="C28" s="18"/>
      <c r="D28" s="22"/>
      <c r="E28" s="22"/>
      <c r="F28" s="22"/>
      <c r="G28" s="22"/>
      <c r="H28" s="22"/>
      <c r="I28" s="22"/>
      <c r="J28" s="22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  <c r="HB28" s="19"/>
      <c r="HC28" s="19"/>
      <c r="HD28" s="19"/>
      <c r="HE28" s="19"/>
      <c r="HF28" s="19"/>
      <c r="HG28" s="19"/>
      <c r="HH28" s="19"/>
      <c r="HI28" s="19"/>
      <c r="HJ28" s="19"/>
      <c r="HK28" s="19"/>
      <c r="HL28" s="19"/>
      <c r="HM28" s="19"/>
      <c r="HN28" s="19"/>
      <c r="HO28" s="19"/>
      <c r="HP28" s="19"/>
      <c r="HQ28" s="19"/>
      <c r="HR28" s="19"/>
      <c r="HS28" s="19"/>
      <c r="HT28" s="19"/>
      <c r="HU28" s="19"/>
      <c r="HV28" s="19"/>
      <c r="HW28" s="19"/>
      <c r="HX28" s="19"/>
      <c r="HY28" s="19"/>
      <c r="HZ28" s="19"/>
      <c r="IA28" s="19"/>
      <c r="IB28" s="19"/>
      <c r="IC28" s="19"/>
      <c r="ID28" s="19"/>
      <c r="IE28" s="19"/>
      <c r="IF28" s="19"/>
      <c r="IG28" s="19"/>
      <c r="IH28" s="19"/>
      <c r="II28" s="19"/>
      <c r="IJ28" s="19"/>
      <c r="IK28" s="19"/>
      <c r="IL28" s="19"/>
      <c r="IM28" s="19"/>
      <c r="IN28" s="19"/>
      <c r="IO28" s="19"/>
      <c r="IP28" s="19"/>
    </row>
    <row r="29" spans="1:250" s="34" customFormat="1" ht="22.5" customHeight="1">
      <c r="A29" s="19" t="s">
        <v>67</v>
      </c>
      <c r="B29" s="23">
        <v>18</v>
      </c>
      <c r="C29" s="18"/>
      <c r="D29" s="22">
        <v>57705077</v>
      </c>
      <c r="E29" s="22"/>
      <c r="F29" s="22">
        <v>64904394</v>
      </c>
      <c r="G29" s="22"/>
      <c r="H29" s="22">
        <v>0</v>
      </c>
      <c r="I29" s="22"/>
      <c r="J29" s="22">
        <v>0</v>
      </c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19"/>
      <c r="GO29" s="19"/>
      <c r="GP29" s="19"/>
      <c r="GQ29" s="19"/>
      <c r="GR29" s="19"/>
      <c r="GS29" s="19"/>
      <c r="GT29" s="19"/>
      <c r="GU29" s="19"/>
      <c r="GV29" s="19"/>
      <c r="GW29" s="19"/>
      <c r="GX29" s="19"/>
      <c r="GY29" s="19"/>
      <c r="GZ29" s="19"/>
      <c r="HA29" s="19"/>
      <c r="HB29" s="19"/>
      <c r="HC29" s="19"/>
      <c r="HD29" s="19"/>
      <c r="HE29" s="19"/>
      <c r="HF29" s="19"/>
      <c r="HG29" s="19"/>
      <c r="HH29" s="19"/>
      <c r="HI29" s="19"/>
      <c r="HJ29" s="19"/>
      <c r="HK29" s="19"/>
      <c r="HL29" s="19"/>
      <c r="HM29" s="19"/>
      <c r="HN29" s="19"/>
      <c r="HO29" s="19"/>
      <c r="HP29" s="19"/>
      <c r="HQ29" s="19"/>
      <c r="HR29" s="19"/>
      <c r="HS29" s="19"/>
      <c r="HT29" s="19"/>
      <c r="HU29" s="19"/>
      <c r="HV29" s="19"/>
      <c r="HW29" s="19"/>
      <c r="HX29" s="19"/>
      <c r="HY29" s="19"/>
      <c r="HZ29" s="19"/>
      <c r="IA29" s="19"/>
      <c r="IB29" s="19"/>
      <c r="IC29" s="19"/>
      <c r="ID29" s="19"/>
      <c r="IE29" s="19"/>
      <c r="IF29" s="19"/>
      <c r="IG29" s="19"/>
      <c r="IH29" s="19"/>
      <c r="II29" s="19"/>
      <c r="IJ29" s="19"/>
      <c r="IK29" s="19"/>
      <c r="IL29" s="19"/>
      <c r="IM29" s="19"/>
      <c r="IN29" s="19"/>
      <c r="IO29" s="19"/>
      <c r="IP29" s="19"/>
    </row>
    <row r="30" spans="1:250" s="34" customFormat="1" ht="22.5" customHeight="1">
      <c r="A30" s="19" t="s">
        <v>12</v>
      </c>
      <c r="B30" s="35"/>
      <c r="C30" s="18"/>
      <c r="D30" s="36">
        <v>355358709</v>
      </c>
      <c r="E30" s="22"/>
      <c r="F30" s="36">
        <v>296954921</v>
      </c>
      <c r="G30" s="22"/>
      <c r="H30" s="36">
        <v>1217407</v>
      </c>
      <c r="I30" s="22"/>
      <c r="J30" s="36">
        <v>1180167</v>
      </c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  <c r="IL30" s="19"/>
      <c r="IM30" s="19"/>
      <c r="IN30" s="19"/>
      <c r="IO30" s="19"/>
      <c r="IP30" s="19"/>
    </row>
    <row r="31" spans="1:250" s="34" customFormat="1" ht="22.5" customHeight="1">
      <c r="A31" s="29" t="s">
        <v>13</v>
      </c>
      <c r="B31" s="35"/>
      <c r="C31" s="18"/>
      <c r="D31" s="22">
        <f>SUM(D17:D30)</f>
        <v>17136363782</v>
      </c>
      <c r="E31" s="22"/>
      <c r="F31" s="22">
        <f>SUM(F17:F30)</f>
        <v>17240304955</v>
      </c>
      <c r="G31" s="22"/>
      <c r="H31" s="22">
        <f>SUM(H17:H30)</f>
        <v>23530792345</v>
      </c>
      <c r="I31" s="22"/>
      <c r="J31" s="22">
        <f>SUM(J17:J30)</f>
        <v>25066738720</v>
      </c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19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</row>
    <row r="32" spans="1:250" ht="22.5" customHeight="1" thickBot="1">
      <c r="A32" s="17" t="s">
        <v>14</v>
      </c>
      <c r="B32" s="35"/>
      <c r="C32" s="18"/>
      <c r="D32" s="53">
        <f>SUM(D15:D30)</f>
        <v>54461740339</v>
      </c>
      <c r="E32" s="22"/>
      <c r="F32" s="53">
        <f>SUM(F15:F30)</f>
        <v>64798357446</v>
      </c>
      <c r="G32" s="22"/>
      <c r="H32" s="53">
        <f>SUM(H15:H30)</f>
        <v>47086995948</v>
      </c>
      <c r="I32" s="22"/>
      <c r="J32" s="53">
        <f>SUM(J15:J30)</f>
        <v>53858757761</v>
      </c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19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  <c r="FU32" s="19"/>
      <c r="FV32" s="19"/>
      <c r="FW32" s="19"/>
      <c r="FX32" s="19"/>
      <c r="FY32" s="19"/>
      <c r="FZ32" s="19"/>
      <c r="GA32" s="19"/>
      <c r="GB32" s="19"/>
      <c r="GC32" s="19"/>
      <c r="GD32" s="19"/>
      <c r="GE32" s="19"/>
      <c r="GF32" s="19"/>
      <c r="GG32" s="19"/>
      <c r="GH32" s="19"/>
      <c r="GI32" s="19"/>
      <c r="GJ32" s="19"/>
      <c r="GK32" s="19"/>
      <c r="GL32" s="19"/>
      <c r="GM32" s="19"/>
      <c r="GN32" s="19"/>
      <c r="GO32" s="19"/>
      <c r="GP32" s="19"/>
      <c r="GQ32" s="19"/>
      <c r="GR32" s="19"/>
      <c r="GS32" s="19"/>
      <c r="GT32" s="19"/>
      <c r="GU32" s="19"/>
      <c r="GV32" s="19"/>
      <c r="GW32" s="19"/>
      <c r="GX32" s="19"/>
      <c r="GY32" s="19"/>
      <c r="GZ32" s="19"/>
      <c r="HA32" s="19"/>
      <c r="HB32" s="19"/>
      <c r="HC32" s="19"/>
      <c r="HD32" s="19"/>
      <c r="HE32" s="19"/>
      <c r="HF32" s="19"/>
      <c r="HG32" s="19"/>
      <c r="HH32" s="19"/>
      <c r="HI32" s="19"/>
      <c r="HJ32" s="19"/>
      <c r="HK32" s="19"/>
      <c r="HL32" s="19"/>
      <c r="HM32" s="19"/>
      <c r="HN32" s="19"/>
      <c r="HO32" s="19"/>
      <c r="HP32" s="19"/>
      <c r="HQ32" s="19"/>
      <c r="HR32" s="19"/>
      <c r="HS32" s="19"/>
      <c r="HT32" s="19"/>
      <c r="HU32" s="19"/>
      <c r="HV32" s="19"/>
      <c r="HW32" s="19"/>
      <c r="HX32" s="19"/>
      <c r="HY32" s="19"/>
      <c r="HZ32" s="19"/>
      <c r="IA32" s="19"/>
      <c r="IB32" s="19"/>
      <c r="IC32" s="19"/>
      <c r="ID32" s="19"/>
      <c r="IE32" s="19"/>
      <c r="IF32" s="19"/>
      <c r="IG32" s="19"/>
      <c r="IH32" s="19"/>
      <c r="II32" s="19"/>
      <c r="IJ32" s="19"/>
      <c r="IK32" s="19"/>
      <c r="IL32" s="19"/>
      <c r="IM32" s="19"/>
      <c r="IN32" s="19"/>
      <c r="IO32" s="19"/>
      <c r="IP32" s="19"/>
    </row>
    <row r="33" spans="1:250" ht="22.5" customHeight="1" thickTop="1">
      <c r="A33" s="37"/>
      <c r="B33" s="38"/>
      <c r="D33" s="40"/>
      <c r="F33" s="40"/>
      <c r="H33" s="40"/>
      <c r="J33" s="22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  <c r="EA33" s="37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37"/>
      <c r="EZ33" s="37"/>
      <c r="FA33" s="37"/>
      <c r="FB33" s="37"/>
      <c r="FC33" s="37"/>
      <c r="FD33" s="37"/>
      <c r="FE33" s="37"/>
      <c r="FF33" s="37"/>
      <c r="FG33" s="37"/>
      <c r="FH33" s="37"/>
      <c r="FI33" s="37"/>
      <c r="FJ33" s="37"/>
      <c r="FK33" s="37"/>
      <c r="FL33" s="37"/>
      <c r="FM33" s="37"/>
      <c r="FN33" s="37"/>
      <c r="FO33" s="37"/>
      <c r="FP33" s="37"/>
      <c r="FQ33" s="37"/>
      <c r="FR33" s="37"/>
      <c r="FS33" s="37"/>
      <c r="FT33" s="37"/>
      <c r="FU33" s="37"/>
      <c r="FV33" s="37"/>
      <c r="FW33" s="37"/>
      <c r="FX33" s="37"/>
      <c r="FY33" s="37"/>
      <c r="FZ33" s="37"/>
      <c r="GA33" s="37"/>
      <c r="GB33" s="37"/>
      <c r="GC33" s="37"/>
      <c r="GD33" s="37"/>
      <c r="GE33" s="37"/>
      <c r="GF33" s="37"/>
      <c r="GG33" s="37"/>
      <c r="GH33" s="37"/>
      <c r="GI33" s="37"/>
      <c r="GJ33" s="37"/>
      <c r="GK33" s="37"/>
      <c r="GL33" s="37"/>
      <c r="GM33" s="37"/>
      <c r="GN33" s="37"/>
      <c r="GO33" s="37"/>
      <c r="GP33" s="37"/>
      <c r="GQ33" s="37"/>
      <c r="GR33" s="37"/>
      <c r="GS33" s="37"/>
      <c r="GT33" s="37"/>
      <c r="GU33" s="37"/>
      <c r="GV33" s="37"/>
      <c r="GW33" s="37"/>
      <c r="GX33" s="37"/>
      <c r="GY33" s="37"/>
      <c r="GZ33" s="37"/>
      <c r="HA33" s="37"/>
      <c r="HB33" s="37"/>
      <c r="HC33" s="37"/>
      <c r="HD33" s="37"/>
      <c r="HE33" s="37"/>
      <c r="HF33" s="37"/>
      <c r="HG33" s="37"/>
      <c r="HH33" s="37"/>
      <c r="HI33" s="37"/>
      <c r="HJ33" s="37"/>
      <c r="HK33" s="37"/>
      <c r="HL33" s="37"/>
      <c r="HM33" s="37"/>
      <c r="HN33" s="37"/>
      <c r="HO33" s="37"/>
      <c r="HP33" s="37"/>
      <c r="HQ33" s="37"/>
      <c r="HR33" s="37"/>
      <c r="HS33" s="37"/>
      <c r="HT33" s="37"/>
      <c r="HU33" s="37"/>
      <c r="HV33" s="37"/>
      <c r="HW33" s="37"/>
      <c r="HX33" s="37"/>
      <c r="HY33" s="37"/>
      <c r="HZ33" s="37"/>
      <c r="IA33" s="37"/>
      <c r="IB33" s="37"/>
      <c r="IC33" s="37"/>
      <c r="ID33" s="37"/>
      <c r="IE33" s="37"/>
      <c r="IF33" s="37"/>
      <c r="IG33" s="37"/>
      <c r="IH33" s="37"/>
      <c r="II33" s="37"/>
      <c r="IJ33" s="37"/>
      <c r="IK33" s="37"/>
      <c r="IL33" s="37"/>
      <c r="IM33" s="37"/>
      <c r="IN33" s="37"/>
      <c r="IO33" s="37"/>
      <c r="IP33" s="37"/>
    </row>
    <row r="34" spans="1:250" ht="22.5" customHeight="1">
      <c r="A34" s="19" t="s">
        <v>15</v>
      </c>
      <c r="B34" s="35"/>
      <c r="C34" s="18"/>
      <c r="D34" s="18"/>
      <c r="E34" s="18"/>
      <c r="F34" s="18"/>
      <c r="G34" s="18"/>
      <c r="H34" s="18"/>
      <c r="I34" s="18"/>
      <c r="J34" s="18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  <c r="HE34" s="19"/>
      <c r="HF34" s="19"/>
      <c r="HG34" s="19"/>
      <c r="HH34" s="19"/>
      <c r="HI34" s="19"/>
      <c r="HJ34" s="19"/>
      <c r="HK34" s="19"/>
      <c r="HL34" s="19"/>
      <c r="HM34" s="19"/>
      <c r="HN34" s="19"/>
      <c r="HO34" s="19"/>
      <c r="HP34" s="19"/>
      <c r="HQ34" s="19"/>
      <c r="HR34" s="19"/>
      <c r="HS34" s="19"/>
      <c r="HT34" s="19"/>
      <c r="HU34" s="19"/>
      <c r="HV34" s="19"/>
      <c r="HW34" s="19"/>
      <c r="HX34" s="19"/>
      <c r="HY34" s="19"/>
      <c r="HZ34" s="19"/>
      <c r="IA34" s="19"/>
      <c r="IB34" s="19"/>
      <c r="IC34" s="19"/>
      <c r="ID34" s="19"/>
      <c r="IE34" s="19"/>
      <c r="IF34" s="19"/>
      <c r="IG34" s="19"/>
      <c r="IH34" s="19"/>
      <c r="II34" s="19"/>
      <c r="IJ34" s="19"/>
      <c r="IK34" s="19"/>
      <c r="IL34" s="19"/>
      <c r="IM34" s="19"/>
      <c r="IN34" s="19"/>
      <c r="IO34" s="19"/>
      <c r="IP34" s="19"/>
    </row>
    <row r="35" spans="1:250" ht="22.5" customHeight="1">
      <c r="A35" s="41" t="s">
        <v>0</v>
      </c>
      <c r="B35" s="42"/>
      <c r="C35" s="43"/>
      <c r="D35" s="43"/>
      <c r="E35" s="43"/>
      <c r="F35" s="43"/>
      <c r="G35" s="43"/>
      <c r="H35" s="43"/>
      <c r="I35" s="43"/>
      <c r="J35" s="43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  <c r="FI35" s="19"/>
      <c r="FJ35" s="19"/>
      <c r="FK35" s="19"/>
      <c r="FL35" s="19"/>
      <c r="FM35" s="19"/>
      <c r="FN35" s="19"/>
      <c r="FO35" s="19"/>
      <c r="FP35" s="19"/>
      <c r="FQ35" s="19"/>
      <c r="FR35" s="19"/>
      <c r="FS35" s="19"/>
      <c r="FT35" s="19"/>
      <c r="FU35" s="19"/>
      <c r="FV35" s="19"/>
      <c r="FW35" s="19"/>
      <c r="FX35" s="19"/>
      <c r="FY35" s="19"/>
      <c r="FZ35" s="19"/>
      <c r="GA35" s="19"/>
      <c r="GB35" s="19"/>
      <c r="GC35" s="19"/>
      <c r="GD35" s="19"/>
      <c r="GE35" s="19"/>
      <c r="GF35" s="19"/>
      <c r="GG35" s="19"/>
      <c r="GH35" s="19"/>
      <c r="GI35" s="19"/>
      <c r="GJ35" s="19"/>
      <c r="GK35" s="19"/>
      <c r="GL35" s="19"/>
      <c r="GM35" s="19"/>
      <c r="GN35" s="19"/>
      <c r="GO35" s="19"/>
      <c r="GP35" s="19"/>
      <c r="GQ35" s="19"/>
      <c r="GR35" s="19"/>
      <c r="GS35" s="19"/>
      <c r="GT35" s="19"/>
      <c r="GU35" s="19"/>
      <c r="GV35" s="19"/>
      <c r="GW35" s="19"/>
      <c r="GX35" s="19"/>
      <c r="GY35" s="19"/>
      <c r="GZ35" s="19"/>
      <c r="HA35" s="19"/>
      <c r="HB35" s="19"/>
      <c r="HC35" s="19"/>
      <c r="HD35" s="19"/>
      <c r="HE35" s="19"/>
      <c r="HF35" s="19"/>
      <c r="HG35" s="19"/>
      <c r="HH35" s="19"/>
      <c r="HI35" s="19"/>
      <c r="HJ35" s="19"/>
      <c r="HK35" s="19"/>
      <c r="HL35" s="19"/>
      <c r="HM35" s="19"/>
      <c r="HN35" s="19"/>
      <c r="HO35" s="19"/>
      <c r="HP35" s="19"/>
      <c r="HQ35" s="19"/>
      <c r="HR35" s="19"/>
      <c r="HS35" s="19"/>
      <c r="HT35" s="19"/>
      <c r="HU35" s="19"/>
      <c r="HV35" s="19"/>
      <c r="HW35" s="19"/>
      <c r="HX35" s="19"/>
      <c r="HY35" s="19"/>
      <c r="HZ35" s="19"/>
      <c r="IA35" s="19"/>
      <c r="IB35" s="19"/>
      <c r="IC35" s="19"/>
      <c r="ID35" s="19"/>
      <c r="IE35" s="19"/>
      <c r="IF35" s="19"/>
      <c r="IG35" s="19"/>
      <c r="IH35" s="19"/>
      <c r="II35" s="19"/>
      <c r="IJ35" s="19"/>
      <c r="IK35" s="19"/>
      <c r="IL35" s="19"/>
      <c r="IM35" s="19"/>
      <c r="IN35" s="19"/>
      <c r="IO35" s="19"/>
      <c r="IP35" s="19"/>
    </row>
    <row r="36" spans="1:250" ht="22.5" customHeight="1">
      <c r="A36" s="5" t="s">
        <v>69</v>
      </c>
      <c r="B36" s="6"/>
      <c r="C36" s="7"/>
      <c r="D36" s="7"/>
      <c r="E36" s="7"/>
      <c r="F36" s="7"/>
      <c r="G36" s="7"/>
      <c r="H36" s="7"/>
      <c r="I36" s="7"/>
      <c r="J36" s="7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</row>
    <row r="37" spans="1:250" ht="22.5" customHeight="1">
      <c r="A37" s="5" t="s">
        <v>223</v>
      </c>
      <c r="B37" s="6"/>
      <c r="C37" s="7"/>
      <c r="D37" s="7"/>
      <c r="E37" s="7"/>
      <c r="F37" s="7"/>
      <c r="G37" s="7"/>
      <c r="H37" s="7"/>
      <c r="I37" s="7"/>
      <c r="J37" s="7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</row>
    <row r="38" spans="1:250" ht="22.5" customHeight="1">
      <c r="A38" s="8"/>
      <c r="B38" s="9"/>
      <c r="C38" s="10"/>
      <c r="D38" s="10"/>
      <c r="E38" s="10"/>
      <c r="F38" s="10"/>
      <c r="G38" s="10"/>
      <c r="H38" s="10"/>
      <c r="I38" s="10"/>
      <c r="J38" s="11" t="s">
        <v>1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</row>
    <row r="39" spans="1:250" ht="22.5" customHeight="1">
      <c r="A39" s="12"/>
      <c r="B39" s="13"/>
      <c r="C39" s="14"/>
      <c r="D39" s="190" t="s">
        <v>2</v>
      </c>
      <c r="E39" s="190"/>
      <c r="F39" s="190"/>
      <c r="G39" s="14"/>
      <c r="H39" s="190" t="s">
        <v>3</v>
      </c>
      <c r="I39" s="190"/>
      <c r="J39" s="190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</row>
    <row r="40" spans="1:250" ht="22.5" customHeight="1">
      <c r="A40" s="15"/>
      <c r="B40" s="163" t="s">
        <v>4</v>
      </c>
      <c r="C40" s="10"/>
      <c r="D40" s="164" t="s">
        <v>224</v>
      </c>
      <c r="E40" s="10"/>
      <c r="F40" s="164" t="s">
        <v>151</v>
      </c>
      <c r="G40" s="10"/>
      <c r="H40" s="164" t="s">
        <v>224</v>
      </c>
      <c r="I40" s="10"/>
      <c r="J40" s="164" t="s">
        <v>151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5"/>
      <c r="FY40" s="15"/>
      <c r="FZ40" s="15"/>
      <c r="GA40" s="15"/>
      <c r="GB40" s="15"/>
      <c r="GC40" s="15"/>
      <c r="GD40" s="15"/>
      <c r="GE40" s="15"/>
      <c r="GF40" s="15"/>
      <c r="GG40" s="15"/>
      <c r="GH40" s="15"/>
      <c r="GI40" s="15"/>
      <c r="GJ40" s="15"/>
      <c r="GK40" s="15"/>
      <c r="GL40" s="15"/>
      <c r="GM40" s="15"/>
      <c r="GN40" s="15"/>
      <c r="GO40" s="15"/>
      <c r="GP40" s="15"/>
      <c r="GQ40" s="15"/>
      <c r="GR40" s="15"/>
      <c r="GS40" s="15"/>
      <c r="GT40" s="15"/>
      <c r="GU40" s="15"/>
      <c r="GV40" s="15"/>
      <c r="GW40" s="15"/>
      <c r="GX40" s="15"/>
      <c r="GY40" s="15"/>
      <c r="GZ40" s="15"/>
      <c r="HA40" s="15"/>
      <c r="HB40" s="15"/>
      <c r="HC40" s="15"/>
      <c r="HD40" s="15"/>
      <c r="HE40" s="15"/>
      <c r="HF40" s="15"/>
      <c r="HG40" s="15"/>
      <c r="HH40" s="15"/>
      <c r="HI40" s="15"/>
      <c r="HJ40" s="15"/>
      <c r="HK40" s="15"/>
      <c r="HL40" s="15"/>
      <c r="HM40" s="15"/>
      <c r="HN40" s="15"/>
      <c r="HO40" s="15"/>
      <c r="HP40" s="15"/>
      <c r="HQ40" s="15"/>
      <c r="HR40" s="15"/>
      <c r="HS40" s="15"/>
      <c r="HT40" s="15"/>
      <c r="HU40" s="15"/>
      <c r="HV40" s="15"/>
      <c r="HW40" s="15"/>
      <c r="HX40" s="15"/>
      <c r="HY40" s="15"/>
      <c r="HZ40" s="15"/>
      <c r="IA40" s="15"/>
      <c r="IB40" s="15"/>
      <c r="IC40" s="15"/>
      <c r="ID40" s="15"/>
      <c r="IE40" s="15"/>
      <c r="IF40" s="15"/>
      <c r="IG40" s="15"/>
      <c r="IH40" s="15"/>
      <c r="II40" s="15"/>
      <c r="IJ40" s="15"/>
      <c r="IK40" s="15"/>
      <c r="IL40" s="15"/>
      <c r="IM40" s="15"/>
      <c r="IN40" s="15"/>
      <c r="IO40" s="15"/>
      <c r="IP40" s="15"/>
    </row>
    <row r="41" spans="1:250" ht="22.5" customHeight="1">
      <c r="A41" s="44" t="s">
        <v>16</v>
      </c>
      <c r="B41" s="45"/>
      <c r="C41" s="18"/>
      <c r="D41" s="18"/>
      <c r="E41" s="18"/>
      <c r="F41" s="18"/>
      <c r="G41" s="18"/>
      <c r="H41" s="16"/>
      <c r="I41" s="10"/>
      <c r="J41" s="54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6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46"/>
      <c r="ED41" s="46"/>
      <c r="EE41" s="46"/>
      <c r="EF41" s="46"/>
      <c r="EG41" s="46"/>
      <c r="EH41" s="46"/>
      <c r="EI41" s="46"/>
      <c r="EJ41" s="46"/>
      <c r="EK41" s="46"/>
      <c r="EL41" s="46"/>
      <c r="EM41" s="46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6"/>
      <c r="EY41" s="46"/>
      <c r="EZ41" s="46"/>
      <c r="FA41" s="46"/>
      <c r="FB41" s="46"/>
      <c r="FC41" s="46"/>
      <c r="FD41" s="46"/>
      <c r="FE41" s="46"/>
      <c r="FF41" s="46"/>
      <c r="FG41" s="46"/>
      <c r="FH41" s="46"/>
      <c r="FI41" s="46"/>
      <c r="FJ41" s="46"/>
      <c r="FK41" s="46"/>
      <c r="FL41" s="46"/>
      <c r="FM41" s="46"/>
      <c r="FN41" s="46"/>
      <c r="FO41" s="46"/>
      <c r="FP41" s="46"/>
      <c r="FQ41" s="46"/>
      <c r="FR41" s="46"/>
      <c r="FS41" s="46"/>
      <c r="FT41" s="46"/>
      <c r="FU41" s="46"/>
      <c r="FV41" s="46"/>
      <c r="FW41" s="46"/>
      <c r="FX41" s="46"/>
      <c r="FY41" s="46"/>
      <c r="FZ41" s="46"/>
      <c r="GA41" s="46"/>
      <c r="GB41" s="46"/>
      <c r="GC41" s="46"/>
      <c r="GD41" s="46"/>
      <c r="GE41" s="46"/>
      <c r="GF41" s="46"/>
      <c r="GG41" s="46"/>
      <c r="GH41" s="46"/>
      <c r="GI41" s="46"/>
      <c r="GJ41" s="46"/>
      <c r="GK41" s="46"/>
      <c r="GL41" s="46"/>
      <c r="GM41" s="46"/>
      <c r="GN41" s="46"/>
      <c r="GO41" s="46"/>
      <c r="GP41" s="46"/>
      <c r="GQ41" s="46"/>
      <c r="GR41" s="46"/>
      <c r="GS41" s="46"/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6"/>
      <c r="HH41" s="46"/>
      <c r="HI41" s="46"/>
      <c r="HJ41" s="46"/>
      <c r="HK41" s="46"/>
      <c r="HL41" s="46"/>
      <c r="HM41" s="46"/>
      <c r="HN41" s="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</row>
    <row r="42" spans="1:250" ht="22.5" customHeight="1">
      <c r="A42" s="17" t="s">
        <v>17</v>
      </c>
      <c r="B42" s="35"/>
      <c r="C42" s="18"/>
      <c r="D42" s="18"/>
      <c r="E42" s="18"/>
      <c r="F42" s="18"/>
      <c r="G42" s="18"/>
      <c r="H42" s="18"/>
      <c r="I42" s="18"/>
      <c r="J42" s="18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  <c r="FI42" s="19"/>
      <c r="FJ42" s="19"/>
      <c r="FK42" s="19"/>
      <c r="FL42" s="19"/>
      <c r="FM42" s="19"/>
      <c r="FN42" s="19"/>
      <c r="FO42" s="19"/>
      <c r="FP42" s="19"/>
      <c r="FQ42" s="19"/>
      <c r="FR42" s="19"/>
      <c r="FS42" s="19"/>
      <c r="FT42" s="19"/>
      <c r="FU42" s="19"/>
      <c r="FV42" s="19"/>
      <c r="FW42" s="19"/>
      <c r="FX42" s="19"/>
      <c r="FY42" s="19"/>
      <c r="FZ42" s="19"/>
      <c r="GA42" s="19"/>
      <c r="GB42" s="19"/>
      <c r="GC42" s="19"/>
      <c r="GD42" s="19"/>
      <c r="GE42" s="19"/>
      <c r="GF42" s="19"/>
      <c r="GG42" s="19"/>
      <c r="GH42" s="19"/>
      <c r="GI42" s="19"/>
      <c r="GJ42" s="19"/>
      <c r="GK42" s="19"/>
      <c r="GL42" s="19"/>
      <c r="GM42" s="19"/>
      <c r="GN42" s="19"/>
      <c r="GO42" s="19"/>
      <c r="GP42" s="19"/>
      <c r="GQ42" s="19"/>
      <c r="GR42" s="19"/>
      <c r="GS42" s="19"/>
      <c r="GT42" s="19"/>
      <c r="GU42" s="19"/>
      <c r="GV42" s="19"/>
      <c r="GW42" s="19"/>
      <c r="GX42" s="19"/>
      <c r="GY42" s="19"/>
      <c r="GZ42" s="19"/>
      <c r="HA42" s="19"/>
      <c r="HB42" s="19"/>
      <c r="HC42" s="19"/>
      <c r="HD42" s="19"/>
      <c r="HE42" s="19"/>
      <c r="HF42" s="19"/>
      <c r="HG42" s="19"/>
      <c r="HH42" s="19"/>
      <c r="HI42" s="19"/>
      <c r="HJ42" s="19"/>
      <c r="HK42" s="19"/>
      <c r="HL42" s="19"/>
      <c r="HM42" s="19"/>
      <c r="HN42" s="19"/>
      <c r="HO42" s="19"/>
      <c r="HP42" s="19"/>
      <c r="HQ42" s="19"/>
      <c r="HR42" s="19"/>
      <c r="HS42" s="19"/>
      <c r="HT42" s="19"/>
      <c r="HU42" s="19"/>
      <c r="HV42" s="19"/>
      <c r="HW42" s="19"/>
      <c r="HX42" s="19"/>
      <c r="HY42" s="19"/>
      <c r="HZ42" s="19"/>
      <c r="IA42" s="19"/>
      <c r="IB42" s="19"/>
      <c r="IC42" s="19"/>
      <c r="ID42" s="19"/>
      <c r="IE42" s="19"/>
      <c r="IF42" s="19"/>
      <c r="IG42" s="19"/>
      <c r="IH42" s="19"/>
      <c r="II42" s="19"/>
      <c r="IJ42" s="19"/>
      <c r="IK42" s="19"/>
      <c r="IL42" s="19"/>
      <c r="IM42" s="19"/>
      <c r="IN42" s="19"/>
      <c r="IO42" s="19"/>
      <c r="IP42" s="19"/>
    </row>
    <row r="43" spans="1:250" ht="22.5" customHeight="1">
      <c r="A43" s="19" t="s">
        <v>18</v>
      </c>
      <c r="B43" s="21">
        <v>19</v>
      </c>
      <c r="C43" s="18"/>
      <c r="D43" s="22">
        <v>10762240650</v>
      </c>
      <c r="E43" s="22"/>
      <c r="F43" s="22">
        <v>14796493053</v>
      </c>
      <c r="G43" s="22"/>
      <c r="H43" s="22">
        <v>8950905671</v>
      </c>
      <c r="I43" s="22"/>
      <c r="J43" s="22">
        <v>12587458981</v>
      </c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19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19"/>
      <c r="HU43" s="19"/>
      <c r="HV43" s="19"/>
      <c r="HW43" s="19"/>
      <c r="HX43" s="19"/>
      <c r="HY43" s="19"/>
      <c r="HZ43" s="19"/>
      <c r="IA43" s="19"/>
      <c r="IB43" s="19"/>
      <c r="IC43" s="19"/>
      <c r="ID43" s="19"/>
      <c r="IE43" s="19"/>
      <c r="IF43" s="19"/>
      <c r="IG43" s="19"/>
      <c r="IH43" s="19"/>
      <c r="II43" s="19"/>
      <c r="IJ43" s="19"/>
      <c r="IK43" s="19"/>
      <c r="IL43" s="19"/>
      <c r="IM43" s="19"/>
      <c r="IN43" s="19"/>
      <c r="IO43" s="19"/>
      <c r="IP43" s="19"/>
    </row>
    <row r="44" spans="1:250" ht="22.5" customHeight="1">
      <c r="A44" s="19" t="s">
        <v>70</v>
      </c>
      <c r="B44" s="21" t="s">
        <v>231</v>
      </c>
      <c r="C44" s="18"/>
      <c r="D44" s="47">
        <v>19578605596</v>
      </c>
      <c r="E44" s="22"/>
      <c r="F44" s="47">
        <v>25206433719</v>
      </c>
      <c r="G44" s="22"/>
      <c r="H44" s="47">
        <v>11799753580</v>
      </c>
      <c r="I44" s="22"/>
      <c r="J44" s="47">
        <v>14513668914</v>
      </c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19"/>
      <c r="EP44" s="19"/>
      <c r="EQ44" s="19"/>
      <c r="ER44" s="19"/>
      <c r="ES44" s="19"/>
      <c r="ET44" s="19"/>
      <c r="EU44" s="19"/>
      <c r="EV44" s="19"/>
      <c r="EW44" s="19"/>
      <c r="EX44" s="19"/>
      <c r="EY44" s="19"/>
      <c r="EZ44" s="19"/>
      <c r="FA44" s="19"/>
      <c r="FB44" s="19"/>
      <c r="FC44" s="19"/>
      <c r="FD44" s="19"/>
      <c r="FE44" s="19"/>
      <c r="FF44" s="19"/>
      <c r="FG44" s="19"/>
      <c r="FH44" s="19"/>
      <c r="FI44" s="19"/>
      <c r="FJ44" s="19"/>
      <c r="FK44" s="19"/>
      <c r="FL44" s="19"/>
      <c r="FM44" s="19"/>
      <c r="FN44" s="19"/>
      <c r="FO44" s="19"/>
      <c r="FP44" s="19"/>
      <c r="FQ44" s="19"/>
      <c r="FR44" s="19"/>
      <c r="FS44" s="19"/>
      <c r="FT44" s="19"/>
      <c r="FU44" s="19"/>
      <c r="FV44" s="19"/>
      <c r="FW44" s="19"/>
      <c r="FX44" s="19"/>
      <c r="FY44" s="19"/>
      <c r="FZ44" s="19"/>
      <c r="GA44" s="19"/>
      <c r="GB44" s="19"/>
      <c r="GC44" s="19"/>
      <c r="GD44" s="19"/>
      <c r="GE44" s="19"/>
      <c r="GF44" s="19"/>
      <c r="GG44" s="19"/>
      <c r="GH44" s="19"/>
      <c r="GI44" s="19"/>
      <c r="GJ44" s="19"/>
      <c r="GK44" s="19"/>
      <c r="GL44" s="19"/>
      <c r="GM44" s="19"/>
      <c r="GN44" s="19"/>
      <c r="GO44" s="19"/>
      <c r="GP44" s="19"/>
      <c r="GQ44" s="19"/>
      <c r="GR44" s="19"/>
      <c r="GS44" s="19"/>
      <c r="GT44" s="19"/>
      <c r="GU44" s="19"/>
      <c r="GV44" s="19"/>
      <c r="GW44" s="19"/>
      <c r="GX44" s="19"/>
      <c r="GY44" s="19"/>
      <c r="GZ44" s="19"/>
      <c r="HA44" s="19"/>
      <c r="HB44" s="19"/>
      <c r="HC44" s="19"/>
      <c r="HD44" s="19"/>
      <c r="HE44" s="19"/>
      <c r="HF44" s="19"/>
      <c r="HG44" s="19"/>
      <c r="HH44" s="19"/>
      <c r="HI44" s="19"/>
      <c r="HJ44" s="19"/>
      <c r="HK44" s="19"/>
      <c r="HL44" s="19"/>
      <c r="HM44" s="19"/>
      <c r="HN44" s="19"/>
      <c r="HO44" s="19"/>
      <c r="HP44" s="19"/>
      <c r="HQ44" s="19"/>
      <c r="HR44" s="19"/>
      <c r="HS44" s="19"/>
      <c r="HT44" s="19"/>
      <c r="HU44" s="19"/>
      <c r="HV44" s="19"/>
      <c r="HW44" s="19"/>
      <c r="HX44" s="19"/>
      <c r="HY44" s="19"/>
      <c r="HZ44" s="19"/>
      <c r="IA44" s="19"/>
      <c r="IB44" s="19"/>
      <c r="IC44" s="19"/>
      <c r="ID44" s="19"/>
      <c r="IE44" s="19"/>
      <c r="IF44" s="19"/>
      <c r="IG44" s="19"/>
      <c r="IH44" s="19"/>
      <c r="II44" s="19"/>
      <c r="IJ44" s="19"/>
      <c r="IK44" s="19"/>
      <c r="IL44" s="19"/>
      <c r="IM44" s="19"/>
      <c r="IN44" s="19"/>
      <c r="IO44" s="19"/>
      <c r="IP44" s="19"/>
    </row>
    <row r="45" spans="1:250" ht="22.5" customHeight="1">
      <c r="A45" s="19" t="s">
        <v>243</v>
      </c>
      <c r="B45" s="21">
        <v>22</v>
      </c>
      <c r="C45" s="18"/>
      <c r="D45" s="47">
        <v>1302652800</v>
      </c>
      <c r="E45" s="22"/>
      <c r="F45" s="47">
        <v>0</v>
      </c>
      <c r="G45" s="22"/>
      <c r="H45" s="47">
        <v>0</v>
      </c>
      <c r="I45" s="22"/>
      <c r="J45" s="47">
        <v>0</v>
      </c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19"/>
      <c r="FJ45" s="19"/>
      <c r="FK45" s="19"/>
      <c r="FL45" s="19"/>
      <c r="FM45" s="19"/>
      <c r="FN45" s="19"/>
      <c r="FO45" s="19"/>
      <c r="FP45" s="19"/>
      <c r="FQ45" s="19"/>
      <c r="FR45" s="19"/>
      <c r="FS45" s="19"/>
      <c r="FT45" s="19"/>
      <c r="FU45" s="19"/>
      <c r="FV45" s="19"/>
      <c r="FW45" s="19"/>
      <c r="FX45" s="19"/>
      <c r="FY45" s="19"/>
      <c r="FZ45" s="19"/>
      <c r="GA45" s="19"/>
      <c r="GB45" s="19"/>
      <c r="GC45" s="19"/>
      <c r="GD45" s="19"/>
      <c r="GE45" s="19"/>
      <c r="GF45" s="19"/>
      <c r="GG45" s="19"/>
      <c r="GH45" s="19"/>
      <c r="GI45" s="19"/>
      <c r="GJ45" s="19"/>
      <c r="GK45" s="19"/>
      <c r="GL45" s="19"/>
      <c r="GM45" s="19"/>
      <c r="GN45" s="19"/>
      <c r="GO45" s="19"/>
      <c r="GP45" s="19"/>
      <c r="GQ45" s="19"/>
      <c r="GR45" s="19"/>
      <c r="GS45" s="19"/>
      <c r="GT45" s="19"/>
      <c r="GU45" s="19"/>
      <c r="GV45" s="19"/>
      <c r="GW45" s="19"/>
      <c r="GX45" s="19"/>
      <c r="GY45" s="19"/>
      <c r="GZ45" s="19"/>
      <c r="HA45" s="19"/>
      <c r="HB45" s="19"/>
      <c r="HC45" s="19"/>
      <c r="HD45" s="19"/>
      <c r="HE45" s="19"/>
      <c r="HF45" s="19"/>
      <c r="HG45" s="19"/>
      <c r="HH45" s="19"/>
      <c r="HI45" s="19"/>
      <c r="HJ45" s="19"/>
      <c r="HK45" s="19"/>
      <c r="HL45" s="19"/>
      <c r="HM45" s="19"/>
      <c r="HN45" s="19"/>
      <c r="HO45" s="19"/>
      <c r="HP45" s="19"/>
      <c r="HQ45" s="19"/>
      <c r="HR45" s="19"/>
      <c r="HS45" s="19"/>
      <c r="HT45" s="19"/>
      <c r="HU45" s="19"/>
      <c r="HV45" s="19"/>
      <c r="HW45" s="19"/>
      <c r="HX45" s="19"/>
      <c r="HY45" s="19"/>
      <c r="HZ45" s="19"/>
      <c r="IA45" s="19"/>
      <c r="IB45" s="19"/>
      <c r="IC45" s="19"/>
      <c r="ID45" s="19"/>
      <c r="IE45" s="19"/>
      <c r="IF45" s="19"/>
      <c r="IG45" s="19"/>
      <c r="IH45" s="19"/>
      <c r="II45" s="19"/>
      <c r="IJ45" s="19"/>
      <c r="IK45" s="19"/>
      <c r="IL45" s="19"/>
      <c r="IM45" s="19"/>
      <c r="IN45" s="19"/>
      <c r="IO45" s="19"/>
      <c r="IP45" s="19"/>
    </row>
    <row r="46" spans="1:250" ht="22.5" customHeight="1">
      <c r="A46" s="19" t="s">
        <v>71</v>
      </c>
      <c r="B46" s="21"/>
      <c r="C46" s="18"/>
      <c r="D46" s="47">
        <v>31956063</v>
      </c>
      <c r="E46" s="22"/>
      <c r="F46" s="47">
        <v>86814940</v>
      </c>
      <c r="G46" s="22"/>
      <c r="H46" s="47">
        <v>2769615</v>
      </c>
      <c r="I46" s="22"/>
      <c r="J46" s="47">
        <v>8254609</v>
      </c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/>
      <c r="EJ46" s="19"/>
      <c r="EK46" s="19"/>
      <c r="EL46" s="19"/>
      <c r="EM46" s="19"/>
      <c r="EN46" s="19"/>
      <c r="EO46" s="19"/>
      <c r="EP46" s="19"/>
      <c r="EQ46" s="19"/>
      <c r="ER46" s="19"/>
      <c r="ES46" s="19"/>
      <c r="ET46" s="19"/>
      <c r="EU46" s="19"/>
      <c r="EV46" s="19"/>
      <c r="EW46" s="19"/>
      <c r="EX46" s="19"/>
      <c r="EY46" s="19"/>
      <c r="EZ46" s="19"/>
      <c r="FA46" s="19"/>
      <c r="FB46" s="19"/>
      <c r="FC46" s="19"/>
      <c r="FD46" s="19"/>
      <c r="FE46" s="19"/>
      <c r="FF46" s="19"/>
      <c r="FG46" s="19"/>
      <c r="FH46" s="19"/>
      <c r="FI46" s="19"/>
      <c r="FJ46" s="19"/>
      <c r="FK46" s="19"/>
      <c r="FL46" s="19"/>
      <c r="FM46" s="19"/>
      <c r="FN46" s="19"/>
      <c r="FO46" s="19"/>
      <c r="FP46" s="19"/>
      <c r="FQ46" s="19"/>
      <c r="FR46" s="19"/>
      <c r="FS46" s="19"/>
      <c r="FT46" s="19"/>
      <c r="FU46" s="19"/>
      <c r="FV46" s="19"/>
      <c r="FW46" s="19"/>
      <c r="FX46" s="19"/>
      <c r="FY46" s="19"/>
      <c r="FZ46" s="19"/>
      <c r="GA46" s="19"/>
      <c r="GB46" s="19"/>
      <c r="GC46" s="19"/>
      <c r="GD46" s="19"/>
      <c r="GE46" s="19"/>
      <c r="GF46" s="19"/>
      <c r="GG46" s="19"/>
      <c r="GH46" s="19"/>
      <c r="GI46" s="19"/>
      <c r="GJ46" s="19"/>
      <c r="GK46" s="19"/>
      <c r="GL46" s="19"/>
      <c r="GM46" s="19"/>
      <c r="GN46" s="19"/>
      <c r="GO46" s="19"/>
      <c r="GP46" s="19"/>
      <c r="GQ46" s="19"/>
      <c r="GR46" s="19"/>
      <c r="GS46" s="19"/>
      <c r="GT46" s="19"/>
      <c r="GU46" s="19"/>
      <c r="GV46" s="19"/>
      <c r="GW46" s="19"/>
      <c r="GX46" s="19"/>
      <c r="GY46" s="19"/>
      <c r="GZ46" s="19"/>
      <c r="HA46" s="19"/>
      <c r="HB46" s="19"/>
      <c r="HC46" s="19"/>
      <c r="HD46" s="19"/>
      <c r="HE46" s="19"/>
      <c r="HF46" s="19"/>
      <c r="HG46" s="19"/>
      <c r="HH46" s="19"/>
      <c r="HI46" s="19"/>
      <c r="HJ46" s="19"/>
      <c r="HK46" s="19"/>
      <c r="HL46" s="19"/>
      <c r="HM46" s="19"/>
      <c r="HN46" s="19"/>
      <c r="HO46" s="19"/>
      <c r="HP46" s="19"/>
      <c r="HQ46" s="19"/>
      <c r="HR46" s="19"/>
      <c r="HS46" s="19"/>
      <c r="HT46" s="19"/>
      <c r="HU46" s="19"/>
      <c r="HV46" s="19"/>
      <c r="HW46" s="19"/>
      <c r="HX46" s="19"/>
      <c r="HY46" s="19"/>
      <c r="HZ46" s="19"/>
      <c r="IA46" s="19"/>
      <c r="IB46" s="19"/>
      <c r="IC46" s="19"/>
      <c r="ID46" s="19"/>
      <c r="IE46" s="19"/>
      <c r="IF46" s="19"/>
      <c r="IG46" s="19"/>
      <c r="IH46" s="19"/>
      <c r="II46" s="19"/>
      <c r="IJ46" s="19"/>
      <c r="IK46" s="19"/>
      <c r="IL46" s="19"/>
      <c r="IM46" s="19"/>
      <c r="IN46" s="19"/>
      <c r="IO46" s="19"/>
      <c r="IP46" s="19"/>
    </row>
    <row r="47" spans="1:250" ht="22.5" customHeight="1">
      <c r="A47" s="19" t="s">
        <v>19</v>
      </c>
      <c r="B47" s="21">
        <v>21</v>
      </c>
      <c r="C47" s="18"/>
      <c r="D47" s="28">
        <v>427556159</v>
      </c>
      <c r="E47" s="26"/>
      <c r="F47" s="28">
        <v>461994374</v>
      </c>
      <c r="G47" s="26"/>
      <c r="H47" s="28">
        <v>87400132</v>
      </c>
      <c r="I47" s="26"/>
      <c r="J47" s="28">
        <v>32350920</v>
      </c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  <c r="HP47" s="19"/>
      <c r="HQ47" s="19"/>
      <c r="HR47" s="19"/>
      <c r="HS47" s="19"/>
      <c r="HT47" s="19"/>
      <c r="HU47" s="19"/>
      <c r="HV47" s="19"/>
      <c r="HW47" s="19"/>
      <c r="HX47" s="19"/>
      <c r="HY47" s="19"/>
      <c r="HZ47" s="19"/>
      <c r="IA47" s="19"/>
      <c r="IB47" s="19"/>
      <c r="IC47" s="19"/>
      <c r="ID47" s="19"/>
      <c r="IE47" s="19"/>
      <c r="IF47" s="19"/>
      <c r="IG47" s="19"/>
      <c r="IH47" s="19"/>
      <c r="II47" s="19"/>
      <c r="IJ47" s="19"/>
      <c r="IK47" s="19"/>
      <c r="IL47" s="19"/>
      <c r="IM47" s="19"/>
      <c r="IN47" s="19"/>
      <c r="IO47" s="19"/>
      <c r="IP47" s="19"/>
    </row>
    <row r="48" spans="1:250" ht="22.5" customHeight="1">
      <c r="A48" s="29" t="s">
        <v>20</v>
      </c>
      <c r="B48" s="23"/>
      <c r="C48" s="24"/>
      <c r="D48" s="36">
        <f>SUM(D43:D47)</f>
        <v>32103011268</v>
      </c>
      <c r="E48" s="26"/>
      <c r="F48" s="36">
        <f>SUM(F43:F47)</f>
        <v>40551736086</v>
      </c>
      <c r="G48" s="26"/>
      <c r="H48" s="36">
        <f>SUM(H43:H47)</f>
        <v>20840828998</v>
      </c>
      <c r="I48" s="26"/>
      <c r="J48" s="36">
        <f>SUM(J43:J47)</f>
        <v>27141733424</v>
      </c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27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27"/>
      <c r="EZ48" s="27"/>
      <c r="FA48" s="27"/>
      <c r="FB48" s="27"/>
      <c r="FC48" s="27"/>
      <c r="FD48" s="27"/>
      <c r="FE48" s="27"/>
      <c r="FF48" s="27"/>
      <c r="FG48" s="27"/>
      <c r="FH48" s="27"/>
      <c r="FI48" s="27"/>
      <c r="FJ48" s="27"/>
      <c r="FK48" s="27"/>
      <c r="FL48" s="27"/>
      <c r="FM48" s="27"/>
      <c r="FN48" s="27"/>
      <c r="FO48" s="27"/>
      <c r="FP48" s="27"/>
      <c r="FQ48" s="27"/>
      <c r="FR48" s="27"/>
      <c r="FS48" s="27"/>
      <c r="FT48" s="27"/>
      <c r="FU48" s="27"/>
      <c r="FV48" s="27"/>
      <c r="FW48" s="27"/>
      <c r="FX48" s="27"/>
      <c r="FY48" s="27"/>
      <c r="FZ48" s="27"/>
      <c r="GA48" s="27"/>
      <c r="GB48" s="27"/>
      <c r="GC48" s="27"/>
      <c r="GD48" s="27"/>
      <c r="GE48" s="27"/>
      <c r="GF48" s="27"/>
      <c r="GG48" s="27"/>
      <c r="GH48" s="27"/>
      <c r="GI48" s="27"/>
      <c r="GJ48" s="27"/>
      <c r="GK48" s="27"/>
      <c r="GL48" s="27"/>
      <c r="GM48" s="27"/>
      <c r="GN48" s="27"/>
      <c r="GO48" s="27"/>
      <c r="GP48" s="27"/>
      <c r="GQ48" s="27"/>
      <c r="GR48" s="27"/>
      <c r="GS48" s="27"/>
      <c r="GT48" s="27"/>
      <c r="GU48" s="27"/>
      <c r="GV48" s="27"/>
      <c r="GW48" s="27"/>
      <c r="GX48" s="27"/>
      <c r="GY48" s="27"/>
      <c r="GZ48" s="27"/>
      <c r="HA48" s="27"/>
      <c r="HB48" s="27"/>
      <c r="HC48" s="27"/>
      <c r="HD48" s="27"/>
      <c r="HE48" s="27"/>
      <c r="HF48" s="27"/>
      <c r="HG48" s="27"/>
      <c r="HH48" s="27"/>
      <c r="HI48" s="27"/>
      <c r="HJ48" s="27"/>
      <c r="HK48" s="27"/>
      <c r="HL48" s="27"/>
      <c r="HM48" s="27"/>
      <c r="HN48" s="27"/>
      <c r="HO48" s="27"/>
      <c r="HP48" s="27"/>
      <c r="HQ48" s="27"/>
      <c r="HR48" s="27"/>
      <c r="HS48" s="27"/>
      <c r="HT48" s="27"/>
      <c r="HU48" s="27"/>
      <c r="HV48" s="27"/>
      <c r="HW48" s="27"/>
      <c r="HX48" s="27"/>
      <c r="HY48" s="27"/>
      <c r="HZ48" s="27"/>
      <c r="IA48" s="27"/>
      <c r="IB48" s="27"/>
      <c r="IC48" s="27"/>
      <c r="ID48" s="27"/>
      <c r="IE48" s="27"/>
      <c r="IF48" s="27"/>
      <c r="IG48" s="27"/>
      <c r="IH48" s="27"/>
      <c r="II48" s="27"/>
      <c r="IJ48" s="27"/>
      <c r="IK48" s="27"/>
      <c r="IL48" s="27"/>
      <c r="IM48" s="27"/>
      <c r="IN48" s="27"/>
      <c r="IO48" s="27"/>
      <c r="IP48" s="27"/>
    </row>
    <row r="49" spans="1:250" ht="22.5" customHeight="1">
      <c r="A49" s="29" t="s">
        <v>72</v>
      </c>
      <c r="B49" s="23"/>
      <c r="C49" s="24"/>
      <c r="D49" s="26"/>
      <c r="E49" s="26"/>
      <c r="F49" s="26"/>
      <c r="G49" s="26"/>
      <c r="H49" s="26"/>
      <c r="I49" s="26"/>
      <c r="J49" s="26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  <c r="DZ49" s="27"/>
      <c r="EA49" s="27"/>
      <c r="EB49" s="27"/>
      <c r="EC49" s="27"/>
      <c r="ED49" s="27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27"/>
      <c r="EZ49" s="27"/>
      <c r="FA49" s="27"/>
      <c r="FB49" s="27"/>
      <c r="FC49" s="27"/>
      <c r="FD49" s="27"/>
      <c r="FE49" s="27"/>
      <c r="FF49" s="27"/>
      <c r="FG49" s="27"/>
      <c r="FH49" s="27"/>
      <c r="FI49" s="27"/>
      <c r="FJ49" s="27"/>
      <c r="FK49" s="27"/>
      <c r="FL49" s="27"/>
      <c r="FM49" s="27"/>
      <c r="FN49" s="27"/>
      <c r="FO49" s="27"/>
      <c r="FP49" s="27"/>
      <c r="FQ49" s="27"/>
      <c r="FR49" s="27"/>
      <c r="FS49" s="27"/>
      <c r="FT49" s="27"/>
      <c r="FU49" s="27"/>
      <c r="FV49" s="27"/>
      <c r="FW49" s="27"/>
      <c r="FX49" s="27"/>
      <c r="FY49" s="27"/>
      <c r="FZ49" s="27"/>
      <c r="GA49" s="27"/>
      <c r="GB49" s="27"/>
      <c r="GC49" s="27"/>
      <c r="GD49" s="27"/>
      <c r="GE49" s="27"/>
      <c r="GF49" s="27"/>
      <c r="GG49" s="27"/>
      <c r="GH49" s="27"/>
      <c r="GI49" s="27"/>
      <c r="GJ49" s="27"/>
      <c r="GK49" s="27"/>
      <c r="GL49" s="27"/>
      <c r="GM49" s="27"/>
      <c r="GN49" s="27"/>
      <c r="GO49" s="27"/>
      <c r="GP49" s="27"/>
      <c r="GQ49" s="27"/>
      <c r="GR49" s="27"/>
      <c r="GS49" s="27"/>
      <c r="GT49" s="27"/>
      <c r="GU49" s="27"/>
      <c r="GV49" s="27"/>
      <c r="GW49" s="27"/>
      <c r="GX49" s="27"/>
      <c r="GY49" s="27"/>
      <c r="GZ49" s="27"/>
      <c r="HA49" s="27"/>
      <c r="HB49" s="27"/>
      <c r="HC49" s="27"/>
      <c r="HD49" s="27"/>
      <c r="HE49" s="27"/>
      <c r="HF49" s="27"/>
      <c r="HG49" s="27"/>
      <c r="HH49" s="27"/>
      <c r="HI49" s="27"/>
      <c r="HJ49" s="27"/>
      <c r="HK49" s="27"/>
      <c r="HL49" s="27"/>
      <c r="HM49" s="27"/>
      <c r="HN49" s="27"/>
      <c r="HO49" s="27"/>
      <c r="HP49" s="27"/>
      <c r="HQ49" s="27"/>
      <c r="HR49" s="27"/>
      <c r="HS49" s="27"/>
      <c r="HT49" s="27"/>
      <c r="HU49" s="27"/>
      <c r="HV49" s="27"/>
      <c r="HW49" s="27"/>
      <c r="HX49" s="27"/>
      <c r="HY49" s="27"/>
      <c r="HZ49" s="27"/>
      <c r="IA49" s="27"/>
      <c r="IB49" s="27"/>
      <c r="IC49" s="27"/>
      <c r="ID49" s="27"/>
      <c r="IE49" s="27"/>
      <c r="IF49" s="27"/>
      <c r="IG49" s="27"/>
      <c r="IH49" s="27"/>
      <c r="II49" s="27"/>
      <c r="IJ49" s="27"/>
      <c r="IK49" s="27"/>
      <c r="IL49" s="27"/>
      <c r="IM49" s="27"/>
      <c r="IN49" s="27"/>
      <c r="IO49" s="27"/>
      <c r="IP49" s="27"/>
    </row>
    <row r="50" spans="1:250" ht="22.5" customHeight="1">
      <c r="A50" s="19" t="s">
        <v>245</v>
      </c>
      <c r="B50" s="21">
        <v>22</v>
      </c>
      <c r="C50" s="18"/>
      <c r="D50" s="25">
        <v>5361381200</v>
      </c>
      <c r="E50" s="26"/>
      <c r="F50" s="25">
        <v>6263100325</v>
      </c>
      <c r="G50" s="26"/>
      <c r="H50" s="25">
        <v>0</v>
      </c>
      <c r="I50" s="26"/>
      <c r="J50" s="25">
        <v>0</v>
      </c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/>
      <c r="ER50" s="19"/>
      <c r="ES50" s="19"/>
      <c r="ET50" s="19"/>
      <c r="EU50" s="19"/>
      <c r="EV50" s="19"/>
      <c r="EW50" s="19"/>
      <c r="EX50" s="19"/>
      <c r="EY50" s="19"/>
      <c r="EZ50" s="19"/>
      <c r="FA50" s="19"/>
      <c r="FB50" s="19"/>
      <c r="FC50" s="19"/>
      <c r="FD50" s="19"/>
      <c r="FE50" s="19"/>
      <c r="FF50" s="19"/>
      <c r="FG50" s="19"/>
      <c r="FH50" s="19"/>
      <c r="FI50" s="19"/>
      <c r="FJ50" s="19"/>
      <c r="FK50" s="19"/>
      <c r="FL50" s="19"/>
      <c r="FM50" s="19"/>
      <c r="FN50" s="19"/>
      <c r="FO50" s="19"/>
      <c r="FP50" s="19"/>
      <c r="FQ50" s="19"/>
      <c r="FR50" s="19"/>
      <c r="FS50" s="19"/>
      <c r="FT50" s="19"/>
      <c r="FU50" s="19"/>
      <c r="FV50" s="19"/>
      <c r="FW50" s="19"/>
      <c r="FX50" s="19"/>
      <c r="FY50" s="19"/>
      <c r="FZ50" s="19"/>
      <c r="GA50" s="19"/>
      <c r="GB50" s="19"/>
      <c r="GC50" s="19"/>
      <c r="GD50" s="19"/>
      <c r="GE50" s="19"/>
      <c r="GF50" s="19"/>
      <c r="GG50" s="19"/>
      <c r="GH50" s="19"/>
      <c r="GI50" s="19"/>
      <c r="GJ50" s="19"/>
      <c r="GK50" s="19"/>
      <c r="GL50" s="19"/>
      <c r="GM50" s="19"/>
      <c r="GN50" s="19"/>
      <c r="GO50" s="19"/>
      <c r="GP50" s="19"/>
      <c r="GQ50" s="19"/>
      <c r="GR50" s="19"/>
      <c r="GS50" s="19"/>
      <c r="GT50" s="19"/>
      <c r="GU50" s="19"/>
      <c r="GV50" s="19"/>
      <c r="GW50" s="19"/>
      <c r="GX50" s="19"/>
      <c r="GY50" s="19"/>
      <c r="GZ50" s="19"/>
      <c r="HA50" s="19"/>
      <c r="HB50" s="19"/>
      <c r="HC50" s="19"/>
      <c r="HD50" s="19"/>
      <c r="HE50" s="19"/>
      <c r="HF50" s="19"/>
      <c r="HG50" s="19"/>
      <c r="HH50" s="19"/>
      <c r="HI50" s="19"/>
      <c r="HJ50" s="19"/>
      <c r="HK50" s="19"/>
      <c r="HL50" s="19"/>
      <c r="HM50" s="19"/>
      <c r="HN50" s="19"/>
      <c r="HO50" s="19"/>
      <c r="HP50" s="19"/>
      <c r="HQ50" s="19"/>
      <c r="HR50" s="19"/>
      <c r="HS50" s="19"/>
      <c r="HT50" s="19"/>
      <c r="HU50" s="19"/>
      <c r="HV50" s="19"/>
      <c r="HW50" s="19"/>
      <c r="HX50" s="19"/>
      <c r="HY50" s="19"/>
      <c r="HZ50" s="19"/>
      <c r="IA50" s="19"/>
      <c r="IB50" s="19"/>
      <c r="IC50" s="19"/>
      <c r="ID50" s="19"/>
      <c r="IE50" s="19"/>
      <c r="IF50" s="19"/>
      <c r="IG50" s="19"/>
      <c r="IH50" s="19"/>
      <c r="II50" s="19"/>
      <c r="IJ50" s="19"/>
      <c r="IK50" s="19"/>
      <c r="IL50" s="19"/>
      <c r="IM50" s="19"/>
      <c r="IN50" s="19"/>
      <c r="IO50" s="19"/>
      <c r="IP50" s="19"/>
    </row>
    <row r="51" spans="1:250" ht="22.5" customHeight="1">
      <c r="A51" s="27" t="s">
        <v>73</v>
      </c>
      <c r="B51" s="23">
        <v>23</v>
      </c>
      <c r="C51" s="24"/>
      <c r="D51" s="26">
        <v>368141110</v>
      </c>
      <c r="E51" s="26"/>
      <c r="F51" s="26">
        <v>208379411</v>
      </c>
      <c r="G51" s="26"/>
      <c r="H51" s="26">
        <v>320138565</v>
      </c>
      <c r="I51" s="26"/>
      <c r="J51" s="26">
        <v>182797060</v>
      </c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  <c r="DZ51" s="27"/>
      <c r="EA51" s="27"/>
      <c r="EB51" s="27"/>
      <c r="EC51" s="27"/>
      <c r="ED51" s="27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27"/>
      <c r="EZ51" s="27"/>
      <c r="FA51" s="27"/>
      <c r="FB51" s="27"/>
      <c r="FC51" s="27"/>
      <c r="FD51" s="27"/>
      <c r="FE51" s="27"/>
      <c r="FF51" s="27"/>
      <c r="FG51" s="27"/>
      <c r="FH51" s="27"/>
      <c r="FI51" s="27"/>
      <c r="FJ51" s="27"/>
      <c r="FK51" s="27"/>
      <c r="FL51" s="27"/>
      <c r="FM51" s="27"/>
      <c r="FN51" s="27"/>
      <c r="FO51" s="27"/>
      <c r="FP51" s="27"/>
      <c r="FQ51" s="27"/>
      <c r="FR51" s="27"/>
      <c r="FS51" s="27"/>
      <c r="FT51" s="27"/>
      <c r="FU51" s="27"/>
      <c r="FV51" s="27"/>
      <c r="FW51" s="27"/>
      <c r="FX51" s="27"/>
      <c r="FY51" s="27"/>
      <c r="FZ51" s="27"/>
      <c r="GA51" s="27"/>
      <c r="GB51" s="27"/>
      <c r="GC51" s="27"/>
      <c r="GD51" s="27"/>
      <c r="GE51" s="27"/>
      <c r="GF51" s="27"/>
      <c r="GG51" s="27"/>
      <c r="GH51" s="27"/>
      <c r="GI51" s="27"/>
      <c r="GJ51" s="27"/>
      <c r="GK51" s="27"/>
      <c r="GL51" s="27"/>
      <c r="GM51" s="27"/>
      <c r="GN51" s="27"/>
      <c r="GO51" s="27"/>
      <c r="GP51" s="27"/>
      <c r="GQ51" s="27"/>
      <c r="GR51" s="27"/>
      <c r="GS51" s="27"/>
      <c r="GT51" s="27"/>
      <c r="GU51" s="27"/>
      <c r="GV51" s="27"/>
      <c r="GW51" s="27"/>
      <c r="GX51" s="27"/>
      <c r="GY51" s="27"/>
      <c r="GZ51" s="27"/>
      <c r="HA51" s="27"/>
      <c r="HB51" s="27"/>
      <c r="HC51" s="27"/>
      <c r="HD51" s="27"/>
      <c r="HE51" s="27"/>
      <c r="HF51" s="27"/>
      <c r="HG51" s="27"/>
      <c r="HH51" s="27"/>
      <c r="HI51" s="27"/>
      <c r="HJ51" s="27"/>
      <c r="HK51" s="27"/>
      <c r="HL51" s="27"/>
      <c r="HM51" s="27"/>
      <c r="HN51" s="27"/>
      <c r="HO51" s="27"/>
      <c r="HP51" s="27"/>
      <c r="HQ51" s="27"/>
      <c r="HR51" s="27"/>
      <c r="HS51" s="27"/>
      <c r="HT51" s="27"/>
      <c r="HU51" s="27"/>
      <c r="HV51" s="27"/>
      <c r="HW51" s="27"/>
      <c r="HX51" s="27"/>
      <c r="HY51" s="27"/>
      <c r="HZ51" s="27"/>
      <c r="IA51" s="27"/>
      <c r="IB51" s="27"/>
      <c r="IC51" s="27"/>
      <c r="ID51" s="27"/>
      <c r="IE51" s="27"/>
      <c r="IF51" s="27"/>
      <c r="IG51" s="27"/>
      <c r="IH51" s="27"/>
      <c r="II51" s="27"/>
      <c r="IJ51" s="27"/>
      <c r="IK51" s="27"/>
      <c r="IL51" s="27"/>
      <c r="IM51" s="27"/>
      <c r="IN51" s="27"/>
      <c r="IO51" s="27"/>
      <c r="IP51" s="27"/>
    </row>
    <row r="52" spans="1:250" ht="22.5" customHeight="1">
      <c r="A52" s="27" t="s">
        <v>90</v>
      </c>
      <c r="B52" s="23">
        <v>28</v>
      </c>
      <c r="C52" s="24"/>
      <c r="D52" s="26">
        <v>10602961</v>
      </c>
      <c r="E52" s="26"/>
      <c r="F52" s="26">
        <v>37591347</v>
      </c>
      <c r="G52" s="26"/>
      <c r="H52" s="26">
        <v>0</v>
      </c>
      <c r="I52" s="26"/>
      <c r="J52" s="26">
        <v>0</v>
      </c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27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27"/>
      <c r="EZ52" s="27"/>
      <c r="FA52" s="27"/>
      <c r="FB52" s="27"/>
      <c r="FC52" s="27"/>
      <c r="FD52" s="27"/>
      <c r="FE52" s="27"/>
      <c r="FF52" s="27"/>
      <c r="FG52" s="27"/>
      <c r="FH52" s="27"/>
      <c r="FI52" s="27"/>
      <c r="FJ52" s="27"/>
      <c r="FK52" s="27"/>
      <c r="FL52" s="27"/>
      <c r="FM52" s="27"/>
      <c r="FN52" s="27"/>
      <c r="FO52" s="27"/>
      <c r="FP52" s="27"/>
      <c r="FQ52" s="27"/>
      <c r="FR52" s="27"/>
      <c r="FS52" s="27"/>
      <c r="FT52" s="27"/>
      <c r="FU52" s="27"/>
      <c r="FV52" s="27"/>
      <c r="FW52" s="27"/>
      <c r="FX52" s="27"/>
      <c r="FY52" s="27"/>
      <c r="FZ52" s="27"/>
      <c r="GA52" s="27"/>
      <c r="GB52" s="27"/>
      <c r="GC52" s="27"/>
      <c r="GD52" s="27"/>
      <c r="GE52" s="27"/>
      <c r="GF52" s="27"/>
      <c r="GG52" s="27"/>
      <c r="GH52" s="27"/>
      <c r="GI52" s="27"/>
      <c r="GJ52" s="27"/>
      <c r="GK52" s="27"/>
      <c r="GL52" s="27"/>
      <c r="GM52" s="27"/>
      <c r="GN52" s="27"/>
      <c r="GO52" s="27"/>
      <c r="GP52" s="27"/>
      <c r="GQ52" s="27"/>
      <c r="GR52" s="27"/>
      <c r="GS52" s="27"/>
      <c r="GT52" s="27"/>
      <c r="GU52" s="27"/>
      <c r="GV52" s="27"/>
      <c r="GW52" s="27"/>
      <c r="GX52" s="27"/>
      <c r="GY52" s="27"/>
      <c r="GZ52" s="27"/>
      <c r="HA52" s="27"/>
      <c r="HB52" s="27"/>
      <c r="HC52" s="27"/>
      <c r="HD52" s="27"/>
      <c r="HE52" s="27"/>
      <c r="HF52" s="27"/>
      <c r="HG52" s="27"/>
      <c r="HH52" s="27"/>
      <c r="HI52" s="27"/>
      <c r="HJ52" s="27"/>
      <c r="HK52" s="27"/>
      <c r="HL52" s="27"/>
      <c r="HM52" s="27"/>
      <c r="HN52" s="27"/>
      <c r="HO52" s="27"/>
      <c r="HP52" s="27"/>
      <c r="HQ52" s="27"/>
      <c r="HR52" s="27"/>
      <c r="HS52" s="27"/>
      <c r="HT52" s="27"/>
      <c r="HU52" s="27"/>
      <c r="HV52" s="27"/>
      <c r="HW52" s="27"/>
      <c r="HX52" s="27"/>
      <c r="HY52" s="27"/>
      <c r="HZ52" s="27"/>
      <c r="IA52" s="27"/>
      <c r="IB52" s="27"/>
      <c r="IC52" s="27"/>
      <c r="ID52" s="27"/>
      <c r="IE52" s="27"/>
      <c r="IF52" s="27"/>
      <c r="IG52" s="27"/>
      <c r="IH52" s="27"/>
      <c r="II52" s="27"/>
      <c r="IJ52" s="27"/>
      <c r="IK52" s="27"/>
      <c r="IL52" s="27"/>
      <c r="IM52" s="27"/>
      <c r="IN52" s="27"/>
      <c r="IO52" s="27"/>
      <c r="IP52" s="27"/>
    </row>
    <row r="53" spans="1:250" ht="22.5" customHeight="1">
      <c r="A53" s="27" t="s">
        <v>211</v>
      </c>
      <c r="B53" s="23"/>
      <c r="C53" s="24"/>
      <c r="D53" s="26">
        <v>156267888</v>
      </c>
      <c r="E53" s="26"/>
      <c r="F53" s="26">
        <v>1043172</v>
      </c>
      <c r="G53" s="26"/>
      <c r="H53" s="26">
        <v>0</v>
      </c>
      <c r="I53" s="26"/>
      <c r="J53" s="26">
        <v>0</v>
      </c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27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27"/>
      <c r="EZ53" s="27"/>
      <c r="FA53" s="27"/>
      <c r="FB53" s="27"/>
      <c r="FC53" s="27"/>
      <c r="FD53" s="27"/>
      <c r="FE53" s="27"/>
      <c r="FF53" s="27"/>
      <c r="FG53" s="27"/>
      <c r="FH53" s="27"/>
      <c r="FI53" s="27"/>
      <c r="FJ53" s="27"/>
      <c r="FK53" s="27"/>
      <c r="FL53" s="27"/>
      <c r="FM53" s="27"/>
      <c r="FN53" s="27"/>
      <c r="FO53" s="27"/>
      <c r="FP53" s="27"/>
      <c r="FQ53" s="27"/>
      <c r="FR53" s="27"/>
      <c r="FS53" s="27"/>
      <c r="FT53" s="27"/>
      <c r="FU53" s="27"/>
      <c r="FV53" s="27"/>
      <c r="FW53" s="27"/>
      <c r="FX53" s="27"/>
      <c r="FY53" s="27"/>
      <c r="FZ53" s="27"/>
      <c r="GA53" s="27"/>
      <c r="GB53" s="27"/>
      <c r="GC53" s="27"/>
      <c r="GD53" s="27"/>
      <c r="GE53" s="27"/>
      <c r="GF53" s="27"/>
      <c r="GG53" s="27"/>
      <c r="GH53" s="27"/>
      <c r="GI53" s="27"/>
      <c r="GJ53" s="27"/>
      <c r="GK53" s="27"/>
      <c r="GL53" s="27"/>
      <c r="GM53" s="27"/>
      <c r="GN53" s="27"/>
      <c r="GO53" s="27"/>
      <c r="GP53" s="27"/>
      <c r="GQ53" s="27"/>
      <c r="GR53" s="27"/>
      <c r="GS53" s="27"/>
      <c r="GT53" s="27"/>
      <c r="GU53" s="27"/>
      <c r="GV53" s="27"/>
      <c r="GW53" s="27"/>
      <c r="GX53" s="27"/>
      <c r="GY53" s="27"/>
      <c r="GZ53" s="27"/>
      <c r="HA53" s="27"/>
      <c r="HB53" s="27"/>
      <c r="HC53" s="27"/>
      <c r="HD53" s="27"/>
      <c r="HE53" s="27"/>
      <c r="HF53" s="27"/>
      <c r="HG53" s="27"/>
      <c r="HH53" s="27"/>
      <c r="HI53" s="27"/>
      <c r="HJ53" s="27"/>
      <c r="HK53" s="27"/>
      <c r="HL53" s="27"/>
      <c r="HM53" s="27"/>
      <c r="HN53" s="27"/>
      <c r="HO53" s="27"/>
      <c r="HP53" s="27"/>
      <c r="HQ53" s="27"/>
      <c r="HR53" s="27"/>
      <c r="HS53" s="27"/>
      <c r="HT53" s="27"/>
      <c r="HU53" s="27"/>
      <c r="HV53" s="27"/>
      <c r="HW53" s="27"/>
      <c r="HX53" s="27"/>
      <c r="HY53" s="27"/>
      <c r="HZ53" s="27"/>
      <c r="IA53" s="27"/>
      <c r="IB53" s="27"/>
      <c r="IC53" s="27"/>
      <c r="ID53" s="27"/>
      <c r="IE53" s="27"/>
      <c r="IF53" s="27"/>
      <c r="IG53" s="27"/>
      <c r="IH53" s="27"/>
      <c r="II53" s="27"/>
      <c r="IJ53" s="27"/>
      <c r="IK53" s="27"/>
      <c r="IL53" s="27"/>
      <c r="IM53" s="27"/>
      <c r="IN53" s="27"/>
      <c r="IO53" s="27"/>
      <c r="IP53" s="27"/>
    </row>
    <row r="54" spans="1:250" ht="22.5" customHeight="1">
      <c r="A54" s="27" t="s">
        <v>208</v>
      </c>
      <c r="B54" s="23"/>
      <c r="C54" s="24"/>
      <c r="D54" s="26"/>
      <c r="E54" s="26"/>
      <c r="F54" s="26"/>
      <c r="G54" s="26"/>
      <c r="H54" s="26"/>
      <c r="I54" s="26"/>
      <c r="J54" s="26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  <c r="GG54" s="27"/>
      <c r="GH54" s="27"/>
      <c r="GI54" s="27"/>
      <c r="GJ54" s="27"/>
      <c r="GK54" s="27"/>
      <c r="GL54" s="27"/>
      <c r="GM54" s="27"/>
      <c r="GN54" s="27"/>
      <c r="GO54" s="27"/>
      <c r="GP54" s="27"/>
      <c r="GQ54" s="27"/>
      <c r="GR54" s="27"/>
      <c r="GS54" s="27"/>
      <c r="GT54" s="27"/>
      <c r="GU54" s="27"/>
      <c r="GV54" s="27"/>
      <c r="GW54" s="27"/>
      <c r="GX54" s="27"/>
      <c r="GY54" s="27"/>
      <c r="GZ54" s="27"/>
      <c r="HA54" s="27"/>
      <c r="HB54" s="27"/>
      <c r="HC54" s="27"/>
      <c r="HD54" s="27"/>
      <c r="HE54" s="27"/>
      <c r="HF54" s="27"/>
      <c r="HG54" s="27"/>
      <c r="HH54" s="27"/>
      <c r="HI54" s="27"/>
      <c r="HJ54" s="27"/>
      <c r="HK54" s="27"/>
      <c r="HL54" s="27"/>
      <c r="HM54" s="27"/>
      <c r="HN54" s="27"/>
      <c r="HO54" s="27"/>
      <c r="HP54" s="27"/>
      <c r="HQ54" s="27"/>
      <c r="HR54" s="27"/>
      <c r="HS54" s="27"/>
      <c r="HT54" s="27"/>
      <c r="HU54" s="27"/>
      <c r="HV54" s="27"/>
      <c r="HW54" s="27"/>
      <c r="HX54" s="27"/>
      <c r="HY54" s="27"/>
      <c r="HZ54" s="27"/>
      <c r="IA54" s="27"/>
      <c r="IB54" s="27"/>
      <c r="IC54" s="27"/>
      <c r="ID54" s="27"/>
      <c r="IE54" s="27"/>
      <c r="IF54" s="27"/>
      <c r="IG54" s="27"/>
      <c r="IH54" s="27"/>
      <c r="II54" s="27"/>
      <c r="IJ54" s="27"/>
      <c r="IK54" s="27"/>
      <c r="IL54" s="27"/>
      <c r="IM54" s="27"/>
      <c r="IN54" s="27"/>
      <c r="IO54" s="27"/>
      <c r="IP54" s="27"/>
    </row>
    <row r="55" spans="1:250" ht="22.5" customHeight="1">
      <c r="A55" s="27" t="s">
        <v>150</v>
      </c>
      <c r="B55" s="23">
        <v>13</v>
      </c>
      <c r="C55" s="24"/>
      <c r="D55" s="26">
        <v>333220184</v>
      </c>
      <c r="E55" s="26"/>
      <c r="F55" s="26">
        <v>56410538</v>
      </c>
      <c r="G55" s="26"/>
      <c r="H55" s="26">
        <v>333220184</v>
      </c>
      <c r="I55" s="26"/>
      <c r="J55" s="26">
        <v>56410538</v>
      </c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  <c r="GG55" s="27"/>
      <c r="GH55" s="27"/>
      <c r="GI55" s="27"/>
      <c r="GJ55" s="27"/>
      <c r="GK55" s="27"/>
      <c r="GL55" s="27"/>
      <c r="GM55" s="27"/>
      <c r="GN55" s="27"/>
      <c r="GO55" s="27"/>
      <c r="GP55" s="27"/>
      <c r="GQ55" s="27"/>
      <c r="GR55" s="27"/>
      <c r="GS55" s="27"/>
      <c r="GT55" s="27"/>
      <c r="GU55" s="27"/>
      <c r="GV55" s="27"/>
      <c r="GW55" s="27"/>
      <c r="GX55" s="27"/>
      <c r="GY55" s="27"/>
      <c r="GZ55" s="27"/>
      <c r="HA55" s="27"/>
      <c r="HB55" s="27"/>
      <c r="HC55" s="27"/>
      <c r="HD55" s="27"/>
      <c r="HE55" s="27"/>
      <c r="HF55" s="27"/>
      <c r="HG55" s="27"/>
      <c r="HH55" s="27"/>
      <c r="HI55" s="27"/>
      <c r="HJ55" s="27"/>
      <c r="HK55" s="27"/>
      <c r="HL55" s="27"/>
      <c r="HM55" s="27"/>
      <c r="HN55" s="27"/>
      <c r="HO55" s="27"/>
      <c r="HP55" s="27"/>
      <c r="HQ55" s="27"/>
      <c r="HR55" s="27"/>
      <c r="HS55" s="27"/>
      <c r="HT55" s="27"/>
      <c r="HU55" s="27"/>
      <c r="HV55" s="27"/>
      <c r="HW55" s="27"/>
      <c r="HX55" s="27"/>
      <c r="HY55" s="27"/>
      <c r="HZ55" s="27"/>
      <c r="IA55" s="27"/>
      <c r="IB55" s="27"/>
      <c r="IC55" s="27"/>
      <c r="ID55" s="27"/>
      <c r="IE55" s="27"/>
      <c r="IF55" s="27"/>
      <c r="IG55" s="27"/>
      <c r="IH55" s="27"/>
      <c r="II55" s="27"/>
      <c r="IJ55" s="27"/>
      <c r="IK55" s="27"/>
      <c r="IL55" s="27"/>
      <c r="IM55" s="27"/>
      <c r="IN55" s="27"/>
      <c r="IO55" s="27"/>
      <c r="IP55" s="27"/>
    </row>
    <row r="56" spans="1:250" ht="22.5" customHeight="1">
      <c r="A56" s="27" t="s">
        <v>149</v>
      </c>
      <c r="B56" s="23"/>
      <c r="C56" s="24"/>
      <c r="D56" s="26"/>
      <c r="E56" s="26"/>
      <c r="F56" s="26"/>
      <c r="G56" s="26"/>
      <c r="H56" s="26"/>
      <c r="I56" s="26"/>
      <c r="J56" s="26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27"/>
      <c r="FB56" s="27"/>
      <c r="FC56" s="27"/>
      <c r="FD56" s="27"/>
      <c r="FE56" s="27"/>
      <c r="FF56" s="27"/>
      <c r="FG56" s="27"/>
      <c r="FH56" s="27"/>
      <c r="FI56" s="27"/>
      <c r="FJ56" s="27"/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7"/>
      <c r="FW56" s="27"/>
      <c r="FX56" s="27"/>
      <c r="FY56" s="27"/>
      <c r="FZ56" s="27"/>
      <c r="GA56" s="27"/>
      <c r="GB56" s="27"/>
      <c r="GC56" s="27"/>
      <c r="GD56" s="27"/>
      <c r="GE56" s="27"/>
      <c r="GF56" s="27"/>
      <c r="GG56" s="27"/>
      <c r="GH56" s="27"/>
      <c r="GI56" s="27"/>
      <c r="GJ56" s="27"/>
      <c r="GK56" s="27"/>
      <c r="GL56" s="27"/>
      <c r="GM56" s="27"/>
      <c r="GN56" s="27"/>
      <c r="GO56" s="27"/>
      <c r="GP56" s="27"/>
      <c r="GQ56" s="27"/>
      <c r="GR56" s="27"/>
      <c r="GS56" s="27"/>
      <c r="GT56" s="27"/>
      <c r="GU56" s="27"/>
      <c r="GV56" s="27"/>
      <c r="GW56" s="27"/>
      <c r="GX56" s="27"/>
      <c r="GY56" s="27"/>
      <c r="GZ56" s="27"/>
      <c r="HA56" s="27"/>
      <c r="HB56" s="27"/>
      <c r="HC56" s="27"/>
      <c r="HD56" s="27"/>
      <c r="HE56" s="27"/>
      <c r="HF56" s="27"/>
      <c r="HG56" s="27"/>
      <c r="HH56" s="27"/>
      <c r="HI56" s="27"/>
      <c r="HJ56" s="27"/>
      <c r="HK56" s="27"/>
      <c r="HL56" s="27"/>
      <c r="HM56" s="27"/>
      <c r="HN56" s="27"/>
      <c r="HO56" s="27"/>
      <c r="HP56" s="27"/>
      <c r="HQ56" s="27"/>
      <c r="HR56" s="27"/>
      <c r="HS56" s="27"/>
      <c r="HT56" s="27"/>
      <c r="HU56" s="27"/>
      <c r="HV56" s="27"/>
      <c r="HW56" s="27"/>
      <c r="HX56" s="27"/>
      <c r="HY56" s="27"/>
      <c r="HZ56" s="27"/>
      <c r="IA56" s="27"/>
      <c r="IB56" s="27"/>
      <c r="IC56" s="27"/>
      <c r="ID56" s="27"/>
      <c r="IE56" s="27"/>
      <c r="IF56" s="27"/>
      <c r="IG56" s="27"/>
      <c r="IH56" s="27"/>
      <c r="II56" s="27"/>
      <c r="IJ56" s="27"/>
      <c r="IK56" s="27"/>
      <c r="IL56" s="27"/>
      <c r="IM56" s="27"/>
      <c r="IN56" s="27"/>
      <c r="IO56" s="27"/>
      <c r="IP56" s="27"/>
    </row>
    <row r="57" spans="1:250" ht="22.5" customHeight="1">
      <c r="A57" s="27" t="s">
        <v>150</v>
      </c>
      <c r="B57" s="23">
        <v>14</v>
      </c>
      <c r="C57" s="24"/>
      <c r="D57" s="36">
        <v>0</v>
      </c>
      <c r="E57" s="26"/>
      <c r="F57" s="36">
        <v>0</v>
      </c>
      <c r="G57" s="26"/>
      <c r="H57" s="36">
        <v>9526013343</v>
      </c>
      <c r="I57" s="26"/>
      <c r="J57" s="36">
        <v>8910397388</v>
      </c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  <c r="DI57" s="27"/>
      <c r="DJ57" s="27"/>
      <c r="DK57" s="27"/>
      <c r="DL57" s="27"/>
      <c r="DM57" s="27"/>
      <c r="DN57" s="27"/>
      <c r="DO57" s="27"/>
      <c r="DP57" s="27"/>
      <c r="DQ57" s="27"/>
      <c r="DR57" s="27"/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27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27"/>
      <c r="FB57" s="27"/>
      <c r="FC57" s="27"/>
      <c r="FD57" s="27"/>
      <c r="FE57" s="27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  <c r="GA57" s="27"/>
      <c r="GB57" s="27"/>
      <c r="GC57" s="27"/>
      <c r="GD57" s="27"/>
      <c r="GE57" s="27"/>
      <c r="GF57" s="27"/>
      <c r="GG57" s="27"/>
      <c r="GH57" s="27"/>
      <c r="GI57" s="27"/>
      <c r="GJ57" s="27"/>
      <c r="GK57" s="27"/>
      <c r="GL57" s="27"/>
      <c r="GM57" s="27"/>
      <c r="GN57" s="27"/>
      <c r="GO57" s="27"/>
      <c r="GP57" s="27"/>
      <c r="GQ57" s="27"/>
      <c r="GR57" s="27"/>
      <c r="GS57" s="27"/>
      <c r="GT57" s="27"/>
      <c r="GU57" s="27"/>
      <c r="GV57" s="27"/>
      <c r="GW57" s="27"/>
      <c r="GX57" s="27"/>
      <c r="GY57" s="27"/>
      <c r="GZ57" s="27"/>
      <c r="HA57" s="27"/>
      <c r="HB57" s="27"/>
      <c r="HC57" s="27"/>
      <c r="HD57" s="27"/>
      <c r="HE57" s="27"/>
      <c r="HF57" s="27"/>
      <c r="HG57" s="27"/>
      <c r="HH57" s="27"/>
      <c r="HI57" s="27"/>
      <c r="HJ57" s="27"/>
      <c r="HK57" s="27"/>
      <c r="HL57" s="27"/>
      <c r="HM57" s="27"/>
      <c r="HN57" s="27"/>
      <c r="HO57" s="27"/>
      <c r="HP57" s="27"/>
      <c r="HQ57" s="27"/>
      <c r="HR57" s="27"/>
      <c r="HS57" s="27"/>
      <c r="HT57" s="27"/>
      <c r="HU57" s="27"/>
      <c r="HV57" s="27"/>
      <c r="HW57" s="27"/>
      <c r="HX57" s="27"/>
      <c r="HY57" s="27"/>
      <c r="HZ57" s="27"/>
      <c r="IA57" s="27"/>
      <c r="IB57" s="27"/>
      <c r="IC57" s="27"/>
      <c r="ID57" s="27"/>
      <c r="IE57" s="27"/>
      <c r="IF57" s="27"/>
      <c r="IG57" s="27"/>
      <c r="IH57" s="27"/>
      <c r="II57" s="27"/>
      <c r="IJ57" s="27"/>
      <c r="IK57" s="27"/>
      <c r="IL57" s="27"/>
      <c r="IM57" s="27"/>
      <c r="IN57" s="27"/>
      <c r="IO57" s="27"/>
      <c r="IP57" s="27"/>
    </row>
    <row r="58" spans="1:250" ht="22.5" customHeight="1">
      <c r="A58" s="29" t="s">
        <v>74</v>
      </c>
      <c r="B58" s="23"/>
      <c r="C58" s="24"/>
      <c r="D58" s="36">
        <f>SUM(D50:D57)</f>
        <v>6229613343</v>
      </c>
      <c r="E58" s="26"/>
      <c r="F58" s="36">
        <f>SUM(F50:F57)</f>
        <v>6566524793</v>
      </c>
      <c r="G58" s="26"/>
      <c r="H58" s="36">
        <f>SUM(H50:H57)</f>
        <v>10179372092</v>
      </c>
      <c r="I58" s="26"/>
      <c r="J58" s="36">
        <f>SUM(J50:J57)</f>
        <v>9149604986</v>
      </c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  <c r="GG58" s="27"/>
      <c r="GH58" s="27"/>
      <c r="GI58" s="27"/>
      <c r="GJ58" s="27"/>
      <c r="GK58" s="27"/>
      <c r="GL58" s="27"/>
      <c r="GM58" s="27"/>
      <c r="GN58" s="27"/>
      <c r="GO58" s="27"/>
      <c r="GP58" s="27"/>
      <c r="GQ58" s="27"/>
      <c r="GR58" s="27"/>
      <c r="GS58" s="27"/>
      <c r="GT58" s="27"/>
      <c r="GU58" s="27"/>
      <c r="GV58" s="27"/>
      <c r="GW58" s="27"/>
      <c r="GX58" s="27"/>
      <c r="GY58" s="27"/>
      <c r="GZ58" s="27"/>
      <c r="HA58" s="27"/>
      <c r="HB58" s="27"/>
      <c r="HC58" s="27"/>
      <c r="HD58" s="27"/>
      <c r="HE58" s="27"/>
      <c r="HF58" s="27"/>
      <c r="HG58" s="27"/>
      <c r="HH58" s="27"/>
      <c r="HI58" s="27"/>
      <c r="HJ58" s="27"/>
      <c r="HK58" s="27"/>
      <c r="HL58" s="27"/>
      <c r="HM58" s="27"/>
      <c r="HN58" s="27"/>
      <c r="HO58" s="27"/>
      <c r="HP58" s="27"/>
      <c r="HQ58" s="27"/>
      <c r="HR58" s="27"/>
      <c r="HS58" s="27"/>
      <c r="HT58" s="27"/>
      <c r="HU58" s="27"/>
      <c r="HV58" s="27"/>
      <c r="HW58" s="27"/>
      <c r="HX58" s="27"/>
      <c r="HY58" s="27"/>
      <c r="HZ58" s="27"/>
      <c r="IA58" s="27"/>
      <c r="IB58" s="27"/>
      <c r="IC58" s="27"/>
      <c r="ID58" s="27"/>
      <c r="IE58" s="27"/>
      <c r="IF58" s="27"/>
      <c r="IG58" s="27"/>
      <c r="IH58" s="27"/>
      <c r="II58" s="27"/>
      <c r="IJ58" s="27"/>
      <c r="IK58" s="27"/>
      <c r="IL58" s="27"/>
      <c r="IM58" s="27"/>
      <c r="IN58" s="27"/>
      <c r="IO58" s="27"/>
      <c r="IP58" s="27"/>
    </row>
    <row r="59" spans="1:250" ht="22.5" customHeight="1">
      <c r="A59" s="29" t="s">
        <v>75</v>
      </c>
      <c r="B59" s="23"/>
      <c r="C59" s="24"/>
      <c r="D59" s="36">
        <f>SUM(D48,D58)</f>
        <v>38332624611</v>
      </c>
      <c r="E59" s="26"/>
      <c r="F59" s="36">
        <f>SUM(F48,F58)</f>
        <v>47118260879</v>
      </c>
      <c r="G59" s="26"/>
      <c r="H59" s="36">
        <f>SUM(H48,H58)</f>
        <v>31020201090</v>
      </c>
      <c r="I59" s="26"/>
      <c r="J59" s="36">
        <f>SUM(J48,J58)</f>
        <v>36291338410</v>
      </c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7"/>
      <c r="DJ59" s="27"/>
      <c r="DK59" s="27"/>
      <c r="DL59" s="27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27"/>
      <c r="FB59" s="27"/>
      <c r="FC59" s="27"/>
      <c r="FD59" s="27"/>
      <c r="FE59" s="27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  <c r="GA59" s="27"/>
      <c r="GB59" s="27"/>
      <c r="GC59" s="27"/>
      <c r="GD59" s="27"/>
      <c r="GE59" s="27"/>
      <c r="GF59" s="27"/>
      <c r="GG59" s="27"/>
      <c r="GH59" s="27"/>
      <c r="GI59" s="27"/>
      <c r="GJ59" s="27"/>
      <c r="GK59" s="27"/>
      <c r="GL59" s="27"/>
      <c r="GM59" s="27"/>
      <c r="GN59" s="27"/>
      <c r="GO59" s="27"/>
      <c r="GP59" s="27"/>
      <c r="GQ59" s="27"/>
      <c r="GR59" s="27"/>
      <c r="GS59" s="27"/>
      <c r="GT59" s="27"/>
      <c r="GU59" s="27"/>
      <c r="GV59" s="27"/>
      <c r="GW59" s="27"/>
      <c r="GX59" s="27"/>
      <c r="GY59" s="27"/>
      <c r="GZ59" s="27"/>
      <c r="HA59" s="27"/>
      <c r="HB59" s="27"/>
      <c r="HC59" s="27"/>
      <c r="HD59" s="27"/>
      <c r="HE59" s="27"/>
      <c r="HF59" s="27"/>
      <c r="HG59" s="27"/>
      <c r="HH59" s="27"/>
      <c r="HI59" s="27"/>
      <c r="HJ59" s="27"/>
      <c r="HK59" s="27"/>
      <c r="HL59" s="27"/>
      <c r="HM59" s="27"/>
      <c r="HN59" s="27"/>
      <c r="HO59" s="27"/>
      <c r="HP59" s="27"/>
      <c r="HQ59" s="27"/>
      <c r="HR59" s="27"/>
      <c r="HS59" s="27"/>
      <c r="HT59" s="27"/>
      <c r="HU59" s="27"/>
      <c r="HV59" s="27"/>
      <c r="HW59" s="27"/>
      <c r="HX59" s="27"/>
      <c r="HY59" s="27"/>
      <c r="HZ59" s="27"/>
      <c r="IA59" s="27"/>
      <c r="IB59" s="27"/>
      <c r="IC59" s="27"/>
      <c r="ID59" s="27"/>
      <c r="IE59" s="27"/>
      <c r="IF59" s="27"/>
      <c r="IG59" s="27"/>
      <c r="IH59" s="27"/>
      <c r="II59" s="27"/>
      <c r="IJ59" s="27"/>
      <c r="IK59" s="27"/>
      <c r="IL59" s="27"/>
      <c r="IM59" s="27"/>
      <c r="IN59" s="27"/>
      <c r="IO59" s="27"/>
      <c r="IP59" s="27"/>
    </row>
    <row r="60" spans="1:250" ht="22.5" customHeight="1">
      <c r="A60" s="17" t="s">
        <v>21</v>
      </c>
      <c r="B60" s="21"/>
      <c r="C60" s="19"/>
      <c r="D60" s="4"/>
      <c r="E60" s="4"/>
      <c r="F60" s="4"/>
      <c r="G60" s="4"/>
      <c r="H60" s="4"/>
      <c r="I60" s="4"/>
      <c r="J60" s="4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  <c r="HP60" s="19"/>
      <c r="HQ60" s="19"/>
      <c r="HR60" s="19"/>
      <c r="HS60" s="19"/>
      <c r="HT60" s="19"/>
      <c r="HU60" s="19"/>
      <c r="HV60" s="19"/>
      <c r="HW60" s="19"/>
      <c r="HX60" s="19"/>
      <c r="HY60" s="19"/>
      <c r="HZ60" s="19"/>
      <c r="IA60" s="19"/>
      <c r="IB60" s="19"/>
      <c r="IC60" s="19"/>
      <c r="ID60" s="19"/>
      <c r="IE60" s="19"/>
      <c r="IF60" s="19"/>
      <c r="IG60" s="19"/>
      <c r="IH60" s="19"/>
      <c r="II60" s="19"/>
      <c r="IJ60" s="19"/>
      <c r="IK60" s="19"/>
      <c r="IL60" s="19"/>
      <c r="IM60" s="19"/>
      <c r="IN60" s="19"/>
      <c r="IO60" s="19"/>
      <c r="IP60" s="19"/>
    </row>
    <row r="61" spans="1:250" ht="22.5" customHeight="1">
      <c r="A61" s="19" t="s">
        <v>22</v>
      </c>
      <c r="B61" s="23"/>
      <c r="C61" s="18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  <c r="HP61" s="19"/>
      <c r="HQ61" s="19"/>
      <c r="HR61" s="19"/>
      <c r="HS61" s="19"/>
      <c r="HT61" s="19"/>
      <c r="HU61" s="19"/>
      <c r="HV61" s="19"/>
      <c r="HW61" s="19"/>
      <c r="HX61" s="19"/>
      <c r="HY61" s="19"/>
      <c r="HZ61" s="19"/>
      <c r="IA61" s="19"/>
      <c r="IB61" s="19"/>
      <c r="IC61" s="19"/>
      <c r="ID61" s="19"/>
      <c r="IE61" s="19"/>
      <c r="IF61" s="19"/>
      <c r="IG61" s="19"/>
      <c r="IH61" s="19"/>
      <c r="II61" s="19"/>
      <c r="IJ61" s="19"/>
      <c r="IK61" s="19"/>
      <c r="IL61" s="19"/>
      <c r="IM61" s="19"/>
      <c r="IN61" s="19"/>
      <c r="IO61" s="19"/>
      <c r="IP61" s="19"/>
    </row>
    <row r="62" spans="1:250" ht="22.5" customHeight="1">
      <c r="A62" s="19" t="s">
        <v>23</v>
      </c>
      <c r="B62" s="19"/>
      <c r="C62" s="18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  <c r="HP62" s="19"/>
      <c r="HQ62" s="19"/>
      <c r="HR62" s="19"/>
      <c r="HS62" s="19"/>
      <c r="HT62" s="19"/>
      <c r="HU62" s="19"/>
      <c r="HV62" s="19"/>
      <c r="HW62" s="19"/>
      <c r="HX62" s="19"/>
      <c r="HY62" s="19"/>
      <c r="HZ62" s="19"/>
      <c r="IA62" s="19"/>
      <c r="IB62" s="19"/>
      <c r="IC62" s="19"/>
      <c r="ID62" s="19"/>
      <c r="IE62" s="19"/>
      <c r="IF62" s="19"/>
      <c r="IG62" s="19"/>
      <c r="IH62" s="19"/>
      <c r="II62" s="19"/>
      <c r="IJ62" s="19"/>
      <c r="IK62" s="19"/>
      <c r="IL62" s="19"/>
      <c r="IM62" s="19"/>
      <c r="IN62" s="19"/>
      <c r="IO62" s="19"/>
      <c r="IP62" s="19"/>
    </row>
    <row r="63" spans="1:250" ht="22.5" customHeight="1" thickBot="1">
      <c r="A63" s="19" t="s">
        <v>155</v>
      </c>
      <c r="B63" s="19"/>
      <c r="C63" s="18"/>
      <c r="D63" s="48">
        <v>4979068075</v>
      </c>
      <c r="E63" s="22"/>
      <c r="F63" s="48">
        <v>4979068075</v>
      </c>
      <c r="G63" s="22"/>
      <c r="H63" s="48">
        <v>4979068075</v>
      </c>
      <c r="I63" s="22"/>
      <c r="J63" s="48">
        <v>4979068075</v>
      </c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  <c r="HP63" s="19"/>
      <c r="HQ63" s="19"/>
      <c r="HR63" s="19"/>
      <c r="HS63" s="19"/>
      <c r="HT63" s="19"/>
      <c r="HU63" s="19"/>
      <c r="HV63" s="19"/>
      <c r="HW63" s="19"/>
      <c r="HX63" s="19"/>
      <c r="HY63" s="19"/>
      <c r="HZ63" s="19"/>
      <c r="IA63" s="19"/>
      <c r="IB63" s="19"/>
      <c r="IC63" s="19"/>
      <c r="ID63" s="19"/>
      <c r="IE63" s="19"/>
      <c r="IF63" s="19"/>
      <c r="IG63" s="19"/>
      <c r="IH63" s="19"/>
      <c r="II63" s="19"/>
      <c r="IJ63" s="19"/>
      <c r="IK63" s="19"/>
      <c r="IL63" s="19"/>
      <c r="IM63" s="19"/>
      <c r="IN63" s="19"/>
      <c r="IO63" s="19"/>
      <c r="IP63" s="19"/>
    </row>
    <row r="64" spans="1:250" ht="22.5" customHeight="1" thickTop="1">
      <c r="A64" s="19" t="s">
        <v>115</v>
      </c>
      <c r="B64" s="21"/>
      <c r="C64" s="18"/>
      <c r="D64" s="26"/>
      <c r="E64" s="22"/>
      <c r="F64" s="26"/>
      <c r="G64" s="22"/>
      <c r="H64" s="26"/>
      <c r="I64" s="22"/>
      <c r="J64" s="26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  <c r="HP64" s="19"/>
      <c r="HQ64" s="19"/>
      <c r="HR64" s="19"/>
      <c r="HS64" s="19"/>
      <c r="HT64" s="19"/>
      <c r="HU64" s="19"/>
      <c r="HV64" s="19"/>
      <c r="HW64" s="19"/>
      <c r="HX64" s="19"/>
      <c r="HY64" s="19"/>
      <c r="HZ64" s="19"/>
      <c r="IA64" s="19"/>
      <c r="IB64" s="19"/>
      <c r="IC64" s="19"/>
      <c r="ID64" s="19"/>
      <c r="IE64" s="19"/>
      <c r="IF64" s="19"/>
      <c r="IG64" s="19"/>
      <c r="IH64" s="19"/>
      <c r="II64" s="19"/>
      <c r="IJ64" s="19"/>
      <c r="IK64" s="19"/>
      <c r="IL64" s="19"/>
      <c r="IM64" s="19"/>
      <c r="IN64" s="19"/>
      <c r="IO64" s="19"/>
      <c r="IP64" s="19"/>
    </row>
    <row r="65" spans="1:250" ht="22.5" customHeight="1">
      <c r="A65" s="19" t="s">
        <v>133</v>
      </c>
      <c r="B65" s="21"/>
      <c r="C65" s="18"/>
      <c r="D65" s="22">
        <v>4554643575</v>
      </c>
      <c r="E65" s="22"/>
      <c r="F65" s="22">
        <v>4554643575</v>
      </c>
      <c r="G65" s="22"/>
      <c r="H65" s="22">
        <v>4554643575</v>
      </c>
      <c r="I65" s="22"/>
      <c r="J65" s="22">
        <v>4554643575</v>
      </c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  <c r="HP65" s="19"/>
      <c r="HQ65" s="19"/>
      <c r="HR65" s="19"/>
      <c r="HS65" s="19"/>
      <c r="HT65" s="19"/>
      <c r="HU65" s="19"/>
      <c r="HV65" s="19"/>
      <c r="HW65" s="19"/>
      <c r="HX65" s="19"/>
      <c r="HY65" s="19"/>
      <c r="HZ65" s="19"/>
      <c r="IA65" s="19"/>
      <c r="IB65" s="19"/>
      <c r="IC65" s="19"/>
      <c r="ID65" s="19"/>
      <c r="IE65" s="19"/>
      <c r="IF65" s="19"/>
      <c r="IG65" s="19"/>
      <c r="IH65" s="19"/>
      <c r="II65" s="19"/>
      <c r="IJ65" s="19"/>
      <c r="IK65" s="19"/>
      <c r="IL65" s="19"/>
      <c r="IM65" s="19"/>
      <c r="IN65" s="19"/>
      <c r="IO65" s="19"/>
      <c r="IP65" s="19"/>
    </row>
    <row r="66" spans="1:250" ht="22.5" customHeight="1">
      <c r="A66" s="19" t="s">
        <v>24</v>
      </c>
      <c r="B66" s="21"/>
      <c r="C66" s="19"/>
      <c r="D66" s="22">
        <v>3386400546</v>
      </c>
      <c r="E66" s="22"/>
      <c r="F66" s="22">
        <v>3386400546</v>
      </c>
      <c r="G66" s="22"/>
      <c r="H66" s="22">
        <v>3386400546</v>
      </c>
      <c r="I66" s="22"/>
      <c r="J66" s="22">
        <v>3386400546</v>
      </c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  <c r="HE66" s="19"/>
      <c r="HF66" s="19"/>
      <c r="HG66" s="19"/>
      <c r="HH66" s="19"/>
      <c r="HI66" s="19"/>
      <c r="HJ66" s="19"/>
      <c r="HK66" s="19"/>
      <c r="HL66" s="19"/>
      <c r="HM66" s="19"/>
      <c r="HN66" s="19"/>
      <c r="HO66" s="19"/>
      <c r="HP66" s="19"/>
      <c r="HQ66" s="19"/>
      <c r="HR66" s="19"/>
      <c r="HS66" s="19"/>
      <c r="HT66" s="19"/>
      <c r="HU66" s="19"/>
      <c r="HV66" s="19"/>
      <c r="HW66" s="19"/>
      <c r="HX66" s="19"/>
      <c r="HY66" s="19"/>
      <c r="HZ66" s="19"/>
      <c r="IA66" s="19"/>
      <c r="IB66" s="19"/>
      <c r="IC66" s="19"/>
      <c r="ID66" s="19"/>
      <c r="IE66" s="19"/>
      <c r="IF66" s="19"/>
      <c r="IG66" s="19"/>
      <c r="IH66" s="19"/>
      <c r="II66" s="19"/>
      <c r="IJ66" s="19"/>
      <c r="IK66" s="19"/>
      <c r="IL66" s="19"/>
      <c r="IM66" s="19"/>
      <c r="IN66" s="19"/>
      <c r="IO66" s="19"/>
      <c r="IP66" s="19"/>
    </row>
    <row r="67" spans="1:250" ht="22.5" customHeight="1">
      <c r="A67" s="19" t="s">
        <v>91</v>
      </c>
      <c r="B67" s="23">
        <v>24</v>
      </c>
      <c r="C67" s="19"/>
      <c r="D67" s="22">
        <v>179537619</v>
      </c>
      <c r="E67" s="22"/>
      <c r="F67" s="22">
        <v>157846775</v>
      </c>
      <c r="G67" s="22"/>
      <c r="H67" s="22">
        <v>179537619</v>
      </c>
      <c r="I67" s="22"/>
      <c r="J67" s="22">
        <v>157846775</v>
      </c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  <c r="FC67" s="19"/>
      <c r="FD67" s="19"/>
      <c r="FE67" s="19"/>
      <c r="FF67" s="19"/>
      <c r="FG67" s="19"/>
      <c r="FH67" s="19"/>
      <c r="FI67" s="19"/>
      <c r="FJ67" s="19"/>
      <c r="FK67" s="19"/>
      <c r="FL67" s="19"/>
      <c r="FM67" s="19"/>
      <c r="FN67" s="19"/>
      <c r="FO67" s="19"/>
      <c r="FP67" s="19"/>
      <c r="FQ67" s="19"/>
      <c r="FR67" s="19"/>
      <c r="FS67" s="19"/>
      <c r="FT67" s="19"/>
      <c r="FU67" s="19"/>
      <c r="FV67" s="19"/>
      <c r="FW67" s="19"/>
      <c r="FX67" s="19"/>
      <c r="FY67" s="19"/>
      <c r="FZ67" s="19"/>
      <c r="GA67" s="19"/>
      <c r="GB67" s="19"/>
      <c r="GC67" s="19"/>
      <c r="GD67" s="19"/>
      <c r="GE67" s="19"/>
      <c r="GF67" s="19"/>
      <c r="GG67" s="19"/>
      <c r="GH67" s="19"/>
      <c r="GI67" s="19"/>
      <c r="GJ67" s="19"/>
      <c r="GK67" s="19"/>
      <c r="GL67" s="19"/>
      <c r="GM67" s="19"/>
      <c r="GN67" s="19"/>
      <c r="GO67" s="19"/>
      <c r="GP67" s="19"/>
      <c r="GQ67" s="19"/>
      <c r="GR67" s="19"/>
      <c r="GS67" s="19"/>
      <c r="GT67" s="19"/>
      <c r="GU67" s="19"/>
      <c r="GV67" s="19"/>
      <c r="GW67" s="19"/>
      <c r="GX67" s="19"/>
      <c r="GY67" s="19"/>
      <c r="GZ67" s="19"/>
      <c r="HA67" s="19"/>
      <c r="HB67" s="19"/>
      <c r="HC67" s="19"/>
      <c r="HD67" s="19"/>
      <c r="HE67" s="19"/>
      <c r="HF67" s="19"/>
      <c r="HG67" s="19"/>
      <c r="HH67" s="19"/>
      <c r="HI67" s="19"/>
      <c r="HJ67" s="19"/>
      <c r="HK67" s="19"/>
      <c r="HL67" s="19"/>
      <c r="HM67" s="19"/>
      <c r="HN67" s="19"/>
      <c r="HO67" s="19"/>
      <c r="HP67" s="19"/>
      <c r="HQ67" s="19"/>
      <c r="HR67" s="19"/>
      <c r="HS67" s="19"/>
      <c r="HT67" s="19"/>
      <c r="HU67" s="19"/>
      <c r="HV67" s="19"/>
      <c r="HW67" s="19"/>
      <c r="HX67" s="19"/>
      <c r="HY67" s="19"/>
      <c r="HZ67" s="19"/>
      <c r="IA67" s="19"/>
      <c r="IB67" s="19"/>
      <c r="IC67" s="19"/>
      <c r="ID67" s="19"/>
      <c r="IE67" s="19"/>
      <c r="IF67" s="19"/>
      <c r="IG67" s="19"/>
      <c r="IH67" s="19"/>
      <c r="II67" s="19"/>
      <c r="IJ67" s="19"/>
      <c r="IK67" s="19"/>
      <c r="IL67" s="19"/>
      <c r="IM67" s="19"/>
      <c r="IN67" s="19"/>
      <c r="IO67" s="19"/>
      <c r="IP67" s="19"/>
    </row>
    <row r="68" spans="1:250" ht="22.5" customHeight="1">
      <c r="A68" s="19" t="s">
        <v>218</v>
      </c>
      <c r="B68" s="23"/>
      <c r="C68" s="19"/>
      <c r="D68" s="22">
        <v>78898143</v>
      </c>
      <c r="E68" s="22"/>
      <c r="F68" s="22">
        <v>78898143</v>
      </c>
      <c r="G68" s="22"/>
      <c r="H68" s="22">
        <v>78898143</v>
      </c>
      <c r="I68" s="22"/>
      <c r="J68" s="22">
        <v>78898143</v>
      </c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19"/>
      <c r="EY68" s="19"/>
      <c r="EZ68" s="19"/>
      <c r="FA68" s="19"/>
      <c r="FB68" s="19"/>
      <c r="FC68" s="19"/>
      <c r="FD68" s="19"/>
      <c r="FE68" s="19"/>
      <c r="FF68" s="19"/>
      <c r="FG68" s="19"/>
      <c r="FH68" s="19"/>
      <c r="FI68" s="19"/>
      <c r="FJ68" s="19"/>
      <c r="FK68" s="19"/>
      <c r="FL68" s="19"/>
      <c r="FM68" s="19"/>
      <c r="FN68" s="19"/>
      <c r="FO68" s="19"/>
      <c r="FP68" s="19"/>
      <c r="FQ68" s="19"/>
      <c r="FR68" s="19"/>
      <c r="FS68" s="19"/>
      <c r="FT68" s="19"/>
      <c r="FU68" s="19"/>
      <c r="FV68" s="19"/>
      <c r="FW68" s="19"/>
      <c r="FX68" s="19"/>
      <c r="FY68" s="19"/>
      <c r="FZ68" s="19"/>
      <c r="GA68" s="19"/>
      <c r="GB68" s="19"/>
      <c r="GC68" s="19"/>
      <c r="GD68" s="19"/>
      <c r="GE68" s="19"/>
      <c r="GF68" s="19"/>
      <c r="GG68" s="19"/>
      <c r="GH68" s="19"/>
      <c r="GI68" s="19"/>
      <c r="GJ68" s="19"/>
      <c r="GK68" s="19"/>
      <c r="GL68" s="19"/>
      <c r="GM68" s="19"/>
      <c r="GN68" s="19"/>
      <c r="GO68" s="19"/>
      <c r="GP68" s="19"/>
      <c r="GQ68" s="19"/>
      <c r="GR68" s="19"/>
      <c r="GS68" s="19"/>
      <c r="GT68" s="19"/>
      <c r="GU68" s="19"/>
      <c r="GV68" s="19"/>
      <c r="GW68" s="19"/>
      <c r="GX68" s="19"/>
      <c r="GY68" s="19"/>
      <c r="GZ68" s="19"/>
      <c r="HA68" s="19"/>
      <c r="HB68" s="19"/>
      <c r="HC68" s="19"/>
      <c r="HD68" s="19"/>
      <c r="HE68" s="19"/>
      <c r="HF68" s="19"/>
      <c r="HG68" s="19"/>
      <c r="HH68" s="19"/>
      <c r="HI68" s="19"/>
      <c r="HJ68" s="19"/>
      <c r="HK68" s="19"/>
      <c r="HL68" s="19"/>
      <c r="HM68" s="19"/>
      <c r="HN68" s="19"/>
      <c r="HO68" s="19"/>
      <c r="HP68" s="19"/>
      <c r="HQ68" s="19"/>
      <c r="HR68" s="19"/>
      <c r="HS68" s="19"/>
      <c r="HT68" s="19"/>
      <c r="HU68" s="19"/>
      <c r="HV68" s="19"/>
      <c r="HW68" s="19"/>
      <c r="HX68" s="19"/>
      <c r="HY68" s="19"/>
      <c r="HZ68" s="19"/>
      <c r="IA68" s="19"/>
      <c r="IB68" s="19"/>
      <c r="IC68" s="19"/>
      <c r="ID68" s="19"/>
      <c r="IE68" s="19"/>
      <c r="IF68" s="19"/>
      <c r="IG68" s="19"/>
      <c r="IH68" s="19"/>
      <c r="II68" s="19"/>
      <c r="IJ68" s="19"/>
      <c r="IK68" s="19"/>
      <c r="IL68" s="19"/>
      <c r="IM68" s="19"/>
      <c r="IN68" s="19"/>
      <c r="IO68" s="19"/>
      <c r="IP68" s="19"/>
    </row>
    <row r="69" spans="1:250" ht="22.5" customHeight="1">
      <c r="A69" s="19" t="s">
        <v>25</v>
      </c>
      <c r="B69" s="21"/>
      <c r="C69" s="19"/>
      <c r="D69" s="26"/>
      <c r="E69" s="22"/>
      <c r="F69" s="26"/>
      <c r="G69" s="22"/>
      <c r="H69" s="26"/>
      <c r="I69" s="22"/>
      <c r="J69" s="26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19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9"/>
      <c r="EY69" s="19"/>
      <c r="EZ69" s="19"/>
      <c r="FA69" s="19"/>
      <c r="FB69" s="19"/>
      <c r="FC69" s="19"/>
      <c r="FD69" s="19"/>
      <c r="FE69" s="19"/>
      <c r="FF69" s="19"/>
      <c r="FG69" s="19"/>
      <c r="FH69" s="19"/>
      <c r="FI69" s="19"/>
      <c r="FJ69" s="19"/>
      <c r="FK69" s="19"/>
      <c r="FL69" s="19"/>
      <c r="FM69" s="19"/>
      <c r="FN69" s="19"/>
      <c r="FO69" s="19"/>
      <c r="FP69" s="19"/>
      <c r="FQ69" s="19"/>
      <c r="FR69" s="19"/>
      <c r="FS69" s="19"/>
      <c r="FT69" s="19"/>
      <c r="FU69" s="19"/>
      <c r="FV69" s="19"/>
      <c r="FW69" s="19"/>
      <c r="FX69" s="19"/>
      <c r="FY69" s="19"/>
      <c r="FZ69" s="19"/>
      <c r="GA69" s="19"/>
      <c r="GB69" s="19"/>
      <c r="GC69" s="19"/>
      <c r="GD69" s="19"/>
      <c r="GE69" s="19"/>
      <c r="GF69" s="19"/>
      <c r="GG69" s="19"/>
      <c r="GH69" s="19"/>
      <c r="GI69" s="19"/>
      <c r="GJ69" s="19"/>
      <c r="GK69" s="19"/>
      <c r="GL69" s="19"/>
      <c r="GM69" s="19"/>
      <c r="GN69" s="19"/>
      <c r="GO69" s="19"/>
      <c r="GP69" s="19"/>
      <c r="GQ69" s="19"/>
      <c r="GR69" s="19"/>
      <c r="GS69" s="19"/>
      <c r="GT69" s="19"/>
      <c r="GU69" s="19"/>
      <c r="GV69" s="19"/>
      <c r="GW69" s="19"/>
      <c r="GX69" s="19"/>
      <c r="GY69" s="19"/>
      <c r="GZ69" s="19"/>
      <c r="HA69" s="19"/>
      <c r="HB69" s="19"/>
      <c r="HC69" s="19"/>
      <c r="HD69" s="19"/>
      <c r="HE69" s="19"/>
      <c r="HF69" s="19"/>
      <c r="HG69" s="19"/>
      <c r="HH69" s="19"/>
      <c r="HI69" s="19"/>
      <c r="HJ69" s="19"/>
      <c r="HK69" s="19"/>
      <c r="HL69" s="19"/>
      <c r="HM69" s="19"/>
      <c r="HN69" s="19"/>
      <c r="HO69" s="19"/>
      <c r="HP69" s="19"/>
      <c r="HQ69" s="19"/>
      <c r="HR69" s="19"/>
      <c r="HS69" s="19"/>
      <c r="HT69" s="19"/>
      <c r="HU69" s="19"/>
      <c r="HV69" s="19"/>
      <c r="HW69" s="19"/>
      <c r="HX69" s="19"/>
      <c r="HY69" s="19"/>
      <c r="HZ69" s="19"/>
      <c r="IA69" s="19"/>
      <c r="IB69" s="19"/>
      <c r="IC69" s="19"/>
      <c r="ID69" s="19"/>
      <c r="IE69" s="19"/>
      <c r="IF69" s="19"/>
      <c r="IG69" s="19"/>
      <c r="IH69" s="19"/>
      <c r="II69" s="19"/>
      <c r="IJ69" s="19"/>
      <c r="IK69" s="19"/>
      <c r="IL69" s="19"/>
      <c r="IM69" s="19"/>
      <c r="IN69" s="19"/>
      <c r="IO69" s="19"/>
      <c r="IP69" s="19"/>
    </row>
    <row r="70" spans="1:250" ht="22.5" customHeight="1">
      <c r="A70" s="19" t="s">
        <v>26</v>
      </c>
      <c r="B70" s="21">
        <v>25</v>
      </c>
      <c r="C70" s="18"/>
      <c r="D70" s="22">
        <v>511111587</v>
      </c>
      <c r="E70" s="22"/>
      <c r="F70" s="22">
        <v>511111587</v>
      </c>
      <c r="G70" s="22"/>
      <c r="H70" s="22">
        <v>511111587</v>
      </c>
      <c r="I70" s="22"/>
      <c r="J70" s="22">
        <v>511111587</v>
      </c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/>
      <c r="EJ70" s="19"/>
      <c r="EK70" s="19"/>
      <c r="EL70" s="19"/>
      <c r="EM70" s="19"/>
      <c r="EN70" s="19"/>
      <c r="EO70" s="19"/>
      <c r="EP70" s="19"/>
      <c r="EQ70" s="19"/>
      <c r="ER70" s="19"/>
      <c r="ES70" s="19"/>
      <c r="ET70" s="19"/>
      <c r="EU70" s="19"/>
      <c r="EV70" s="19"/>
      <c r="EW70" s="19"/>
      <c r="EX70" s="19"/>
      <c r="EY70" s="19"/>
      <c r="EZ70" s="19"/>
      <c r="FA70" s="19"/>
      <c r="FB70" s="19"/>
      <c r="FC70" s="19"/>
      <c r="FD70" s="19"/>
      <c r="FE70" s="19"/>
      <c r="FF70" s="19"/>
      <c r="FG70" s="19"/>
      <c r="FH70" s="19"/>
      <c r="FI70" s="19"/>
      <c r="FJ70" s="19"/>
      <c r="FK70" s="19"/>
      <c r="FL70" s="19"/>
      <c r="FM70" s="19"/>
      <c r="FN70" s="19"/>
      <c r="FO70" s="19"/>
      <c r="FP70" s="19"/>
      <c r="FQ70" s="19"/>
      <c r="FR70" s="19"/>
      <c r="FS70" s="19"/>
      <c r="FT70" s="19"/>
      <c r="FU70" s="19"/>
      <c r="FV70" s="19"/>
      <c r="FW70" s="19"/>
      <c r="FX70" s="19"/>
      <c r="FY70" s="19"/>
      <c r="FZ70" s="19"/>
      <c r="GA70" s="19"/>
      <c r="GB70" s="19"/>
      <c r="GC70" s="19"/>
      <c r="GD70" s="19"/>
      <c r="GE70" s="19"/>
      <c r="GF70" s="19"/>
      <c r="GG70" s="19"/>
      <c r="GH70" s="19"/>
      <c r="GI70" s="19"/>
      <c r="GJ70" s="19"/>
      <c r="GK70" s="19"/>
      <c r="GL70" s="19"/>
      <c r="GM70" s="19"/>
      <c r="GN70" s="19"/>
      <c r="GO70" s="19"/>
      <c r="GP70" s="19"/>
      <c r="GQ70" s="19"/>
      <c r="GR70" s="19"/>
      <c r="GS70" s="19"/>
      <c r="GT70" s="19"/>
      <c r="GU70" s="19"/>
      <c r="GV70" s="19"/>
      <c r="GW70" s="19"/>
      <c r="GX70" s="19"/>
      <c r="GY70" s="19"/>
      <c r="GZ70" s="19"/>
      <c r="HA70" s="19"/>
      <c r="HB70" s="19"/>
      <c r="HC70" s="19"/>
      <c r="HD70" s="19"/>
      <c r="HE70" s="19"/>
      <c r="HF70" s="19"/>
      <c r="HG70" s="19"/>
      <c r="HH70" s="19"/>
      <c r="HI70" s="19"/>
      <c r="HJ70" s="19"/>
      <c r="HK70" s="19"/>
      <c r="HL70" s="19"/>
      <c r="HM70" s="19"/>
      <c r="HN70" s="19"/>
      <c r="HO70" s="19"/>
      <c r="HP70" s="19"/>
      <c r="HQ70" s="19"/>
      <c r="HR70" s="19"/>
      <c r="HS70" s="19"/>
      <c r="HT70" s="19"/>
      <c r="HU70" s="19"/>
      <c r="HV70" s="19"/>
      <c r="HW70" s="19"/>
      <c r="HX70" s="19"/>
      <c r="HY70" s="19"/>
      <c r="HZ70" s="19"/>
      <c r="IA70" s="19"/>
      <c r="IB70" s="19"/>
      <c r="IC70" s="19"/>
      <c r="ID70" s="19"/>
      <c r="IE70" s="19"/>
      <c r="IF70" s="19"/>
      <c r="IG70" s="19"/>
      <c r="IH70" s="19"/>
      <c r="II70" s="19"/>
      <c r="IJ70" s="19"/>
      <c r="IK70" s="19"/>
      <c r="IL70" s="19"/>
      <c r="IM70" s="19"/>
      <c r="IN70" s="19"/>
      <c r="IO70" s="19"/>
      <c r="IP70" s="19"/>
    </row>
    <row r="71" spans="1:250" ht="22.5" customHeight="1">
      <c r="A71" s="19" t="s">
        <v>27</v>
      </c>
      <c r="B71" s="21"/>
      <c r="C71" s="18"/>
      <c r="D71" s="26">
        <v>10399613247</v>
      </c>
      <c r="E71" s="26"/>
      <c r="F71" s="26">
        <v>10438889451</v>
      </c>
      <c r="G71" s="26"/>
      <c r="H71" s="26">
        <v>10399613247</v>
      </c>
      <c r="I71" s="26"/>
      <c r="J71" s="26">
        <v>10438889451</v>
      </c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19"/>
      <c r="EY71" s="19"/>
      <c r="EZ71" s="19"/>
      <c r="FA71" s="19"/>
      <c r="FB71" s="19"/>
      <c r="FC71" s="19"/>
      <c r="FD71" s="19"/>
      <c r="FE71" s="19"/>
      <c r="FF71" s="19"/>
      <c r="FG71" s="19"/>
      <c r="FH71" s="19"/>
      <c r="FI71" s="19"/>
      <c r="FJ71" s="19"/>
      <c r="FK71" s="19"/>
      <c r="FL71" s="19"/>
      <c r="FM71" s="19"/>
      <c r="FN71" s="19"/>
      <c r="FO71" s="19"/>
      <c r="FP71" s="19"/>
      <c r="FQ71" s="19"/>
      <c r="FR71" s="19"/>
      <c r="FS71" s="19"/>
      <c r="FT71" s="19"/>
      <c r="FU71" s="19"/>
      <c r="FV71" s="19"/>
      <c r="FW71" s="19"/>
      <c r="FX71" s="19"/>
      <c r="FY71" s="19"/>
      <c r="FZ71" s="19"/>
      <c r="GA71" s="19"/>
      <c r="GB71" s="19"/>
      <c r="GC71" s="19"/>
      <c r="GD71" s="19"/>
      <c r="GE71" s="19"/>
      <c r="GF71" s="19"/>
      <c r="GG71" s="19"/>
      <c r="GH71" s="19"/>
      <c r="GI71" s="19"/>
      <c r="GJ71" s="19"/>
      <c r="GK71" s="19"/>
      <c r="GL71" s="19"/>
      <c r="GM71" s="19"/>
      <c r="GN71" s="19"/>
      <c r="GO71" s="19"/>
      <c r="GP71" s="19"/>
      <c r="GQ71" s="19"/>
      <c r="GR71" s="19"/>
      <c r="GS71" s="19"/>
      <c r="GT71" s="19"/>
      <c r="GU71" s="19"/>
      <c r="GV71" s="19"/>
      <c r="GW71" s="19"/>
      <c r="GX71" s="19"/>
      <c r="GY71" s="19"/>
      <c r="GZ71" s="19"/>
      <c r="HA71" s="19"/>
      <c r="HB71" s="19"/>
      <c r="HC71" s="19"/>
      <c r="HD71" s="19"/>
      <c r="HE71" s="19"/>
      <c r="HF71" s="19"/>
      <c r="HG71" s="19"/>
      <c r="HH71" s="19"/>
      <c r="HI71" s="19"/>
      <c r="HJ71" s="19"/>
      <c r="HK71" s="19"/>
      <c r="HL71" s="19"/>
      <c r="HM71" s="19"/>
      <c r="HN71" s="19"/>
      <c r="HO71" s="19"/>
      <c r="HP71" s="19"/>
      <c r="HQ71" s="19"/>
      <c r="HR71" s="19"/>
      <c r="HS71" s="19"/>
      <c r="HT71" s="19"/>
      <c r="HU71" s="19"/>
      <c r="HV71" s="19"/>
      <c r="HW71" s="19"/>
      <c r="HX71" s="19"/>
      <c r="HY71" s="19"/>
      <c r="HZ71" s="19"/>
      <c r="IA71" s="19"/>
      <c r="IB71" s="19"/>
      <c r="IC71" s="19"/>
      <c r="ID71" s="19"/>
      <c r="IE71" s="19"/>
      <c r="IF71" s="19"/>
      <c r="IG71" s="19"/>
      <c r="IH71" s="19"/>
      <c r="II71" s="19"/>
      <c r="IJ71" s="19"/>
      <c r="IK71" s="19"/>
      <c r="IL71" s="19"/>
      <c r="IM71" s="19"/>
      <c r="IN71" s="19"/>
      <c r="IO71" s="19"/>
      <c r="IP71" s="19"/>
    </row>
    <row r="72" spans="1:250" ht="22.5" customHeight="1">
      <c r="A72" s="19" t="s">
        <v>76</v>
      </c>
      <c r="B72" s="21"/>
      <c r="C72" s="18"/>
      <c r="D72" s="36">
        <v>-3043409859</v>
      </c>
      <c r="E72" s="26"/>
      <c r="F72" s="36">
        <v>-1560370726</v>
      </c>
      <c r="G72" s="26"/>
      <c r="H72" s="36">
        <v>-3043409859</v>
      </c>
      <c r="I72" s="26"/>
      <c r="J72" s="36">
        <v>-1560370726</v>
      </c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9"/>
      <c r="EY72" s="19"/>
      <c r="EZ72" s="19"/>
      <c r="FA72" s="19"/>
      <c r="FB72" s="19"/>
      <c r="FC72" s="19"/>
      <c r="FD72" s="19"/>
      <c r="FE72" s="19"/>
      <c r="FF72" s="19"/>
      <c r="FG72" s="19"/>
      <c r="FH72" s="19"/>
      <c r="FI72" s="19"/>
      <c r="FJ72" s="19"/>
      <c r="FK72" s="19"/>
      <c r="FL72" s="19"/>
      <c r="FM72" s="19"/>
      <c r="FN72" s="19"/>
      <c r="FO72" s="19"/>
      <c r="FP72" s="19"/>
      <c r="FQ72" s="19"/>
      <c r="FR72" s="19"/>
      <c r="FS72" s="19"/>
      <c r="FT72" s="19"/>
      <c r="FU72" s="19"/>
      <c r="FV72" s="19"/>
      <c r="FW72" s="19"/>
      <c r="FX72" s="19"/>
      <c r="FY72" s="19"/>
      <c r="FZ72" s="19"/>
      <c r="GA72" s="19"/>
      <c r="GB72" s="19"/>
      <c r="GC72" s="19"/>
      <c r="GD72" s="19"/>
      <c r="GE72" s="19"/>
      <c r="GF72" s="19"/>
      <c r="GG72" s="19"/>
      <c r="GH72" s="19"/>
      <c r="GI72" s="19"/>
      <c r="GJ72" s="19"/>
      <c r="GK72" s="19"/>
      <c r="GL72" s="19"/>
      <c r="GM72" s="19"/>
      <c r="GN72" s="19"/>
      <c r="GO72" s="19"/>
      <c r="GP72" s="19"/>
      <c r="GQ72" s="19"/>
      <c r="GR72" s="19"/>
      <c r="GS72" s="19"/>
      <c r="GT72" s="19"/>
      <c r="GU72" s="19"/>
      <c r="GV72" s="19"/>
      <c r="GW72" s="19"/>
      <c r="GX72" s="19"/>
      <c r="GY72" s="19"/>
      <c r="GZ72" s="19"/>
      <c r="HA72" s="19"/>
      <c r="HB72" s="19"/>
      <c r="HC72" s="19"/>
      <c r="HD72" s="19"/>
      <c r="HE72" s="19"/>
      <c r="HF72" s="19"/>
      <c r="HG72" s="19"/>
      <c r="HH72" s="19"/>
      <c r="HI72" s="19"/>
      <c r="HJ72" s="19"/>
      <c r="HK72" s="19"/>
      <c r="HL72" s="19"/>
      <c r="HM72" s="19"/>
      <c r="HN72" s="19"/>
      <c r="HO72" s="19"/>
      <c r="HP72" s="19"/>
      <c r="HQ72" s="19"/>
      <c r="HR72" s="19"/>
      <c r="HS72" s="19"/>
      <c r="HT72" s="19"/>
      <c r="HU72" s="19"/>
      <c r="HV72" s="19"/>
      <c r="HW72" s="19"/>
      <c r="HX72" s="19"/>
      <c r="HY72" s="19"/>
      <c r="HZ72" s="19"/>
      <c r="IA72" s="19"/>
      <c r="IB72" s="19"/>
      <c r="IC72" s="19"/>
      <c r="ID72" s="19"/>
      <c r="IE72" s="19"/>
      <c r="IF72" s="19"/>
      <c r="IG72" s="19"/>
      <c r="IH72" s="19"/>
      <c r="II72" s="19"/>
      <c r="IJ72" s="19"/>
      <c r="IK72" s="19"/>
      <c r="IL72" s="19"/>
      <c r="IM72" s="19"/>
      <c r="IN72" s="19"/>
      <c r="IO72" s="19"/>
      <c r="IP72" s="19"/>
    </row>
    <row r="73" spans="1:250" ht="22.5" customHeight="1">
      <c r="A73" s="19" t="s">
        <v>124</v>
      </c>
      <c r="B73" s="21"/>
      <c r="C73" s="18"/>
      <c r="D73" s="26">
        <f>SUM(D65:D72)</f>
        <v>16066794858</v>
      </c>
      <c r="E73" s="26"/>
      <c r="F73" s="26">
        <f>SUM(F65:F72)</f>
        <v>17567419351</v>
      </c>
      <c r="G73" s="26"/>
      <c r="H73" s="26">
        <f>SUM(H65:H72)</f>
        <v>16066794858</v>
      </c>
      <c r="I73" s="26"/>
      <c r="J73" s="26">
        <f>SUM(J65:J72)</f>
        <v>17567419351</v>
      </c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/>
      <c r="DL73" s="19"/>
      <c r="DM73" s="19"/>
      <c r="DN73" s="19"/>
      <c r="DO73" s="19"/>
      <c r="DP73" s="19"/>
      <c r="DQ73" s="19"/>
      <c r="DR73" s="19"/>
      <c r="DS73" s="19"/>
      <c r="DT73" s="19"/>
      <c r="DU73" s="19"/>
      <c r="DV73" s="19"/>
      <c r="DW73" s="19"/>
      <c r="DX73" s="19"/>
      <c r="DY73" s="19"/>
      <c r="DZ73" s="19"/>
      <c r="EA73" s="19"/>
      <c r="EB73" s="19"/>
      <c r="EC73" s="19"/>
      <c r="ED73" s="19"/>
      <c r="EE73" s="19"/>
      <c r="EF73" s="19"/>
      <c r="EG73" s="19"/>
      <c r="EH73" s="19"/>
      <c r="EI73" s="19"/>
      <c r="EJ73" s="19"/>
      <c r="EK73" s="19"/>
      <c r="EL73" s="19"/>
      <c r="EM73" s="19"/>
      <c r="EN73" s="19"/>
      <c r="EO73" s="19"/>
      <c r="EP73" s="19"/>
      <c r="EQ73" s="19"/>
      <c r="ER73" s="19"/>
      <c r="ES73" s="19"/>
      <c r="ET73" s="19"/>
      <c r="EU73" s="19"/>
      <c r="EV73" s="19"/>
      <c r="EW73" s="19"/>
      <c r="EX73" s="19"/>
      <c r="EY73" s="19"/>
      <c r="EZ73" s="19"/>
      <c r="FA73" s="19"/>
      <c r="FB73" s="19"/>
      <c r="FC73" s="19"/>
      <c r="FD73" s="19"/>
      <c r="FE73" s="19"/>
      <c r="FF73" s="19"/>
      <c r="FG73" s="19"/>
      <c r="FH73" s="19"/>
      <c r="FI73" s="19"/>
      <c r="FJ73" s="19"/>
      <c r="FK73" s="19"/>
      <c r="FL73" s="19"/>
      <c r="FM73" s="19"/>
      <c r="FN73" s="19"/>
      <c r="FO73" s="19"/>
      <c r="FP73" s="19"/>
      <c r="FQ73" s="19"/>
      <c r="FR73" s="19"/>
      <c r="FS73" s="19"/>
      <c r="FT73" s="19"/>
      <c r="FU73" s="19"/>
      <c r="FV73" s="19"/>
      <c r="FW73" s="19"/>
      <c r="FX73" s="19"/>
      <c r="FY73" s="19"/>
      <c r="FZ73" s="19"/>
      <c r="GA73" s="19"/>
      <c r="GB73" s="19"/>
      <c r="GC73" s="19"/>
      <c r="GD73" s="19"/>
      <c r="GE73" s="19"/>
      <c r="GF73" s="19"/>
      <c r="GG73" s="19"/>
      <c r="GH73" s="19"/>
      <c r="GI73" s="19"/>
      <c r="GJ73" s="19"/>
      <c r="GK73" s="19"/>
      <c r="GL73" s="19"/>
      <c r="GM73" s="19"/>
      <c r="GN73" s="19"/>
      <c r="GO73" s="19"/>
      <c r="GP73" s="19"/>
      <c r="GQ73" s="19"/>
      <c r="GR73" s="19"/>
      <c r="GS73" s="19"/>
      <c r="GT73" s="19"/>
      <c r="GU73" s="19"/>
      <c r="GV73" s="19"/>
      <c r="GW73" s="19"/>
      <c r="GX73" s="19"/>
      <c r="GY73" s="19"/>
      <c r="GZ73" s="19"/>
      <c r="HA73" s="19"/>
      <c r="HB73" s="19"/>
      <c r="HC73" s="19"/>
      <c r="HD73" s="19"/>
      <c r="HE73" s="19"/>
      <c r="HF73" s="19"/>
      <c r="HG73" s="19"/>
      <c r="HH73" s="19"/>
      <c r="HI73" s="19"/>
      <c r="HJ73" s="19"/>
      <c r="HK73" s="19"/>
      <c r="HL73" s="19"/>
      <c r="HM73" s="19"/>
      <c r="HN73" s="19"/>
      <c r="HO73" s="19"/>
      <c r="HP73" s="19"/>
      <c r="HQ73" s="19"/>
      <c r="HR73" s="19"/>
      <c r="HS73" s="19"/>
      <c r="HT73" s="19"/>
      <c r="HU73" s="19"/>
      <c r="HV73" s="19"/>
      <c r="HW73" s="19"/>
      <c r="HX73" s="19"/>
      <c r="HY73" s="19"/>
      <c r="HZ73" s="19"/>
      <c r="IA73" s="19"/>
      <c r="IB73" s="19"/>
      <c r="IC73" s="19"/>
      <c r="ID73" s="19"/>
      <c r="IE73" s="19"/>
      <c r="IF73" s="19"/>
      <c r="IG73" s="19"/>
      <c r="IH73" s="19"/>
      <c r="II73" s="19"/>
      <c r="IJ73" s="19"/>
      <c r="IK73" s="19"/>
      <c r="IL73" s="19"/>
      <c r="IM73" s="19"/>
      <c r="IN73" s="19"/>
      <c r="IO73" s="19"/>
      <c r="IP73" s="19"/>
    </row>
    <row r="74" spans="1:250" ht="22.5" customHeight="1">
      <c r="A74" s="19" t="s">
        <v>125</v>
      </c>
      <c r="B74" s="21"/>
      <c r="C74" s="18"/>
      <c r="D74" s="26">
        <v>62320870</v>
      </c>
      <c r="E74" s="26"/>
      <c r="F74" s="26">
        <v>112677216</v>
      </c>
      <c r="G74" s="26"/>
      <c r="H74" s="26">
        <v>0</v>
      </c>
      <c r="I74" s="26"/>
      <c r="J74" s="26">
        <v>0</v>
      </c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19"/>
      <c r="EY74" s="19"/>
      <c r="EZ74" s="19"/>
      <c r="FA74" s="19"/>
      <c r="FB74" s="19"/>
      <c r="FC74" s="19"/>
      <c r="FD74" s="19"/>
      <c r="FE74" s="19"/>
      <c r="FF74" s="19"/>
      <c r="FG74" s="19"/>
      <c r="FH74" s="19"/>
      <c r="FI74" s="19"/>
      <c r="FJ74" s="19"/>
      <c r="FK74" s="19"/>
      <c r="FL74" s="19"/>
      <c r="FM74" s="19"/>
      <c r="FN74" s="19"/>
      <c r="FO74" s="19"/>
      <c r="FP74" s="19"/>
      <c r="FQ74" s="19"/>
      <c r="FR74" s="19"/>
      <c r="FS74" s="19"/>
      <c r="FT74" s="19"/>
      <c r="FU74" s="19"/>
      <c r="FV74" s="19"/>
      <c r="FW74" s="19"/>
      <c r="FX74" s="19"/>
      <c r="FY74" s="19"/>
      <c r="FZ74" s="19"/>
      <c r="GA74" s="19"/>
      <c r="GB74" s="19"/>
      <c r="GC74" s="19"/>
      <c r="GD74" s="19"/>
      <c r="GE74" s="19"/>
      <c r="GF74" s="19"/>
      <c r="GG74" s="19"/>
      <c r="GH74" s="19"/>
      <c r="GI74" s="19"/>
      <c r="GJ74" s="19"/>
      <c r="GK74" s="19"/>
      <c r="GL74" s="19"/>
      <c r="GM74" s="19"/>
      <c r="GN74" s="19"/>
      <c r="GO74" s="19"/>
      <c r="GP74" s="19"/>
      <c r="GQ74" s="19"/>
      <c r="GR74" s="19"/>
      <c r="GS74" s="19"/>
      <c r="GT74" s="19"/>
      <c r="GU74" s="19"/>
      <c r="GV74" s="19"/>
      <c r="GW74" s="19"/>
      <c r="GX74" s="19"/>
      <c r="GY74" s="19"/>
      <c r="GZ74" s="19"/>
      <c r="HA74" s="19"/>
      <c r="HB74" s="19"/>
      <c r="HC74" s="19"/>
      <c r="HD74" s="19"/>
      <c r="HE74" s="19"/>
      <c r="HF74" s="19"/>
      <c r="HG74" s="19"/>
      <c r="HH74" s="19"/>
      <c r="HI74" s="19"/>
      <c r="HJ74" s="19"/>
      <c r="HK74" s="19"/>
      <c r="HL74" s="19"/>
      <c r="HM74" s="19"/>
      <c r="HN74" s="19"/>
      <c r="HO74" s="19"/>
      <c r="HP74" s="19"/>
      <c r="HQ74" s="19"/>
      <c r="HR74" s="19"/>
      <c r="HS74" s="19"/>
      <c r="HT74" s="19"/>
      <c r="HU74" s="19"/>
      <c r="HV74" s="19"/>
      <c r="HW74" s="19"/>
      <c r="HX74" s="19"/>
      <c r="HY74" s="19"/>
      <c r="HZ74" s="19"/>
      <c r="IA74" s="19"/>
      <c r="IB74" s="19"/>
      <c r="IC74" s="19"/>
      <c r="ID74" s="19"/>
      <c r="IE74" s="19"/>
      <c r="IF74" s="19"/>
      <c r="IG74" s="19"/>
      <c r="IH74" s="19"/>
      <c r="II74" s="19"/>
      <c r="IJ74" s="19"/>
      <c r="IK74" s="19"/>
      <c r="IL74" s="19"/>
      <c r="IM74" s="19"/>
      <c r="IN74" s="19"/>
      <c r="IO74" s="19"/>
      <c r="IP74" s="19"/>
    </row>
    <row r="75" spans="1:250" ht="22.5" customHeight="1">
      <c r="A75" s="17" t="s">
        <v>28</v>
      </c>
      <c r="B75" s="21"/>
      <c r="C75" s="18"/>
      <c r="D75" s="30">
        <f>SUM(D73:D74)</f>
        <v>16129115728</v>
      </c>
      <c r="E75" s="22"/>
      <c r="F75" s="30">
        <f>SUM(F73:F74)</f>
        <v>17680096567</v>
      </c>
      <c r="G75" s="22"/>
      <c r="H75" s="30">
        <f>SUM(H73:H74)</f>
        <v>16066794858</v>
      </c>
      <c r="I75" s="22"/>
      <c r="J75" s="30">
        <f>SUM(J73:J74)</f>
        <v>17567419351</v>
      </c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</row>
    <row r="76" spans="1:250" ht="22.5" customHeight="1" thickBot="1">
      <c r="A76" s="17" t="s">
        <v>29</v>
      </c>
      <c r="B76" s="21"/>
      <c r="C76" s="18"/>
      <c r="D76" s="48">
        <f>SUM(D59,D75)</f>
        <v>54461740339</v>
      </c>
      <c r="E76" s="22"/>
      <c r="F76" s="48">
        <f>SUM(F59,F75)</f>
        <v>64798357446</v>
      </c>
      <c r="G76" s="22"/>
      <c r="H76" s="48">
        <f>SUM(H59,H75)</f>
        <v>47086995948</v>
      </c>
      <c r="I76" s="22"/>
      <c r="J76" s="48">
        <f>SUM(J59,J75)</f>
        <v>53858757761</v>
      </c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/>
      <c r="DL76" s="19"/>
      <c r="DM76" s="19"/>
      <c r="DN76" s="19"/>
      <c r="DO76" s="19"/>
      <c r="DP76" s="19"/>
      <c r="DQ76" s="19"/>
      <c r="DR76" s="19"/>
      <c r="DS76" s="19"/>
      <c r="DT76" s="19"/>
      <c r="DU76" s="19"/>
      <c r="DV76" s="19"/>
      <c r="DW76" s="19"/>
      <c r="DX76" s="19"/>
      <c r="DY76" s="19"/>
      <c r="DZ76" s="19"/>
      <c r="EA76" s="19"/>
      <c r="EB76" s="19"/>
      <c r="EC76" s="19"/>
      <c r="ED76" s="19"/>
      <c r="EE76" s="19"/>
      <c r="EF76" s="19"/>
      <c r="EG76" s="19"/>
      <c r="EH76" s="19"/>
      <c r="EI76" s="19"/>
      <c r="EJ76" s="19"/>
      <c r="EK76" s="19"/>
      <c r="EL76" s="19"/>
      <c r="EM76" s="19"/>
      <c r="EN76" s="19"/>
      <c r="EO76" s="19"/>
      <c r="EP76" s="19"/>
      <c r="EQ76" s="19"/>
      <c r="ER76" s="19"/>
      <c r="ES76" s="19"/>
      <c r="ET76" s="19"/>
      <c r="EU76" s="19"/>
      <c r="EV76" s="19"/>
      <c r="EW76" s="19"/>
      <c r="EX76" s="19"/>
      <c r="EY76" s="19"/>
      <c r="EZ76" s="19"/>
      <c r="FA76" s="19"/>
      <c r="FB76" s="19"/>
      <c r="FC76" s="19"/>
      <c r="FD76" s="19"/>
      <c r="FE76" s="19"/>
      <c r="FF76" s="19"/>
      <c r="FG76" s="19"/>
      <c r="FH76" s="19"/>
      <c r="FI76" s="19"/>
      <c r="FJ76" s="19"/>
      <c r="FK76" s="19"/>
      <c r="FL76" s="19"/>
      <c r="FM76" s="19"/>
      <c r="FN76" s="19"/>
      <c r="FO76" s="19"/>
      <c r="FP76" s="19"/>
      <c r="FQ76" s="19"/>
      <c r="FR76" s="19"/>
      <c r="FS76" s="19"/>
      <c r="FT76" s="19"/>
      <c r="FU76" s="19"/>
      <c r="FV76" s="19"/>
      <c r="FW76" s="19"/>
      <c r="FX76" s="19"/>
      <c r="FY76" s="19"/>
      <c r="FZ76" s="19"/>
      <c r="GA76" s="19"/>
      <c r="GB76" s="19"/>
      <c r="GC76" s="19"/>
      <c r="GD76" s="19"/>
      <c r="GE76" s="19"/>
      <c r="GF76" s="19"/>
      <c r="GG76" s="19"/>
      <c r="GH76" s="19"/>
      <c r="GI76" s="19"/>
      <c r="GJ76" s="19"/>
      <c r="GK76" s="19"/>
      <c r="GL76" s="19"/>
      <c r="GM76" s="19"/>
      <c r="GN76" s="19"/>
      <c r="GO76" s="19"/>
      <c r="GP76" s="19"/>
      <c r="GQ76" s="19"/>
      <c r="GR76" s="19"/>
      <c r="GS76" s="19"/>
      <c r="GT76" s="19"/>
      <c r="GU76" s="19"/>
      <c r="GV76" s="19"/>
      <c r="GW76" s="19"/>
      <c r="GX76" s="19"/>
      <c r="GY76" s="19"/>
      <c r="GZ76" s="19"/>
      <c r="HA76" s="19"/>
      <c r="HB76" s="19"/>
      <c r="HC76" s="19"/>
      <c r="HD76" s="19"/>
      <c r="HE76" s="19"/>
      <c r="HF76" s="19"/>
      <c r="HG76" s="19"/>
      <c r="HH76" s="19"/>
      <c r="HI76" s="19"/>
      <c r="HJ76" s="19"/>
      <c r="HK76" s="19"/>
      <c r="HL76" s="19"/>
      <c r="HM76" s="19"/>
      <c r="HN76" s="19"/>
      <c r="HO76" s="19"/>
      <c r="HP76" s="19"/>
      <c r="HQ76" s="19"/>
      <c r="HR76" s="19"/>
      <c r="HS76" s="19"/>
      <c r="HT76" s="19"/>
      <c r="HU76" s="19"/>
      <c r="HV76" s="19"/>
      <c r="HW76" s="19"/>
      <c r="HX76" s="19"/>
      <c r="HY76" s="19"/>
      <c r="HZ76" s="19"/>
      <c r="IA76" s="19"/>
      <c r="IB76" s="19"/>
      <c r="IC76" s="19"/>
      <c r="ID76" s="19"/>
      <c r="IE76" s="19"/>
      <c r="IF76" s="19"/>
      <c r="IG76" s="19"/>
      <c r="IH76" s="19"/>
      <c r="II76" s="19"/>
      <c r="IJ76" s="19"/>
      <c r="IK76" s="19"/>
      <c r="IL76" s="19"/>
      <c r="IM76" s="19"/>
      <c r="IN76" s="19"/>
      <c r="IO76" s="19"/>
      <c r="IP76" s="19"/>
    </row>
    <row r="77" spans="1:250" ht="13.5" customHeight="1" thickTop="1">
      <c r="A77" s="19"/>
      <c r="B77" s="21"/>
      <c r="C77" s="18"/>
      <c r="D77" s="26">
        <f>D76-D32</f>
        <v>0</v>
      </c>
      <c r="E77" s="22" t="s">
        <v>244</v>
      </c>
      <c r="F77" s="26">
        <f>F76-F32</f>
        <v>0</v>
      </c>
      <c r="G77" s="22"/>
      <c r="H77" s="26">
        <f>H76-H32</f>
        <v>0</v>
      </c>
      <c r="I77" s="22"/>
      <c r="J77" s="26">
        <f>J76-J32</f>
        <v>0</v>
      </c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19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19"/>
      <c r="EY77" s="19"/>
      <c r="EZ77" s="19"/>
      <c r="FA77" s="19"/>
      <c r="FB77" s="19"/>
      <c r="FC77" s="19"/>
      <c r="FD77" s="19"/>
      <c r="FE77" s="19"/>
      <c r="FF77" s="19"/>
      <c r="FG77" s="19"/>
      <c r="FH77" s="19"/>
      <c r="FI77" s="19"/>
      <c r="FJ77" s="19"/>
      <c r="FK77" s="19"/>
      <c r="FL77" s="19"/>
      <c r="FM77" s="19"/>
      <c r="FN77" s="19"/>
      <c r="FO77" s="19"/>
      <c r="FP77" s="19"/>
      <c r="FQ77" s="19"/>
      <c r="FR77" s="19"/>
      <c r="FS77" s="19"/>
      <c r="FT77" s="19"/>
      <c r="FU77" s="19"/>
      <c r="FV77" s="19"/>
      <c r="FW77" s="19"/>
      <c r="FX77" s="19"/>
      <c r="FY77" s="19"/>
      <c r="FZ77" s="19"/>
      <c r="GA77" s="19"/>
      <c r="GB77" s="19"/>
      <c r="GC77" s="19"/>
      <c r="GD77" s="19"/>
      <c r="GE77" s="19"/>
      <c r="GF77" s="19"/>
      <c r="GG77" s="19"/>
      <c r="GH77" s="19"/>
      <c r="GI77" s="19"/>
      <c r="GJ77" s="19"/>
      <c r="GK77" s="19"/>
      <c r="GL77" s="19"/>
      <c r="GM77" s="19"/>
      <c r="GN77" s="19"/>
      <c r="GO77" s="19"/>
      <c r="GP77" s="19"/>
      <c r="GQ77" s="19"/>
      <c r="GR77" s="19"/>
      <c r="GS77" s="19"/>
      <c r="GT77" s="19"/>
      <c r="GU77" s="19"/>
      <c r="GV77" s="19"/>
      <c r="GW77" s="19"/>
      <c r="GX77" s="19"/>
      <c r="GY77" s="19"/>
      <c r="GZ77" s="19"/>
      <c r="HA77" s="19"/>
      <c r="HB77" s="19"/>
      <c r="HC77" s="19"/>
      <c r="HD77" s="19"/>
      <c r="HE77" s="19"/>
      <c r="HF77" s="19"/>
      <c r="HG77" s="19"/>
      <c r="HH77" s="19"/>
      <c r="HI77" s="19"/>
      <c r="HJ77" s="19"/>
      <c r="HK77" s="19"/>
      <c r="HL77" s="19"/>
      <c r="HM77" s="19"/>
      <c r="HN77" s="19"/>
      <c r="HO77" s="19"/>
      <c r="HP77" s="19"/>
      <c r="HQ77" s="19"/>
      <c r="HR77" s="19"/>
      <c r="HS77" s="19"/>
      <c r="HT77" s="19"/>
      <c r="HU77" s="19"/>
      <c r="HV77" s="19"/>
      <c r="HW77" s="19"/>
      <c r="HX77" s="19"/>
      <c r="HY77" s="19"/>
      <c r="HZ77" s="19"/>
      <c r="IA77" s="19"/>
      <c r="IB77" s="19"/>
      <c r="IC77" s="19"/>
      <c r="ID77" s="19"/>
      <c r="IE77" s="19"/>
      <c r="IF77" s="19"/>
      <c r="IG77" s="19"/>
      <c r="IH77" s="19"/>
      <c r="II77" s="19"/>
      <c r="IJ77" s="19"/>
      <c r="IK77" s="19"/>
      <c r="IL77" s="19"/>
      <c r="IM77" s="19"/>
      <c r="IN77" s="19"/>
      <c r="IO77" s="19"/>
      <c r="IP77" s="19"/>
    </row>
    <row r="78" spans="1:250" ht="21.75" customHeight="1">
      <c r="A78" s="19" t="s">
        <v>15</v>
      </c>
      <c r="B78" s="35"/>
      <c r="C78" s="18"/>
      <c r="D78" s="4"/>
      <c r="E78" s="4"/>
      <c r="F78" s="4"/>
      <c r="G78" s="4"/>
      <c r="H78" s="4"/>
      <c r="I78" s="4"/>
      <c r="J78" s="4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19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9"/>
      <c r="EY78" s="19"/>
      <c r="EZ78" s="19"/>
      <c r="FA78" s="19"/>
      <c r="FB78" s="19"/>
      <c r="FC78" s="19"/>
      <c r="FD78" s="19"/>
      <c r="FE78" s="19"/>
      <c r="FF78" s="19"/>
      <c r="FG78" s="19"/>
      <c r="FH78" s="19"/>
      <c r="FI78" s="19"/>
      <c r="FJ78" s="19"/>
      <c r="FK78" s="19"/>
      <c r="FL78" s="19"/>
      <c r="FM78" s="19"/>
      <c r="FN78" s="19"/>
      <c r="FO78" s="19"/>
      <c r="FP78" s="19"/>
      <c r="FQ78" s="19"/>
      <c r="FR78" s="19"/>
      <c r="FS78" s="19"/>
      <c r="FT78" s="19"/>
      <c r="FU78" s="19"/>
      <c r="FV78" s="19"/>
      <c r="FW78" s="19"/>
      <c r="FX78" s="19"/>
      <c r="FY78" s="19"/>
      <c r="FZ78" s="19"/>
      <c r="GA78" s="19"/>
      <c r="GB78" s="19"/>
      <c r="GC78" s="19"/>
      <c r="GD78" s="19"/>
      <c r="GE78" s="19"/>
      <c r="GF78" s="19"/>
      <c r="GG78" s="19"/>
      <c r="GH78" s="19"/>
      <c r="GI78" s="19"/>
      <c r="GJ78" s="19"/>
      <c r="GK78" s="19"/>
      <c r="GL78" s="19"/>
      <c r="GM78" s="19"/>
      <c r="GN78" s="19"/>
      <c r="GO78" s="19"/>
      <c r="GP78" s="19"/>
      <c r="GQ78" s="19"/>
      <c r="GR78" s="19"/>
      <c r="GS78" s="19"/>
      <c r="GT78" s="19"/>
      <c r="GU78" s="19"/>
      <c r="GV78" s="19"/>
      <c r="GW78" s="19"/>
      <c r="GX78" s="19"/>
      <c r="GY78" s="19"/>
      <c r="GZ78" s="19"/>
      <c r="HA78" s="19"/>
      <c r="HB78" s="19"/>
      <c r="HC78" s="19"/>
      <c r="HD78" s="19"/>
      <c r="HE78" s="19"/>
      <c r="HF78" s="19"/>
      <c r="HG78" s="19"/>
      <c r="HH78" s="19"/>
      <c r="HI78" s="19"/>
      <c r="HJ78" s="19"/>
      <c r="HK78" s="19"/>
      <c r="HL78" s="19"/>
      <c r="HM78" s="19"/>
      <c r="HN78" s="19"/>
      <c r="HO78" s="19"/>
      <c r="HP78" s="19"/>
      <c r="HQ78" s="19"/>
      <c r="HR78" s="19"/>
      <c r="HS78" s="19"/>
      <c r="HT78" s="19"/>
      <c r="HU78" s="19"/>
      <c r="HV78" s="19"/>
      <c r="HW78" s="19"/>
      <c r="HX78" s="19"/>
      <c r="HY78" s="19"/>
      <c r="HZ78" s="19"/>
      <c r="IA78" s="19"/>
      <c r="IB78" s="19"/>
      <c r="IC78" s="19"/>
      <c r="ID78" s="19"/>
      <c r="IE78" s="19"/>
      <c r="IF78" s="19"/>
      <c r="IG78" s="19"/>
      <c r="IH78" s="19"/>
      <c r="II78" s="19"/>
      <c r="IJ78" s="19"/>
      <c r="IK78" s="19"/>
      <c r="IL78" s="19"/>
      <c r="IM78" s="19"/>
      <c r="IN78" s="19"/>
      <c r="IO78" s="19"/>
      <c r="IP78" s="19"/>
    </row>
    <row r="79" spans="1:250" ht="17.25" customHeight="1">
      <c r="A79" s="19"/>
      <c r="B79" s="35"/>
      <c r="C79" s="18"/>
      <c r="D79" s="4"/>
      <c r="E79" s="4"/>
      <c r="F79" s="4"/>
      <c r="G79" s="4"/>
      <c r="H79" s="4"/>
      <c r="I79" s="4"/>
      <c r="J79" s="4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/>
      <c r="DB79" s="19"/>
      <c r="DC79" s="19"/>
      <c r="DD79" s="19"/>
      <c r="DE79" s="19"/>
      <c r="DF79" s="19"/>
      <c r="DG79" s="19"/>
      <c r="DH79" s="19"/>
      <c r="DI79" s="19"/>
      <c r="DJ79" s="19"/>
      <c r="DK79" s="19"/>
      <c r="DL79" s="19"/>
      <c r="DM79" s="19"/>
      <c r="DN79" s="19"/>
      <c r="DO79" s="19"/>
      <c r="DP79" s="19"/>
      <c r="DQ79" s="19"/>
      <c r="DR79" s="19"/>
      <c r="DS79" s="19"/>
      <c r="DT79" s="19"/>
      <c r="DU79" s="19"/>
      <c r="DV79" s="19"/>
      <c r="DW79" s="19"/>
      <c r="DX79" s="19"/>
      <c r="DY79" s="19"/>
      <c r="DZ79" s="19"/>
      <c r="EA79" s="19"/>
      <c r="EB79" s="19"/>
      <c r="EC79" s="19"/>
      <c r="ED79" s="19"/>
      <c r="EE79" s="19"/>
      <c r="EF79" s="19"/>
      <c r="EG79" s="19"/>
      <c r="EH79" s="19"/>
      <c r="EI79" s="19"/>
      <c r="EJ79" s="19"/>
      <c r="EK79" s="19"/>
      <c r="EL79" s="19"/>
      <c r="EM79" s="19"/>
      <c r="EN79" s="19"/>
      <c r="EO79" s="19"/>
      <c r="EP79" s="19"/>
      <c r="EQ79" s="19"/>
      <c r="ER79" s="19"/>
      <c r="ES79" s="19"/>
      <c r="ET79" s="19"/>
      <c r="EU79" s="19"/>
      <c r="EV79" s="19"/>
      <c r="EW79" s="19"/>
      <c r="EX79" s="19"/>
      <c r="EY79" s="19"/>
      <c r="EZ79" s="19"/>
      <c r="FA79" s="19"/>
      <c r="FB79" s="19"/>
      <c r="FC79" s="19"/>
      <c r="FD79" s="19"/>
      <c r="FE79" s="19"/>
      <c r="FF79" s="19"/>
      <c r="FG79" s="19"/>
      <c r="FH79" s="19"/>
      <c r="FI79" s="19"/>
      <c r="FJ79" s="19"/>
      <c r="FK79" s="19"/>
      <c r="FL79" s="19"/>
      <c r="FM79" s="19"/>
      <c r="FN79" s="19"/>
      <c r="FO79" s="19"/>
      <c r="FP79" s="19"/>
      <c r="FQ79" s="19"/>
      <c r="FR79" s="19"/>
      <c r="FS79" s="19"/>
      <c r="FT79" s="19"/>
      <c r="FU79" s="19"/>
      <c r="FV79" s="19"/>
      <c r="FW79" s="19"/>
      <c r="FX79" s="19"/>
      <c r="FY79" s="19"/>
      <c r="FZ79" s="19"/>
      <c r="GA79" s="19"/>
      <c r="GB79" s="19"/>
      <c r="GC79" s="19"/>
      <c r="GD79" s="19"/>
      <c r="GE79" s="19"/>
      <c r="GF79" s="19"/>
      <c r="GG79" s="19"/>
      <c r="GH79" s="19"/>
      <c r="GI79" s="19"/>
      <c r="GJ79" s="19"/>
      <c r="GK79" s="19"/>
      <c r="GL79" s="19"/>
      <c r="GM79" s="19"/>
      <c r="GN79" s="19"/>
      <c r="GO79" s="19"/>
      <c r="GP79" s="19"/>
      <c r="GQ79" s="19"/>
      <c r="GR79" s="19"/>
      <c r="GS79" s="19"/>
      <c r="GT79" s="19"/>
      <c r="GU79" s="19"/>
      <c r="GV79" s="19"/>
      <c r="GW79" s="19"/>
      <c r="GX79" s="19"/>
      <c r="GY79" s="19"/>
      <c r="GZ79" s="19"/>
      <c r="HA79" s="19"/>
      <c r="HB79" s="19"/>
      <c r="HC79" s="19"/>
      <c r="HD79" s="19"/>
      <c r="HE79" s="19"/>
      <c r="HF79" s="19"/>
      <c r="HG79" s="19"/>
      <c r="HH79" s="19"/>
      <c r="HI79" s="19"/>
      <c r="HJ79" s="19"/>
      <c r="HK79" s="19"/>
      <c r="HL79" s="19"/>
      <c r="HM79" s="19"/>
      <c r="HN79" s="19"/>
      <c r="HO79" s="19"/>
      <c r="HP79" s="19"/>
      <c r="HQ79" s="19"/>
      <c r="HR79" s="19"/>
      <c r="HS79" s="19"/>
      <c r="HT79" s="19"/>
      <c r="HU79" s="19"/>
      <c r="HV79" s="19"/>
      <c r="HW79" s="19"/>
      <c r="HX79" s="19"/>
      <c r="HY79" s="19"/>
      <c r="HZ79" s="19"/>
      <c r="IA79" s="19"/>
      <c r="IB79" s="19"/>
      <c r="IC79" s="19"/>
      <c r="ID79" s="19"/>
      <c r="IE79" s="19"/>
      <c r="IF79" s="19"/>
      <c r="IG79" s="19"/>
      <c r="IH79" s="19"/>
      <c r="II79" s="19"/>
      <c r="IJ79" s="19"/>
      <c r="IK79" s="19"/>
      <c r="IL79" s="19"/>
      <c r="IM79" s="19"/>
      <c r="IN79" s="19"/>
      <c r="IO79" s="19"/>
      <c r="IP79" s="19"/>
    </row>
    <row r="80" spans="1:250" ht="22.5" customHeight="1">
      <c r="A80" s="49"/>
      <c r="B80" s="50"/>
      <c r="C80" s="18"/>
      <c r="D80" s="18"/>
      <c r="E80" s="18"/>
      <c r="F80" s="18"/>
      <c r="G80" s="18"/>
      <c r="H80" s="18"/>
      <c r="I80" s="18"/>
      <c r="J80" s="18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19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19"/>
      <c r="EY80" s="19"/>
      <c r="EZ80" s="19"/>
      <c r="FA80" s="19"/>
      <c r="FB80" s="19"/>
      <c r="FC80" s="19"/>
      <c r="FD80" s="19"/>
      <c r="FE80" s="19"/>
      <c r="FF80" s="19"/>
      <c r="FG80" s="19"/>
      <c r="FH80" s="19"/>
      <c r="FI80" s="19"/>
      <c r="FJ80" s="19"/>
      <c r="FK80" s="19"/>
      <c r="FL80" s="19"/>
      <c r="FM80" s="19"/>
      <c r="FN80" s="19"/>
      <c r="FO80" s="19"/>
      <c r="FP80" s="19"/>
      <c r="FQ80" s="19"/>
      <c r="FR80" s="19"/>
      <c r="FS80" s="19"/>
      <c r="FT80" s="19"/>
      <c r="FU80" s="19"/>
      <c r="FV80" s="19"/>
      <c r="FW80" s="19"/>
      <c r="FX80" s="19"/>
      <c r="FY80" s="19"/>
      <c r="FZ80" s="19"/>
      <c r="GA80" s="19"/>
      <c r="GB80" s="19"/>
      <c r="GC80" s="19"/>
      <c r="GD80" s="19"/>
      <c r="GE80" s="19"/>
      <c r="GF80" s="19"/>
      <c r="GG80" s="19"/>
      <c r="GH80" s="19"/>
      <c r="GI80" s="19"/>
      <c r="GJ80" s="19"/>
      <c r="GK80" s="19"/>
      <c r="GL80" s="19"/>
      <c r="GM80" s="19"/>
      <c r="GN80" s="19"/>
      <c r="GO80" s="19"/>
      <c r="GP80" s="19"/>
      <c r="GQ80" s="19"/>
      <c r="GR80" s="19"/>
      <c r="GS80" s="19"/>
      <c r="GT80" s="19"/>
      <c r="GU80" s="19"/>
      <c r="GV80" s="19"/>
      <c r="GW80" s="19"/>
      <c r="GX80" s="19"/>
      <c r="GY80" s="19"/>
      <c r="GZ80" s="19"/>
      <c r="HA80" s="19"/>
      <c r="HB80" s="19"/>
      <c r="HC80" s="19"/>
      <c r="HD80" s="19"/>
      <c r="HE80" s="19"/>
      <c r="HF80" s="19"/>
      <c r="HG80" s="19"/>
      <c r="HH80" s="19"/>
      <c r="HI80" s="19"/>
      <c r="HJ80" s="19"/>
      <c r="HK80" s="19"/>
      <c r="HL80" s="19"/>
      <c r="HM80" s="19"/>
      <c r="HN80" s="19"/>
      <c r="HO80" s="19"/>
      <c r="HP80" s="19"/>
      <c r="HQ80" s="19"/>
      <c r="HR80" s="19"/>
      <c r="HS80" s="19"/>
      <c r="HT80" s="19"/>
      <c r="HU80" s="19"/>
      <c r="HV80" s="19"/>
      <c r="HW80" s="19"/>
      <c r="HX80" s="19"/>
      <c r="HY80" s="19"/>
      <c r="HZ80" s="19"/>
      <c r="IA80" s="19"/>
      <c r="IB80" s="19"/>
      <c r="IC80" s="19"/>
      <c r="ID80" s="19"/>
      <c r="IE80" s="19"/>
      <c r="IF80" s="19"/>
      <c r="IG80" s="19"/>
      <c r="IH80" s="19"/>
      <c r="II80" s="19"/>
      <c r="IJ80" s="19"/>
      <c r="IK80" s="19"/>
      <c r="IL80" s="19"/>
      <c r="IM80" s="19"/>
      <c r="IN80" s="19"/>
      <c r="IO80" s="19"/>
      <c r="IP80" s="19"/>
    </row>
    <row r="81" spans="1:250" ht="18.75" customHeight="1">
      <c r="A81" s="39"/>
      <c r="B81" s="50"/>
      <c r="C81" s="18"/>
      <c r="D81" s="18"/>
      <c r="E81" s="18"/>
      <c r="F81" s="18"/>
      <c r="G81" s="18"/>
      <c r="H81" s="18"/>
      <c r="I81" s="18"/>
      <c r="J81" s="18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19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9"/>
      <c r="EY81" s="19"/>
      <c r="EZ81" s="19"/>
      <c r="FA81" s="19"/>
      <c r="FB81" s="19"/>
      <c r="FC81" s="19"/>
      <c r="FD81" s="19"/>
      <c r="FE81" s="19"/>
      <c r="FF81" s="19"/>
      <c r="FG81" s="19"/>
      <c r="FH81" s="19"/>
      <c r="FI81" s="19"/>
      <c r="FJ81" s="19"/>
      <c r="FK81" s="19"/>
      <c r="FL81" s="19"/>
      <c r="FM81" s="19"/>
      <c r="FN81" s="19"/>
      <c r="FO81" s="19"/>
      <c r="FP81" s="19"/>
      <c r="FQ81" s="19"/>
      <c r="FR81" s="19"/>
      <c r="FS81" s="19"/>
      <c r="FT81" s="19"/>
      <c r="FU81" s="19"/>
      <c r="FV81" s="19"/>
      <c r="FW81" s="19"/>
      <c r="FX81" s="19"/>
      <c r="FY81" s="19"/>
      <c r="FZ81" s="19"/>
      <c r="GA81" s="19"/>
      <c r="GB81" s="19"/>
      <c r="GC81" s="19"/>
      <c r="GD81" s="19"/>
      <c r="GE81" s="19"/>
      <c r="GF81" s="19"/>
      <c r="GG81" s="19"/>
      <c r="GH81" s="19"/>
      <c r="GI81" s="19"/>
      <c r="GJ81" s="19"/>
      <c r="GK81" s="19"/>
      <c r="GL81" s="19"/>
      <c r="GM81" s="19"/>
      <c r="GN81" s="19"/>
      <c r="GO81" s="19"/>
      <c r="GP81" s="19"/>
      <c r="GQ81" s="19"/>
      <c r="GR81" s="19"/>
      <c r="GS81" s="19"/>
      <c r="GT81" s="19"/>
      <c r="GU81" s="19"/>
      <c r="GV81" s="19"/>
      <c r="GW81" s="19"/>
      <c r="GX81" s="19"/>
      <c r="GY81" s="19"/>
      <c r="GZ81" s="19"/>
      <c r="HA81" s="19"/>
      <c r="HB81" s="19"/>
      <c r="HC81" s="19"/>
      <c r="HD81" s="19"/>
      <c r="HE81" s="19"/>
      <c r="HF81" s="19"/>
      <c r="HG81" s="19"/>
      <c r="HH81" s="19"/>
      <c r="HI81" s="19"/>
      <c r="HJ81" s="19"/>
      <c r="HK81" s="19"/>
      <c r="HL81" s="19"/>
      <c r="HM81" s="19"/>
      <c r="HN81" s="19"/>
      <c r="HO81" s="19"/>
      <c r="HP81" s="19"/>
      <c r="HQ81" s="19"/>
      <c r="HR81" s="19"/>
      <c r="HS81" s="19"/>
      <c r="HT81" s="19"/>
      <c r="HU81" s="19"/>
      <c r="HV81" s="19"/>
      <c r="HW81" s="19"/>
      <c r="HX81" s="19"/>
      <c r="HY81" s="19"/>
      <c r="HZ81" s="19"/>
      <c r="IA81" s="19"/>
      <c r="IB81" s="19"/>
      <c r="IC81" s="19"/>
      <c r="ID81" s="19"/>
      <c r="IE81" s="19"/>
      <c r="IF81" s="19"/>
      <c r="IG81" s="19"/>
      <c r="IH81" s="19"/>
      <c r="II81" s="19"/>
      <c r="IJ81" s="19"/>
      <c r="IK81" s="19"/>
      <c r="IL81" s="19"/>
      <c r="IM81" s="19"/>
      <c r="IN81" s="19"/>
      <c r="IO81" s="19"/>
      <c r="IP81" s="19"/>
    </row>
    <row r="82" spans="1:250" ht="22.5" customHeight="1">
      <c r="A82" s="39"/>
      <c r="B82" s="51" t="s">
        <v>30</v>
      </c>
      <c r="C82" s="18"/>
      <c r="D82" s="18"/>
      <c r="E82" s="18"/>
      <c r="F82" s="18"/>
      <c r="G82" s="18"/>
      <c r="H82" s="18"/>
      <c r="I82" s="18"/>
      <c r="J82" s="18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/>
      <c r="CJ82" s="19"/>
      <c r="CK82" s="19"/>
      <c r="CL82" s="19"/>
      <c r="CM82" s="19"/>
      <c r="CN82" s="19"/>
      <c r="CO82" s="19"/>
      <c r="CP82" s="19"/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/>
      <c r="DB82" s="19"/>
      <c r="DC82" s="19"/>
      <c r="DD82" s="19"/>
      <c r="DE82" s="19"/>
      <c r="DF82" s="19"/>
      <c r="DG82" s="19"/>
      <c r="DH82" s="19"/>
      <c r="DI82" s="19"/>
      <c r="DJ82" s="19"/>
      <c r="DK82" s="19"/>
      <c r="DL82" s="19"/>
      <c r="DM82" s="19"/>
      <c r="DN82" s="19"/>
      <c r="DO82" s="19"/>
      <c r="DP82" s="19"/>
      <c r="DQ82" s="19"/>
      <c r="DR82" s="19"/>
      <c r="DS82" s="19"/>
      <c r="DT82" s="19"/>
      <c r="DU82" s="19"/>
      <c r="DV82" s="19"/>
      <c r="DW82" s="19"/>
      <c r="DX82" s="19"/>
      <c r="DY82" s="19"/>
      <c r="DZ82" s="19"/>
      <c r="EA82" s="19"/>
      <c r="EB82" s="19"/>
      <c r="EC82" s="19"/>
      <c r="ED82" s="19"/>
      <c r="EE82" s="19"/>
      <c r="EF82" s="19"/>
      <c r="EG82" s="19"/>
      <c r="EH82" s="19"/>
      <c r="EI82" s="19"/>
      <c r="EJ82" s="19"/>
      <c r="EK82" s="19"/>
      <c r="EL82" s="19"/>
      <c r="EM82" s="19"/>
      <c r="EN82" s="19"/>
      <c r="EO82" s="19"/>
      <c r="EP82" s="19"/>
      <c r="EQ82" s="19"/>
      <c r="ER82" s="19"/>
      <c r="ES82" s="19"/>
      <c r="ET82" s="19"/>
      <c r="EU82" s="19"/>
      <c r="EV82" s="19"/>
      <c r="EW82" s="19"/>
      <c r="EX82" s="19"/>
      <c r="EY82" s="19"/>
      <c r="EZ82" s="19"/>
      <c r="FA82" s="19"/>
      <c r="FB82" s="19"/>
      <c r="FC82" s="19"/>
      <c r="FD82" s="19"/>
      <c r="FE82" s="19"/>
      <c r="FF82" s="19"/>
      <c r="FG82" s="19"/>
      <c r="FH82" s="19"/>
      <c r="FI82" s="19"/>
      <c r="FJ82" s="19"/>
      <c r="FK82" s="19"/>
      <c r="FL82" s="19"/>
      <c r="FM82" s="19"/>
      <c r="FN82" s="19"/>
      <c r="FO82" s="19"/>
      <c r="FP82" s="19"/>
      <c r="FQ82" s="19"/>
      <c r="FR82" s="19"/>
      <c r="FS82" s="19"/>
      <c r="FT82" s="19"/>
      <c r="FU82" s="19"/>
      <c r="FV82" s="19"/>
      <c r="FW82" s="19"/>
      <c r="FX82" s="19"/>
      <c r="FY82" s="19"/>
      <c r="FZ82" s="19"/>
      <c r="GA82" s="19"/>
      <c r="GB82" s="19"/>
      <c r="GC82" s="19"/>
      <c r="GD82" s="19"/>
      <c r="GE82" s="19"/>
      <c r="GF82" s="19"/>
      <c r="GG82" s="19"/>
      <c r="GH82" s="19"/>
      <c r="GI82" s="19"/>
      <c r="GJ82" s="19"/>
      <c r="GK82" s="19"/>
      <c r="GL82" s="19"/>
      <c r="GM82" s="19"/>
      <c r="GN82" s="19"/>
      <c r="GO82" s="19"/>
      <c r="GP82" s="19"/>
      <c r="GQ82" s="19"/>
      <c r="GR82" s="19"/>
      <c r="GS82" s="19"/>
      <c r="GT82" s="19"/>
      <c r="GU82" s="19"/>
      <c r="GV82" s="19"/>
      <c r="GW82" s="19"/>
      <c r="GX82" s="19"/>
      <c r="GY82" s="19"/>
      <c r="GZ82" s="19"/>
      <c r="HA82" s="19"/>
      <c r="HB82" s="19"/>
      <c r="HC82" s="19"/>
      <c r="HD82" s="19"/>
      <c r="HE82" s="19"/>
      <c r="HF82" s="19"/>
      <c r="HG82" s="19"/>
      <c r="HH82" s="19"/>
      <c r="HI82" s="19"/>
      <c r="HJ82" s="19"/>
      <c r="HK82" s="19"/>
      <c r="HL82" s="19"/>
      <c r="HM82" s="19"/>
      <c r="HN82" s="19"/>
      <c r="HO82" s="19"/>
      <c r="HP82" s="19"/>
      <c r="HQ82" s="19"/>
      <c r="HR82" s="19"/>
      <c r="HS82" s="19"/>
      <c r="HT82" s="19"/>
      <c r="HU82" s="19"/>
      <c r="HV82" s="19"/>
      <c r="HW82" s="19"/>
      <c r="HX82" s="19"/>
      <c r="HY82" s="19"/>
      <c r="HZ82" s="19"/>
      <c r="IA82" s="19"/>
      <c r="IB82" s="19"/>
      <c r="IC82" s="19"/>
      <c r="ID82" s="19"/>
      <c r="IE82" s="19"/>
      <c r="IF82" s="19"/>
      <c r="IG82" s="19"/>
      <c r="IH82" s="19"/>
      <c r="II82" s="19"/>
      <c r="IJ82" s="19"/>
      <c r="IK82" s="19"/>
      <c r="IL82" s="19"/>
      <c r="IM82" s="19"/>
      <c r="IN82" s="19"/>
      <c r="IO82" s="19"/>
      <c r="IP82" s="19"/>
    </row>
    <row r="83" spans="1:250" ht="22.5" customHeight="1">
      <c r="A83" s="49"/>
      <c r="B83" s="50"/>
      <c r="C83" s="18"/>
      <c r="D83" s="18"/>
      <c r="E83" s="18"/>
      <c r="F83" s="18"/>
      <c r="G83" s="18"/>
      <c r="H83" s="18"/>
      <c r="I83" s="18"/>
      <c r="J83" s="18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19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19"/>
      <c r="DH83" s="19"/>
      <c r="DI83" s="19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19"/>
      <c r="DW83" s="19"/>
      <c r="DX83" s="19"/>
      <c r="DY83" s="19"/>
      <c r="DZ83" s="19"/>
      <c r="EA83" s="19"/>
      <c r="EB83" s="19"/>
      <c r="EC83" s="19"/>
      <c r="ED83" s="19"/>
      <c r="EE83" s="19"/>
      <c r="EF83" s="19"/>
      <c r="EG83" s="19"/>
      <c r="EH83" s="19"/>
      <c r="EI83" s="19"/>
      <c r="EJ83" s="19"/>
      <c r="EK83" s="19"/>
      <c r="EL83" s="19"/>
      <c r="EM83" s="19"/>
      <c r="EN83" s="19"/>
      <c r="EO83" s="19"/>
      <c r="EP83" s="19"/>
      <c r="EQ83" s="19"/>
      <c r="ER83" s="19"/>
      <c r="ES83" s="19"/>
      <c r="ET83" s="19"/>
      <c r="EU83" s="19"/>
      <c r="EV83" s="19"/>
      <c r="EW83" s="19"/>
      <c r="EX83" s="19"/>
      <c r="EY83" s="19"/>
      <c r="EZ83" s="19"/>
      <c r="FA83" s="19"/>
      <c r="FB83" s="19"/>
      <c r="FC83" s="19"/>
      <c r="FD83" s="19"/>
      <c r="FE83" s="19"/>
      <c r="FF83" s="19"/>
      <c r="FG83" s="19"/>
      <c r="FH83" s="19"/>
      <c r="FI83" s="19"/>
      <c r="FJ83" s="19"/>
      <c r="FK83" s="19"/>
      <c r="FL83" s="19"/>
      <c r="FM83" s="19"/>
      <c r="FN83" s="19"/>
      <c r="FO83" s="19"/>
      <c r="FP83" s="19"/>
      <c r="FQ83" s="19"/>
      <c r="FR83" s="19"/>
      <c r="FS83" s="19"/>
      <c r="FT83" s="19"/>
      <c r="FU83" s="19"/>
      <c r="FV83" s="19"/>
      <c r="FW83" s="19"/>
      <c r="FX83" s="19"/>
      <c r="FY83" s="19"/>
      <c r="FZ83" s="19"/>
      <c r="GA83" s="19"/>
      <c r="GB83" s="19"/>
      <c r="GC83" s="19"/>
      <c r="GD83" s="19"/>
      <c r="GE83" s="19"/>
      <c r="GF83" s="19"/>
      <c r="GG83" s="19"/>
      <c r="GH83" s="19"/>
      <c r="GI83" s="19"/>
      <c r="GJ83" s="19"/>
      <c r="GK83" s="19"/>
      <c r="GL83" s="19"/>
      <c r="GM83" s="19"/>
      <c r="GN83" s="19"/>
      <c r="GO83" s="19"/>
      <c r="GP83" s="19"/>
      <c r="GQ83" s="19"/>
      <c r="GR83" s="19"/>
      <c r="GS83" s="19"/>
      <c r="GT83" s="19"/>
      <c r="GU83" s="19"/>
      <c r="GV83" s="19"/>
      <c r="GW83" s="19"/>
      <c r="GX83" s="19"/>
      <c r="GY83" s="19"/>
      <c r="GZ83" s="19"/>
      <c r="HA83" s="19"/>
      <c r="HB83" s="19"/>
      <c r="HC83" s="19"/>
      <c r="HD83" s="19"/>
      <c r="HE83" s="19"/>
      <c r="HF83" s="19"/>
      <c r="HG83" s="19"/>
      <c r="HH83" s="19"/>
      <c r="HI83" s="19"/>
      <c r="HJ83" s="19"/>
      <c r="HK83" s="19"/>
      <c r="HL83" s="19"/>
      <c r="HM83" s="19"/>
      <c r="HN83" s="19"/>
      <c r="HO83" s="19"/>
      <c r="HP83" s="19"/>
      <c r="HQ83" s="19"/>
      <c r="HR83" s="19"/>
      <c r="HS83" s="19"/>
      <c r="HT83" s="19"/>
      <c r="HU83" s="19"/>
      <c r="HV83" s="19"/>
      <c r="HW83" s="19"/>
      <c r="HX83" s="19"/>
      <c r="HY83" s="19"/>
      <c r="HZ83" s="19"/>
      <c r="IA83" s="19"/>
      <c r="IB83" s="19"/>
      <c r="IC83" s="19"/>
      <c r="ID83" s="19"/>
      <c r="IE83" s="19"/>
      <c r="IF83" s="19"/>
      <c r="IG83" s="19"/>
      <c r="IH83" s="19"/>
      <c r="II83" s="19"/>
      <c r="IJ83" s="19"/>
      <c r="IK83" s="19"/>
      <c r="IL83" s="19"/>
      <c r="IM83" s="19"/>
      <c r="IN83" s="19"/>
      <c r="IO83" s="19"/>
      <c r="IP83" s="19"/>
    </row>
  </sheetData>
  <mergeCells count="4">
    <mergeCell ref="D5:F5"/>
    <mergeCell ref="H5:J5"/>
    <mergeCell ref="D39:F39"/>
    <mergeCell ref="H39:J39"/>
  </mergeCells>
  <printOptions gridLinesSet="0"/>
  <pageMargins left="0.78740157480314965" right="0.39370078740157483" top="0.6692913385826772" bottom="0.39370078740157483" header="0.19685039370078741" footer="0.19685039370078741"/>
  <pageSetup paperSize="9" scale="71" firstPageNumber="8" fitToHeight="2" orientation="portrait" useFirstPageNumber="1" r:id="rId1"/>
  <headerFooter>
    <oddFooter>&amp;R&amp;P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A7404-0EDA-4FF5-92CB-0703348AF2E2}">
  <dimension ref="A1:IK83"/>
  <sheetViews>
    <sheetView showGridLines="0" view="pageBreakPreview" topLeftCell="A2" zoomScaleNormal="115" zoomScaleSheetLayoutView="100" workbookViewId="0">
      <selection activeCell="D15" sqref="D15"/>
    </sheetView>
  </sheetViews>
  <sheetFormatPr defaultColWidth="6.42578125" defaultRowHeight="22.5" customHeight="1"/>
  <cols>
    <col min="1" max="1" width="68.28515625" style="4" customWidth="1"/>
    <col min="2" max="2" width="12" style="4" customWidth="1"/>
    <col min="3" max="3" width="3.140625" style="39" customWidth="1"/>
    <col min="4" max="4" width="16.7109375" style="39" customWidth="1"/>
    <col min="5" max="5" width="1.7109375" style="39" customWidth="1"/>
    <col min="6" max="6" width="16.7109375" style="39" customWidth="1"/>
    <col min="7" max="7" width="2.85546875" style="4" customWidth="1"/>
    <col min="8" max="243" width="10.7109375" style="4" customWidth="1"/>
    <col min="244" max="244" width="35.7109375" style="4" customWidth="1"/>
    <col min="245" max="245" width="6.42578125" style="4"/>
    <col min="246" max="246" width="43.7109375" style="4" customWidth="1"/>
    <col min="247" max="247" width="6" style="4" customWidth="1"/>
    <col min="248" max="248" width="1.7109375" style="4" customWidth="1"/>
    <col min="249" max="249" width="13.28515625" style="4" customWidth="1"/>
    <col min="250" max="250" width="0.85546875" style="4" customWidth="1"/>
    <col min="251" max="251" width="13.28515625" style="4" customWidth="1"/>
    <col min="252" max="252" width="0.85546875" style="4" customWidth="1"/>
    <col min="253" max="253" width="13.28515625" style="4" customWidth="1"/>
    <col min="254" max="254" width="0.85546875" style="4" customWidth="1"/>
    <col min="255" max="255" width="13.28515625" style="4" customWidth="1"/>
    <col min="256" max="256" width="0.85546875" style="4" customWidth="1"/>
    <col min="257" max="257" width="13.28515625" style="4" customWidth="1"/>
    <col min="258" max="258" width="0.85546875" style="4" customWidth="1"/>
    <col min="259" max="259" width="13.28515625" style="4" customWidth="1"/>
    <col min="260" max="499" width="10.7109375" style="4" customWidth="1"/>
    <col min="500" max="500" width="35.7109375" style="4" customWidth="1"/>
    <col min="501" max="501" width="6.42578125" style="4"/>
    <col min="502" max="502" width="43.7109375" style="4" customWidth="1"/>
    <col min="503" max="503" width="6" style="4" customWidth="1"/>
    <col min="504" max="504" width="1.7109375" style="4" customWidth="1"/>
    <col min="505" max="505" width="13.28515625" style="4" customWidth="1"/>
    <col min="506" max="506" width="0.85546875" style="4" customWidth="1"/>
    <col min="507" max="507" width="13.28515625" style="4" customWidth="1"/>
    <col min="508" max="508" width="0.85546875" style="4" customWidth="1"/>
    <col min="509" max="509" width="13.28515625" style="4" customWidth="1"/>
    <col min="510" max="510" width="0.85546875" style="4" customWidth="1"/>
    <col min="511" max="511" width="13.28515625" style="4" customWidth="1"/>
    <col min="512" max="512" width="0.85546875" style="4" customWidth="1"/>
    <col min="513" max="513" width="13.28515625" style="4" customWidth="1"/>
    <col min="514" max="514" width="0.85546875" style="4" customWidth="1"/>
    <col min="515" max="515" width="13.28515625" style="4" customWidth="1"/>
    <col min="516" max="755" width="10.7109375" style="4" customWidth="1"/>
    <col min="756" max="756" width="35.7109375" style="4" customWidth="1"/>
    <col min="757" max="757" width="6.42578125" style="4"/>
    <col min="758" max="758" width="43.7109375" style="4" customWidth="1"/>
    <col min="759" max="759" width="6" style="4" customWidth="1"/>
    <col min="760" max="760" width="1.7109375" style="4" customWidth="1"/>
    <col min="761" max="761" width="13.28515625" style="4" customWidth="1"/>
    <col min="762" max="762" width="0.85546875" style="4" customWidth="1"/>
    <col min="763" max="763" width="13.28515625" style="4" customWidth="1"/>
    <col min="764" max="764" width="0.85546875" style="4" customWidth="1"/>
    <col min="765" max="765" width="13.28515625" style="4" customWidth="1"/>
    <col min="766" max="766" width="0.85546875" style="4" customWidth="1"/>
    <col min="767" max="767" width="13.28515625" style="4" customWidth="1"/>
    <col min="768" max="768" width="0.85546875" style="4" customWidth="1"/>
    <col min="769" max="769" width="13.28515625" style="4" customWidth="1"/>
    <col min="770" max="770" width="0.85546875" style="4" customWidth="1"/>
    <col min="771" max="771" width="13.28515625" style="4" customWidth="1"/>
    <col min="772" max="1011" width="10.7109375" style="4" customWidth="1"/>
    <col min="1012" max="1012" width="35.7109375" style="4" customWidth="1"/>
    <col min="1013" max="1013" width="6.42578125" style="4"/>
    <col min="1014" max="1014" width="43.7109375" style="4" customWidth="1"/>
    <col min="1015" max="1015" width="6" style="4" customWidth="1"/>
    <col min="1016" max="1016" width="1.7109375" style="4" customWidth="1"/>
    <col min="1017" max="1017" width="13.28515625" style="4" customWidth="1"/>
    <col min="1018" max="1018" width="0.85546875" style="4" customWidth="1"/>
    <col min="1019" max="1019" width="13.28515625" style="4" customWidth="1"/>
    <col min="1020" max="1020" width="0.85546875" style="4" customWidth="1"/>
    <col min="1021" max="1021" width="13.28515625" style="4" customWidth="1"/>
    <col min="1022" max="1022" width="0.85546875" style="4" customWidth="1"/>
    <col min="1023" max="1023" width="13.28515625" style="4" customWidth="1"/>
    <col min="1024" max="1024" width="0.85546875" style="4" customWidth="1"/>
    <col min="1025" max="1025" width="13.28515625" style="4" customWidth="1"/>
    <col min="1026" max="1026" width="0.85546875" style="4" customWidth="1"/>
    <col min="1027" max="1027" width="13.28515625" style="4" customWidth="1"/>
    <col min="1028" max="1267" width="10.7109375" style="4" customWidth="1"/>
    <col min="1268" max="1268" width="35.7109375" style="4" customWidth="1"/>
    <col min="1269" max="1269" width="6.42578125" style="4"/>
    <col min="1270" max="1270" width="43.7109375" style="4" customWidth="1"/>
    <col min="1271" max="1271" width="6" style="4" customWidth="1"/>
    <col min="1272" max="1272" width="1.7109375" style="4" customWidth="1"/>
    <col min="1273" max="1273" width="13.28515625" style="4" customWidth="1"/>
    <col min="1274" max="1274" width="0.85546875" style="4" customWidth="1"/>
    <col min="1275" max="1275" width="13.28515625" style="4" customWidth="1"/>
    <col min="1276" max="1276" width="0.85546875" style="4" customWidth="1"/>
    <col min="1277" max="1277" width="13.28515625" style="4" customWidth="1"/>
    <col min="1278" max="1278" width="0.85546875" style="4" customWidth="1"/>
    <col min="1279" max="1279" width="13.28515625" style="4" customWidth="1"/>
    <col min="1280" max="1280" width="0.85546875" style="4" customWidth="1"/>
    <col min="1281" max="1281" width="13.28515625" style="4" customWidth="1"/>
    <col min="1282" max="1282" width="0.85546875" style="4" customWidth="1"/>
    <col min="1283" max="1283" width="13.28515625" style="4" customWidth="1"/>
    <col min="1284" max="1523" width="10.7109375" style="4" customWidth="1"/>
    <col min="1524" max="1524" width="35.7109375" style="4" customWidth="1"/>
    <col min="1525" max="1525" width="6.42578125" style="4"/>
    <col min="1526" max="1526" width="43.7109375" style="4" customWidth="1"/>
    <col min="1527" max="1527" width="6" style="4" customWidth="1"/>
    <col min="1528" max="1528" width="1.7109375" style="4" customWidth="1"/>
    <col min="1529" max="1529" width="13.28515625" style="4" customWidth="1"/>
    <col min="1530" max="1530" width="0.85546875" style="4" customWidth="1"/>
    <col min="1531" max="1531" width="13.28515625" style="4" customWidth="1"/>
    <col min="1532" max="1532" width="0.85546875" style="4" customWidth="1"/>
    <col min="1533" max="1533" width="13.28515625" style="4" customWidth="1"/>
    <col min="1534" max="1534" width="0.85546875" style="4" customWidth="1"/>
    <col min="1535" max="1535" width="13.28515625" style="4" customWidth="1"/>
    <col min="1536" max="1536" width="0.85546875" style="4" customWidth="1"/>
    <col min="1537" max="1537" width="13.28515625" style="4" customWidth="1"/>
    <col min="1538" max="1538" width="0.85546875" style="4" customWidth="1"/>
    <col min="1539" max="1539" width="13.28515625" style="4" customWidth="1"/>
    <col min="1540" max="1779" width="10.7109375" style="4" customWidth="1"/>
    <col min="1780" max="1780" width="35.7109375" style="4" customWidth="1"/>
    <col min="1781" max="1781" width="6.42578125" style="4"/>
    <col min="1782" max="1782" width="43.7109375" style="4" customWidth="1"/>
    <col min="1783" max="1783" width="6" style="4" customWidth="1"/>
    <col min="1784" max="1784" width="1.7109375" style="4" customWidth="1"/>
    <col min="1785" max="1785" width="13.28515625" style="4" customWidth="1"/>
    <col min="1786" max="1786" width="0.85546875" style="4" customWidth="1"/>
    <col min="1787" max="1787" width="13.28515625" style="4" customWidth="1"/>
    <col min="1788" max="1788" width="0.85546875" style="4" customWidth="1"/>
    <col min="1789" max="1789" width="13.28515625" style="4" customWidth="1"/>
    <col min="1790" max="1790" width="0.85546875" style="4" customWidth="1"/>
    <col min="1791" max="1791" width="13.28515625" style="4" customWidth="1"/>
    <col min="1792" max="1792" width="0.85546875" style="4" customWidth="1"/>
    <col min="1793" max="1793" width="13.28515625" style="4" customWidth="1"/>
    <col min="1794" max="1794" width="0.85546875" style="4" customWidth="1"/>
    <col min="1795" max="1795" width="13.28515625" style="4" customWidth="1"/>
    <col min="1796" max="2035" width="10.7109375" style="4" customWidth="1"/>
    <col min="2036" max="2036" width="35.7109375" style="4" customWidth="1"/>
    <col min="2037" max="2037" width="6.42578125" style="4"/>
    <col min="2038" max="2038" width="43.7109375" style="4" customWidth="1"/>
    <col min="2039" max="2039" width="6" style="4" customWidth="1"/>
    <col min="2040" max="2040" width="1.7109375" style="4" customWidth="1"/>
    <col min="2041" max="2041" width="13.28515625" style="4" customWidth="1"/>
    <col min="2042" max="2042" width="0.85546875" style="4" customWidth="1"/>
    <col min="2043" max="2043" width="13.28515625" style="4" customWidth="1"/>
    <col min="2044" max="2044" width="0.85546875" style="4" customWidth="1"/>
    <col min="2045" max="2045" width="13.28515625" style="4" customWidth="1"/>
    <col min="2046" max="2046" width="0.85546875" style="4" customWidth="1"/>
    <col min="2047" max="2047" width="13.28515625" style="4" customWidth="1"/>
    <col min="2048" max="2048" width="0.85546875" style="4" customWidth="1"/>
    <col min="2049" max="2049" width="13.28515625" style="4" customWidth="1"/>
    <col min="2050" max="2050" width="0.85546875" style="4" customWidth="1"/>
    <col min="2051" max="2051" width="13.28515625" style="4" customWidth="1"/>
    <col min="2052" max="2291" width="10.7109375" style="4" customWidth="1"/>
    <col min="2292" max="2292" width="35.7109375" style="4" customWidth="1"/>
    <col min="2293" max="2293" width="6.42578125" style="4"/>
    <col min="2294" max="2294" width="43.7109375" style="4" customWidth="1"/>
    <col min="2295" max="2295" width="6" style="4" customWidth="1"/>
    <col min="2296" max="2296" width="1.7109375" style="4" customWidth="1"/>
    <col min="2297" max="2297" width="13.28515625" style="4" customWidth="1"/>
    <col min="2298" max="2298" width="0.85546875" style="4" customWidth="1"/>
    <col min="2299" max="2299" width="13.28515625" style="4" customWidth="1"/>
    <col min="2300" max="2300" width="0.85546875" style="4" customWidth="1"/>
    <col min="2301" max="2301" width="13.28515625" style="4" customWidth="1"/>
    <col min="2302" max="2302" width="0.85546875" style="4" customWidth="1"/>
    <col min="2303" max="2303" width="13.28515625" style="4" customWidth="1"/>
    <col min="2304" max="2304" width="0.85546875" style="4" customWidth="1"/>
    <col min="2305" max="2305" width="13.28515625" style="4" customWidth="1"/>
    <col min="2306" max="2306" width="0.85546875" style="4" customWidth="1"/>
    <col min="2307" max="2307" width="13.28515625" style="4" customWidth="1"/>
    <col min="2308" max="2547" width="10.7109375" style="4" customWidth="1"/>
    <col min="2548" max="2548" width="35.7109375" style="4" customWidth="1"/>
    <col min="2549" max="2549" width="6.42578125" style="4"/>
    <col min="2550" max="2550" width="43.7109375" style="4" customWidth="1"/>
    <col min="2551" max="2551" width="6" style="4" customWidth="1"/>
    <col min="2552" max="2552" width="1.7109375" style="4" customWidth="1"/>
    <col min="2553" max="2553" width="13.28515625" style="4" customWidth="1"/>
    <col min="2554" max="2554" width="0.85546875" style="4" customWidth="1"/>
    <col min="2555" max="2555" width="13.28515625" style="4" customWidth="1"/>
    <col min="2556" max="2556" width="0.85546875" style="4" customWidth="1"/>
    <col min="2557" max="2557" width="13.28515625" style="4" customWidth="1"/>
    <col min="2558" max="2558" width="0.85546875" style="4" customWidth="1"/>
    <col min="2559" max="2559" width="13.28515625" style="4" customWidth="1"/>
    <col min="2560" max="2560" width="0.85546875" style="4" customWidth="1"/>
    <col min="2561" max="2561" width="13.28515625" style="4" customWidth="1"/>
    <col min="2562" max="2562" width="0.85546875" style="4" customWidth="1"/>
    <col min="2563" max="2563" width="13.28515625" style="4" customWidth="1"/>
    <col min="2564" max="2803" width="10.7109375" style="4" customWidth="1"/>
    <col min="2804" max="2804" width="35.7109375" style="4" customWidth="1"/>
    <col min="2805" max="2805" width="6.42578125" style="4"/>
    <col min="2806" max="2806" width="43.7109375" style="4" customWidth="1"/>
    <col min="2807" max="2807" width="6" style="4" customWidth="1"/>
    <col min="2808" max="2808" width="1.7109375" style="4" customWidth="1"/>
    <col min="2809" max="2809" width="13.28515625" style="4" customWidth="1"/>
    <col min="2810" max="2810" width="0.85546875" style="4" customWidth="1"/>
    <col min="2811" max="2811" width="13.28515625" style="4" customWidth="1"/>
    <col min="2812" max="2812" width="0.85546875" style="4" customWidth="1"/>
    <col min="2813" max="2813" width="13.28515625" style="4" customWidth="1"/>
    <col min="2814" max="2814" width="0.85546875" style="4" customWidth="1"/>
    <col min="2815" max="2815" width="13.28515625" style="4" customWidth="1"/>
    <col min="2816" max="2816" width="0.85546875" style="4" customWidth="1"/>
    <col min="2817" max="2817" width="13.28515625" style="4" customWidth="1"/>
    <col min="2818" max="2818" width="0.85546875" style="4" customWidth="1"/>
    <col min="2819" max="2819" width="13.28515625" style="4" customWidth="1"/>
    <col min="2820" max="3059" width="10.7109375" style="4" customWidth="1"/>
    <col min="3060" max="3060" width="35.7109375" style="4" customWidth="1"/>
    <col min="3061" max="3061" width="6.42578125" style="4"/>
    <col min="3062" max="3062" width="43.7109375" style="4" customWidth="1"/>
    <col min="3063" max="3063" width="6" style="4" customWidth="1"/>
    <col min="3064" max="3064" width="1.7109375" style="4" customWidth="1"/>
    <col min="3065" max="3065" width="13.28515625" style="4" customWidth="1"/>
    <col min="3066" max="3066" width="0.85546875" style="4" customWidth="1"/>
    <col min="3067" max="3067" width="13.28515625" style="4" customWidth="1"/>
    <col min="3068" max="3068" width="0.85546875" style="4" customWidth="1"/>
    <col min="3069" max="3069" width="13.28515625" style="4" customWidth="1"/>
    <col min="3070" max="3070" width="0.85546875" style="4" customWidth="1"/>
    <col min="3071" max="3071" width="13.28515625" style="4" customWidth="1"/>
    <col min="3072" max="3072" width="0.85546875" style="4" customWidth="1"/>
    <col min="3073" max="3073" width="13.28515625" style="4" customWidth="1"/>
    <col min="3074" max="3074" width="0.85546875" style="4" customWidth="1"/>
    <col min="3075" max="3075" width="13.28515625" style="4" customWidth="1"/>
    <col min="3076" max="3315" width="10.7109375" style="4" customWidth="1"/>
    <col min="3316" max="3316" width="35.7109375" style="4" customWidth="1"/>
    <col min="3317" max="3317" width="6.42578125" style="4"/>
    <col min="3318" max="3318" width="43.7109375" style="4" customWidth="1"/>
    <col min="3319" max="3319" width="6" style="4" customWidth="1"/>
    <col min="3320" max="3320" width="1.7109375" style="4" customWidth="1"/>
    <col min="3321" max="3321" width="13.28515625" style="4" customWidth="1"/>
    <col min="3322" max="3322" width="0.85546875" style="4" customWidth="1"/>
    <col min="3323" max="3323" width="13.28515625" style="4" customWidth="1"/>
    <col min="3324" max="3324" width="0.85546875" style="4" customWidth="1"/>
    <col min="3325" max="3325" width="13.28515625" style="4" customWidth="1"/>
    <col min="3326" max="3326" width="0.85546875" style="4" customWidth="1"/>
    <col min="3327" max="3327" width="13.28515625" style="4" customWidth="1"/>
    <col min="3328" max="3328" width="0.85546875" style="4" customWidth="1"/>
    <col min="3329" max="3329" width="13.28515625" style="4" customWidth="1"/>
    <col min="3330" max="3330" width="0.85546875" style="4" customWidth="1"/>
    <col min="3331" max="3331" width="13.28515625" style="4" customWidth="1"/>
    <col min="3332" max="3571" width="10.7109375" style="4" customWidth="1"/>
    <col min="3572" max="3572" width="35.7109375" style="4" customWidth="1"/>
    <col min="3573" max="3573" width="6.42578125" style="4"/>
    <col min="3574" max="3574" width="43.7109375" style="4" customWidth="1"/>
    <col min="3575" max="3575" width="6" style="4" customWidth="1"/>
    <col min="3576" max="3576" width="1.7109375" style="4" customWidth="1"/>
    <col min="3577" max="3577" width="13.28515625" style="4" customWidth="1"/>
    <col min="3578" max="3578" width="0.85546875" style="4" customWidth="1"/>
    <col min="3579" max="3579" width="13.28515625" style="4" customWidth="1"/>
    <col min="3580" max="3580" width="0.85546875" style="4" customWidth="1"/>
    <col min="3581" max="3581" width="13.28515625" style="4" customWidth="1"/>
    <col min="3582" max="3582" width="0.85546875" style="4" customWidth="1"/>
    <col min="3583" max="3583" width="13.28515625" style="4" customWidth="1"/>
    <col min="3584" max="3584" width="0.85546875" style="4" customWidth="1"/>
    <col min="3585" max="3585" width="13.28515625" style="4" customWidth="1"/>
    <col min="3586" max="3586" width="0.85546875" style="4" customWidth="1"/>
    <col min="3587" max="3587" width="13.28515625" style="4" customWidth="1"/>
    <col min="3588" max="3827" width="10.7109375" style="4" customWidth="1"/>
    <col min="3828" max="3828" width="35.7109375" style="4" customWidth="1"/>
    <col min="3829" max="3829" width="6.42578125" style="4"/>
    <col min="3830" max="3830" width="43.7109375" style="4" customWidth="1"/>
    <col min="3831" max="3831" width="6" style="4" customWidth="1"/>
    <col min="3832" max="3832" width="1.7109375" style="4" customWidth="1"/>
    <col min="3833" max="3833" width="13.28515625" style="4" customWidth="1"/>
    <col min="3834" max="3834" width="0.85546875" style="4" customWidth="1"/>
    <col min="3835" max="3835" width="13.28515625" style="4" customWidth="1"/>
    <col min="3836" max="3836" width="0.85546875" style="4" customWidth="1"/>
    <col min="3837" max="3837" width="13.28515625" style="4" customWidth="1"/>
    <col min="3838" max="3838" width="0.85546875" style="4" customWidth="1"/>
    <col min="3839" max="3839" width="13.28515625" style="4" customWidth="1"/>
    <col min="3840" max="3840" width="0.85546875" style="4" customWidth="1"/>
    <col min="3841" max="3841" width="13.28515625" style="4" customWidth="1"/>
    <col min="3842" max="3842" width="0.85546875" style="4" customWidth="1"/>
    <col min="3843" max="3843" width="13.28515625" style="4" customWidth="1"/>
    <col min="3844" max="4083" width="10.7109375" style="4" customWidth="1"/>
    <col min="4084" max="4084" width="35.7109375" style="4" customWidth="1"/>
    <col min="4085" max="4085" width="6.42578125" style="4"/>
    <col min="4086" max="4086" width="43.7109375" style="4" customWidth="1"/>
    <col min="4087" max="4087" width="6" style="4" customWidth="1"/>
    <col min="4088" max="4088" width="1.7109375" style="4" customWidth="1"/>
    <col min="4089" max="4089" width="13.28515625" style="4" customWidth="1"/>
    <col min="4090" max="4090" width="0.85546875" style="4" customWidth="1"/>
    <col min="4091" max="4091" width="13.28515625" style="4" customWidth="1"/>
    <col min="4092" max="4092" width="0.85546875" style="4" customWidth="1"/>
    <col min="4093" max="4093" width="13.28515625" style="4" customWidth="1"/>
    <col min="4094" max="4094" width="0.85546875" style="4" customWidth="1"/>
    <col min="4095" max="4095" width="13.28515625" style="4" customWidth="1"/>
    <col min="4096" max="4096" width="0.85546875" style="4" customWidth="1"/>
    <col min="4097" max="4097" width="13.28515625" style="4" customWidth="1"/>
    <col min="4098" max="4098" width="0.85546875" style="4" customWidth="1"/>
    <col min="4099" max="4099" width="13.28515625" style="4" customWidth="1"/>
    <col min="4100" max="4339" width="10.7109375" style="4" customWidth="1"/>
    <col min="4340" max="4340" width="35.7109375" style="4" customWidth="1"/>
    <col min="4341" max="4341" width="6.42578125" style="4"/>
    <col min="4342" max="4342" width="43.7109375" style="4" customWidth="1"/>
    <col min="4343" max="4343" width="6" style="4" customWidth="1"/>
    <col min="4344" max="4344" width="1.7109375" style="4" customWidth="1"/>
    <col min="4345" max="4345" width="13.28515625" style="4" customWidth="1"/>
    <col min="4346" max="4346" width="0.85546875" style="4" customWidth="1"/>
    <col min="4347" max="4347" width="13.28515625" style="4" customWidth="1"/>
    <col min="4348" max="4348" width="0.85546875" style="4" customWidth="1"/>
    <col min="4349" max="4349" width="13.28515625" style="4" customWidth="1"/>
    <col min="4350" max="4350" width="0.85546875" style="4" customWidth="1"/>
    <col min="4351" max="4351" width="13.28515625" style="4" customWidth="1"/>
    <col min="4352" max="4352" width="0.85546875" style="4" customWidth="1"/>
    <col min="4353" max="4353" width="13.28515625" style="4" customWidth="1"/>
    <col min="4354" max="4354" width="0.85546875" style="4" customWidth="1"/>
    <col min="4355" max="4355" width="13.28515625" style="4" customWidth="1"/>
    <col min="4356" max="4595" width="10.7109375" style="4" customWidth="1"/>
    <col min="4596" max="4596" width="35.7109375" style="4" customWidth="1"/>
    <col min="4597" max="4597" width="6.42578125" style="4"/>
    <col min="4598" max="4598" width="43.7109375" style="4" customWidth="1"/>
    <col min="4599" max="4599" width="6" style="4" customWidth="1"/>
    <col min="4600" max="4600" width="1.7109375" style="4" customWidth="1"/>
    <col min="4601" max="4601" width="13.28515625" style="4" customWidth="1"/>
    <col min="4602" max="4602" width="0.85546875" style="4" customWidth="1"/>
    <col min="4603" max="4603" width="13.28515625" style="4" customWidth="1"/>
    <col min="4604" max="4604" width="0.85546875" style="4" customWidth="1"/>
    <col min="4605" max="4605" width="13.28515625" style="4" customWidth="1"/>
    <col min="4606" max="4606" width="0.85546875" style="4" customWidth="1"/>
    <col min="4607" max="4607" width="13.28515625" style="4" customWidth="1"/>
    <col min="4608" max="4608" width="0.85546875" style="4" customWidth="1"/>
    <col min="4609" max="4609" width="13.28515625" style="4" customWidth="1"/>
    <col min="4610" max="4610" width="0.85546875" style="4" customWidth="1"/>
    <col min="4611" max="4611" width="13.28515625" style="4" customWidth="1"/>
    <col min="4612" max="4851" width="10.7109375" style="4" customWidth="1"/>
    <col min="4852" max="4852" width="35.7109375" style="4" customWidth="1"/>
    <col min="4853" max="4853" width="6.42578125" style="4"/>
    <col min="4854" max="4854" width="43.7109375" style="4" customWidth="1"/>
    <col min="4855" max="4855" width="6" style="4" customWidth="1"/>
    <col min="4856" max="4856" width="1.7109375" style="4" customWidth="1"/>
    <col min="4857" max="4857" width="13.28515625" style="4" customWidth="1"/>
    <col min="4858" max="4858" width="0.85546875" style="4" customWidth="1"/>
    <col min="4859" max="4859" width="13.28515625" style="4" customWidth="1"/>
    <col min="4860" max="4860" width="0.85546875" style="4" customWidth="1"/>
    <col min="4861" max="4861" width="13.28515625" style="4" customWidth="1"/>
    <col min="4862" max="4862" width="0.85546875" style="4" customWidth="1"/>
    <col min="4863" max="4863" width="13.28515625" style="4" customWidth="1"/>
    <col min="4864" max="4864" width="0.85546875" style="4" customWidth="1"/>
    <col min="4865" max="4865" width="13.28515625" style="4" customWidth="1"/>
    <col min="4866" max="4866" width="0.85546875" style="4" customWidth="1"/>
    <col min="4867" max="4867" width="13.28515625" style="4" customWidth="1"/>
    <col min="4868" max="5107" width="10.7109375" style="4" customWidth="1"/>
    <col min="5108" max="5108" width="35.7109375" style="4" customWidth="1"/>
    <col min="5109" max="5109" width="6.42578125" style="4"/>
    <col min="5110" max="5110" width="43.7109375" style="4" customWidth="1"/>
    <col min="5111" max="5111" width="6" style="4" customWidth="1"/>
    <col min="5112" max="5112" width="1.7109375" style="4" customWidth="1"/>
    <col min="5113" max="5113" width="13.28515625" style="4" customWidth="1"/>
    <col min="5114" max="5114" width="0.85546875" style="4" customWidth="1"/>
    <col min="5115" max="5115" width="13.28515625" style="4" customWidth="1"/>
    <col min="5116" max="5116" width="0.85546875" style="4" customWidth="1"/>
    <col min="5117" max="5117" width="13.28515625" style="4" customWidth="1"/>
    <col min="5118" max="5118" width="0.85546875" style="4" customWidth="1"/>
    <col min="5119" max="5119" width="13.28515625" style="4" customWidth="1"/>
    <col min="5120" max="5120" width="0.85546875" style="4" customWidth="1"/>
    <col min="5121" max="5121" width="13.28515625" style="4" customWidth="1"/>
    <col min="5122" max="5122" width="0.85546875" style="4" customWidth="1"/>
    <col min="5123" max="5123" width="13.28515625" style="4" customWidth="1"/>
    <col min="5124" max="5363" width="10.7109375" style="4" customWidth="1"/>
    <col min="5364" max="5364" width="35.7109375" style="4" customWidth="1"/>
    <col min="5365" max="5365" width="6.42578125" style="4"/>
    <col min="5366" max="5366" width="43.7109375" style="4" customWidth="1"/>
    <col min="5367" max="5367" width="6" style="4" customWidth="1"/>
    <col min="5368" max="5368" width="1.7109375" style="4" customWidth="1"/>
    <col min="5369" max="5369" width="13.28515625" style="4" customWidth="1"/>
    <col min="5370" max="5370" width="0.85546875" style="4" customWidth="1"/>
    <col min="5371" max="5371" width="13.28515625" style="4" customWidth="1"/>
    <col min="5372" max="5372" width="0.85546875" style="4" customWidth="1"/>
    <col min="5373" max="5373" width="13.28515625" style="4" customWidth="1"/>
    <col min="5374" max="5374" width="0.85546875" style="4" customWidth="1"/>
    <col min="5375" max="5375" width="13.28515625" style="4" customWidth="1"/>
    <col min="5376" max="5376" width="0.85546875" style="4" customWidth="1"/>
    <col min="5377" max="5377" width="13.28515625" style="4" customWidth="1"/>
    <col min="5378" max="5378" width="0.85546875" style="4" customWidth="1"/>
    <col min="5379" max="5379" width="13.28515625" style="4" customWidth="1"/>
    <col min="5380" max="5619" width="10.7109375" style="4" customWidth="1"/>
    <col min="5620" max="5620" width="35.7109375" style="4" customWidth="1"/>
    <col min="5621" max="5621" width="6.42578125" style="4"/>
    <col min="5622" max="5622" width="43.7109375" style="4" customWidth="1"/>
    <col min="5623" max="5623" width="6" style="4" customWidth="1"/>
    <col min="5624" max="5624" width="1.7109375" style="4" customWidth="1"/>
    <col min="5625" max="5625" width="13.28515625" style="4" customWidth="1"/>
    <col min="5626" max="5626" width="0.85546875" style="4" customWidth="1"/>
    <col min="5627" max="5627" width="13.28515625" style="4" customWidth="1"/>
    <col min="5628" max="5628" width="0.85546875" style="4" customWidth="1"/>
    <col min="5629" max="5629" width="13.28515625" style="4" customWidth="1"/>
    <col min="5630" max="5630" width="0.85546875" style="4" customWidth="1"/>
    <col min="5631" max="5631" width="13.28515625" style="4" customWidth="1"/>
    <col min="5632" max="5632" width="0.85546875" style="4" customWidth="1"/>
    <col min="5633" max="5633" width="13.28515625" style="4" customWidth="1"/>
    <col min="5634" max="5634" width="0.85546875" style="4" customWidth="1"/>
    <col min="5635" max="5635" width="13.28515625" style="4" customWidth="1"/>
    <col min="5636" max="5875" width="10.7109375" style="4" customWidth="1"/>
    <col min="5876" max="5876" width="35.7109375" style="4" customWidth="1"/>
    <col min="5877" max="5877" width="6.42578125" style="4"/>
    <col min="5878" max="5878" width="43.7109375" style="4" customWidth="1"/>
    <col min="5879" max="5879" width="6" style="4" customWidth="1"/>
    <col min="5880" max="5880" width="1.7109375" style="4" customWidth="1"/>
    <col min="5881" max="5881" width="13.28515625" style="4" customWidth="1"/>
    <col min="5882" max="5882" width="0.85546875" style="4" customWidth="1"/>
    <col min="5883" max="5883" width="13.28515625" style="4" customWidth="1"/>
    <col min="5884" max="5884" width="0.85546875" style="4" customWidth="1"/>
    <col min="5885" max="5885" width="13.28515625" style="4" customWidth="1"/>
    <col min="5886" max="5886" width="0.85546875" style="4" customWidth="1"/>
    <col min="5887" max="5887" width="13.28515625" style="4" customWidth="1"/>
    <col min="5888" max="5888" width="0.85546875" style="4" customWidth="1"/>
    <col min="5889" max="5889" width="13.28515625" style="4" customWidth="1"/>
    <col min="5890" max="5890" width="0.85546875" style="4" customWidth="1"/>
    <col min="5891" max="5891" width="13.28515625" style="4" customWidth="1"/>
    <col min="5892" max="6131" width="10.7109375" style="4" customWidth="1"/>
    <col min="6132" max="6132" width="35.7109375" style="4" customWidth="1"/>
    <col min="6133" max="6133" width="6.42578125" style="4"/>
    <col min="6134" max="6134" width="43.7109375" style="4" customWidth="1"/>
    <col min="6135" max="6135" width="6" style="4" customWidth="1"/>
    <col min="6136" max="6136" width="1.7109375" style="4" customWidth="1"/>
    <col min="6137" max="6137" width="13.28515625" style="4" customWidth="1"/>
    <col min="6138" max="6138" width="0.85546875" style="4" customWidth="1"/>
    <col min="6139" max="6139" width="13.28515625" style="4" customWidth="1"/>
    <col min="6140" max="6140" width="0.85546875" style="4" customWidth="1"/>
    <col min="6141" max="6141" width="13.28515625" style="4" customWidth="1"/>
    <col min="6142" max="6142" width="0.85546875" style="4" customWidth="1"/>
    <col min="6143" max="6143" width="13.28515625" style="4" customWidth="1"/>
    <col min="6144" max="6144" width="0.85546875" style="4" customWidth="1"/>
    <col min="6145" max="6145" width="13.28515625" style="4" customWidth="1"/>
    <col min="6146" max="6146" width="0.85546875" style="4" customWidth="1"/>
    <col min="6147" max="6147" width="13.28515625" style="4" customWidth="1"/>
    <col min="6148" max="6387" width="10.7109375" style="4" customWidth="1"/>
    <col min="6388" max="6388" width="35.7109375" style="4" customWidth="1"/>
    <col min="6389" max="6389" width="6.42578125" style="4"/>
    <col min="6390" max="6390" width="43.7109375" style="4" customWidth="1"/>
    <col min="6391" max="6391" width="6" style="4" customWidth="1"/>
    <col min="6392" max="6392" width="1.7109375" style="4" customWidth="1"/>
    <col min="6393" max="6393" width="13.28515625" style="4" customWidth="1"/>
    <col min="6394" max="6394" width="0.85546875" style="4" customWidth="1"/>
    <col min="6395" max="6395" width="13.28515625" style="4" customWidth="1"/>
    <col min="6396" max="6396" width="0.85546875" style="4" customWidth="1"/>
    <col min="6397" max="6397" width="13.28515625" style="4" customWidth="1"/>
    <col min="6398" max="6398" width="0.85546875" style="4" customWidth="1"/>
    <col min="6399" max="6399" width="13.28515625" style="4" customWidth="1"/>
    <col min="6400" max="6400" width="0.85546875" style="4" customWidth="1"/>
    <col min="6401" max="6401" width="13.28515625" style="4" customWidth="1"/>
    <col min="6402" max="6402" width="0.85546875" style="4" customWidth="1"/>
    <col min="6403" max="6403" width="13.28515625" style="4" customWidth="1"/>
    <col min="6404" max="6643" width="10.7109375" style="4" customWidth="1"/>
    <col min="6644" max="6644" width="35.7109375" style="4" customWidth="1"/>
    <col min="6645" max="6645" width="6.42578125" style="4"/>
    <col min="6646" max="6646" width="43.7109375" style="4" customWidth="1"/>
    <col min="6647" max="6647" width="6" style="4" customWidth="1"/>
    <col min="6648" max="6648" width="1.7109375" style="4" customWidth="1"/>
    <col min="6649" max="6649" width="13.28515625" style="4" customWidth="1"/>
    <col min="6650" max="6650" width="0.85546875" style="4" customWidth="1"/>
    <col min="6651" max="6651" width="13.28515625" style="4" customWidth="1"/>
    <col min="6652" max="6652" width="0.85546875" style="4" customWidth="1"/>
    <col min="6653" max="6653" width="13.28515625" style="4" customWidth="1"/>
    <col min="6654" max="6654" width="0.85546875" style="4" customWidth="1"/>
    <col min="6655" max="6655" width="13.28515625" style="4" customWidth="1"/>
    <col min="6656" max="6656" width="0.85546875" style="4" customWidth="1"/>
    <col min="6657" max="6657" width="13.28515625" style="4" customWidth="1"/>
    <col min="6658" max="6658" width="0.85546875" style="4" customWidth="1"/>
    <col min="6659" max="6659" width="13.28515625" style="4" customWidth="1"/>
    <col min="6660" max="6899" width="10.7109375" style="4" customWidth="1"/>
    <col min="6900" max="6900" width="35.7109375" style="4" customWidth="1"/>
    <col min="6901" max="6901" width="6.42578125" style="4"/>
    <col min="6902" max="6902" width="43.7109375" style="4" customWidth="1"/>
    <col min="6903" max="6903" width="6" style="4" customWidth="1"/>
    <col min="6904" max="6904" width="1.7109375" style="4" customWidth="1"/>
    <col min="6905" max="6905" width="13.28515625" style="4" customWidth="1"/>
    <col min="6906" max="6906" width="0.85546875" style="4" customWidth="1"/>
    <col min="6907" max="6907" width="13.28515625" style="4" customWidth="1"/>
    <col min="6908" max="6908" width="0.85546875" style="4" customWidth="1"/>
    <col min="6909" max="6909" width="13.28515625" style="4" customWidth="1"/>
    <col min="6910" max="6910" width="0.85546875" style="4" customWidth="1"/>
    <col min="6911" max="6911" width="13.28515625" style="4" customWidth="1"/>
    <col min="6912" max="6912" width="0.85546875" style="4" customWidth="1"/>
    <col min="6913" max="6913" width="13.28515625" style="4" customWidth="1"/>
    <col min="6914" max="6914" width="0.85546875" style="4" customWidth="1"/>
    <col min="6915" max="6915" width="13.28515625" style="4" customWidth="1"/>
    <col min="6916" max="7155" width="10.7109375" style="4" customWidth="1"/>
    <col min="7156" max="7156" width="35.7109375" style="4" customWidth="1"/>
    <col min="7157" max="7157" width="6.42578125" style="4"/>
    <col min="7158" max="7158" width="43.7109375" style="4" customWidth="1"/>
    <col min="7159" max="7159" width="6" style="4" customWidth="1"/>
    <col min="7160" max="7160" width="1.7109375" style="4" customWidth="1"/>
    <col min="7161" max="7161" width="13.28515625" style="4" customWidth="1"/>
    <col min="7162" max="7162" width="0.85546875" style="4" customWidth="1"/>
    <col min="7163" max="7163" width="13.28515625" style="4" customWidth="1"/>
    <col min="7164" max="7164" width="0.85546875" style="4" customWidth="1"/>
    <col min="7165" max="7165" width="13.28515625" style="4" customWidth="1"/>
    <col min="7166" max="7166" width="0.85546875" style="4" customWidth="1"/>
    <col min="7167" max="7167" width="13.28515625" style="4" customWidth="1"/>
    <col min="7168" max="7168" width="0.85546875" style="4" customWidth="1"/>
    <col min="7169" max="7169" width="13.28515625" style="4" customWidth="1"/>
    <col min="7170" max="7170" width="0.85546875" style="4" customWidth="1"/>
    <col min="7171" max="7171" width="13.28515625" style="4" customWidth="1"/>
    <col min="7172" max="7411" width="10.7109375" style="4" customWidth="1"/>
    <col min="7412" max="7412" width="35.7109375" style="4" customWidth="1"/>
    <col min="7413" max="7413" width="6.42578125" style="4"/>
    <col min="7414" max="7414" width="43.7109375" style="4" customWidth="1"/>
    <col min="7415" max="7415" width="6" style="4" customWidth="1"/>
    <col min="7416" max="7416" width="1.7109375" style="4" customWidth="1"/>
    <col min="7417" max="7417" width="13.28515625" style="4" customWidth="1"/>
    <col min="7418" max="7418" width="0.85546875" style="4" customWidth="1"/>
    <col min="7419" max="7419" width="13.28515625" style="4" customWidth="1"/>
    <col min="7420" max="7420" width="0.85546875" style="4" customWidth="1"/>
    <col min="7421" max="7421" width="13.28515625" style="4" customWidth="1"/>
    <col min="7422" max="7422" width="0.85546875" style="4" customWidth="1"/>
    <col min="7423" max="7423" width="13.28515625" style="4" customWidth="1"/>
    <col min="7424" max="7424" width="0.85546875" style="4" customWidth="1"/>
    <col min="7425" max="7425" width="13.28515625" style="4" customWidth="1"/>
    <col min="7426" max="7426" width="0.85546875" style="4" customWidth="1"/>
    <col min="7427" max="7427" width="13.28515625" style="4" customWidth="1"/>
    <col min="7428" max="7667" width="10.7109375" style="4" customWidth="1"/>
    <col min="7668" max="7668" width="35.7109375" style="4" customWidth="1"/>
    <col min="7669" max="7669" width="6.42578125" style="4"/>
    <col min="7670" max="7670" width="43.7109375" style="4" customWidth="1"/>
    <col min="7671" max="7671" width="6" style="4" customWidth="1"/>
    <col min="7672" max="7672" width="1.7109375" style="4" customWidth="1"/>
    <col min="7673" max="7673" width="13.28515625" style="4" customWidth="1"/>
    <col min="7674" max="7674" width="0.85546875" style="4" customWidth="1"/>
    <col min="7675" max="7675" width="13.28515625" style="4" customWidth="1"/>
    <col min="7676" max="7676" width="0.85546875" style="4" customWidth="1"/>
    <col min="7677" max="7677" width="13.28515625" style="4" customWidth="1"/>
    <col min="7678" max="7678" width="0.85546875" style="4" customWidth="1"/>
    <col min="7679" max="7679" width="13.28515625" style="4" customWidth="1"/>
    <col min="7680" max="7680" width="0.85546875" style="4" customWidth="1"/>
    <col min="7681" max="7681" width="13.28515625" style="4" customWidth="1"/>
    <col min="7682" max="7682" width="0.85546875" style="4" customWidth="1"/>
    <col min="7683" max="7683" width="13.28515625" style="4" customWidth="1"/>
    <col min="7684" max="7923" width="10.7109375" style="4" customWidth="1"/>
    <col min="7924" max="7924" width="35.7109375" style="4" customWidth="1"/>
    <col min="7925" max="7925" width="6.42578125" style="4"/>
    <col min="7926" max="7926" width="43.7109375" style="4" customWidth="1"/>
    <col min="7927" max="7927" width="6" style="4" customWidth="1"/>
    <col min="7928" max="7928" width="1.7109375" style="4" customWidth="1"/>
    <col min="7929" max="7929" width="13.28515625" style="4" customWidth="1"/>
    <col min="7930" max="7930" width="0.85546875" style="4" customWidth="1"/>
    <col min="7931" max="7931" width="13.28515625" style="4" customWidth="1"/>
    <col min="7932" max="7932" width="0.85546875" style="4" customWidth="1"/>
    <col min="7933" max="7933" width="13.28515625" style="4" customWidth="1"/>
    <col min="7934" max="7934" width="0.85546875" style="4" customWidth="1"/>
    <col min="7935" max="7935" width="13.28515625" style="4" customWidth="1"/>
    <col min="7936" max="7936" width="0.85546875" style="4" customWidth="1"/>
    <col min="7937" max="7937" width="13.28515625" style="4" customWidth="1"/>
    <col min="7938" max="7938" width="0.85546875" style="4" customWidth="1"/>
    <col min="7939" max="7939" width="13.28515625" style="4" customWidth="1"/>
    <col min="7940" max="8179" width="10.7109375" style="4" customWidth="1"/>
    <col min="8180" max="8180" width="35.7109375" style="4" customWidth="1"/>
    <col min="8181" max="8181" width="6.42578125" style="4"/>
    <col min="8182" max="8182" width="43.7109375" style="4" customWidth="1"/>
    <col min="8183" max="8183" width="6" style="4" customWidth="1"/>
    <col min="8184" max="8184" width="1.7109375" style="4" customWidth="1"/>
    <col min="8185" max="8185" width="13.28515625" style="4" customWidth="1"/>
    <col min="8186" max="8186" width="0.85546875" style="4" customWidth="1"/>
    <col min="8187" max="8187" width="13.28515625" style="4" customWidth="1"/>
    <col min="8188" max="8188" width="0.85546875" style="4" customWidth="1"/>
    <col min="8189" max="8189" width="13.28515625" style="4" customWidth="1"/>
    <col min="8190" max="8190" width="0.85546875" style="4" customWidth="1"/>
    <col min="8191" max="8191" width="13.28515625" style="4" customWidth="1"/>
    <col min="8192" max="8192" width="0.85546875" style="4" customWidth="1"/>
    <col min="8193" max="8193" width="13.28515625" style="4" customWidth="1"/>
    <col min="8194" max="8194" width="0.85546875" style="4" customWidth="1"/>
    <col min="8195" max="8195" width="13.28515625" style="4" customWidth="1"/>
    <col min="8196" max="8435" width="10.7109375" style="4" customWidth="1"/>
    <col min="8436" max="8436" width="35.7109375" style="4" customWidth="1"/>
    <col min="8437" max="8437" width="6.42578125" style="4"/>
    <col min="8438" max="8438" width="43.7109375" style="4" customWidth="1"/>
    <col min="8439" max="8439" width="6" style="4" customWidth="1"/>
    <col min="8440" max="8440" width="1.7109375" style="4" customWidth="1"/>
    <col min="8441" max="8441" width="13.28515625" style="4" customWidth="1"/>
    <col min="8442" max="8442" width="0.85546875" style="4" customWidth="1"/>
    <col min="8443" max="8443" width="13.28515625" style="4" customWidth="1"/>
    <col min="8444" max="8444" width="0.85546875" style="4" customWidth="1"/>
    <col min="8445" max="8445" width="13.28515625" style="4" customWidth="1"/>
    <col min="8446" max="8446" width="0.85546875" style="4" customWidth="1"/>
    <col min="8447" max="8447" width="13.28515625" style="4" customWidth="1"/>
    <col min="8448" max="8448" width="0.85546875" style="4" customWidth="1"/>
    <col min="8449" max="8449" width="13.28515625" style="4" customWidth="1"/>
    <col min="8450" max="8450" width="0.85546875" style="4" customWidth="1"/>
    <col min="8451" max="8451" width="13.28515625" style="4" customWidth="1"/>
    <col min="8452" max="8691" width="10.7109375" style="4" customWidth="1"/>
    <col min="8692" max="8692" width="35.7109375" style="4" customWidth="1"/>
    <col min="8693" max="8693" width="6.42578125" style="4"/>
    <col min="8694" max="8694" width="43.7109375" style="4" customWidth="1"/>
    <col min="8695" max="8695" width="6" style="4" customWidth="1"/>
    <col min="8696" max="8696" width="1.7109375" style="4" customWidth="1"/>
    <col min="8697" max="8697" width="13.28515625" style="4" customWidth="1"/>
    <col min="8698" max="8698" width="0.85546875" style="4" customWidth="1"/>
    <col min="8699" max="8699" width="13.28515625" style="4" customWidth="1"/>
    <col min="8700" max="8700" width="0.85546875" style="4" customWidth="1"/>
    <col min="8701" max="8701" width="13.28515625" style="4" customWidth="1"/>
    <col min="8702" max="8702" width="0.85546875" style="4" customWidth="1"/>
    <col min="8703" max="8703" width="13.28515625" style="4" customWidth="1"/>
    <col min="8704" max="8704" width="0.85546875" style="4" customWidth="1"/>
    <col min="8705" max="8705" width="13.28515625" style="4" customWidth="1"/>
    <col min="8706" max="8706" width="0.85546875" style="4" customWidth="1"/>
    <col min="8707" max="8707" width="13.28515625" style="4" customWidth="1"/>
    <col min="8708" max="8947" width="10.7109375" style="4" customWidth="1"/>
    <col min="8948" max="8948" width="35.7109375" style="4" customWidth="1"/>
    <col min="8949" max="8949" width="6.42578125" style="4"/>
    <col min="8950" max="8950" width="43.7109375" style="4" customWidth="1"/>
    <col min="8951" max="8951" width="6" style="4" customWidth="1"/>
    <col min="8952" max="8952" width="1.7109375" style="4" customWidth="1"/>
    <col min="8953" max="8953" width="13.28515625" style="4" customWidth="1"/>
    <col min="8954" max="8954" width="0.85546875" style="4" customWidth="1"/>
    <col min="8955" max="8955" width="13.28515625" style="4" customWidth="1"/>
    <col min="8956" max="8956" width="0.85546875" style="4" customWidth="1"/>
    <col min="8957" max="8957" width="13.28515625" style="4" customWidth="1"/>
    <col min="8958" max="8958" width="0.85546875" style="4" customWidth="1"/>
    <col min="8959" max="8959" width="13.28515625" style="4" customWidth="1"/>
    <col min="8960" max="8960" width="0.85546875" style="4" customWidth="1"/>
    <col min="8961" max="8961" width="13.28515625" style="4" customWidth="1"/>
    <col min="8962" max="8962" width="0.85546875" style="4" customWidth="1"/>
    <col min="8963" max="8963" width="13.28515625" style="4" customWidth="1"/>
    <col min="8964" max="9203" width="10.7109375" style="4" customWidth="1"/>
    <col min="9204" max="9204" width="35.7109375" style="4" customWidth="1"/>
    <col min="9205" max="9205" width="6.42578125" style="4"/>
    <col min="9206" max="9206" width="43.7109375" style="4" customWidth="1"/>
    <col min="9207" max="9207" width="6" style="4" customWidth="1"/>
    <col min="9208" max="9208" width="1.7109375" style="4" customWidth="1"/>
    <col min="9209" max="9209" width="13.28515625" style="4" customWidth="1"/>
    <col min="9210" max="9210" width="0.85546875" style="4" customWidth="1"/>
    <col min="9211" max="9211" width="13.28515625" style="4" customWidth="1"/>
    <col min="9212" max="9212" width="0.85546875" style="4" customWidth="1"/>
    <col min="9213" max="9213" width="13.28515625" style="4" customWidth="1"/>
    <col min="9214" max="9214" width="0.85546875" style="4" customWidth="1"/>
    <col min="9215" max="9215" width="13.28515625" style="4" customWidth="1"/>
    <col min="9216" max="9216" width="0.85546875" style="4" customWidth="1"/>
    <col min="9217" max="9217" width="13.28515625" style="4" customWidth="1"/>
    <col min="9218" max="9218" width="0.85546875" style="4" customWidth="1"/>
    <col min="9219" max="9219" width="13.28515625" style="4" customWidth="1"/>
    <col min="9220" max="9459" width="10.7109375" style="4" customWidth="1"/>
    <col min="9460" max="9460" width="35.7109375" style="4" customWidth="1"/>
    <col min="9461" max="9461" width="6.42578125" style="4"/>
    <col min="9462" max="9462" width="43.7109375" style="4" customWidth="1"/>
    <col min="9463" max="9463" width="6" style="4" customWidth="1"/>
    <col min="9464" max="9464" width="1.7109375" style="4" customWidth="1"/>
    <col min="9465" max="9465" width="13.28515625" style="4" customWidth="1"/>
    <col min="9466" max="9466" width="0.85546875" style="4" customWidth="1"/>
    <col min="9467" max="9467" width="13.28515625" style="4" customWidth="1"/>
    <col min="9468" max="9468" width="0.85546875" style="4" customWidth="1"/>
    <col min="9469" max="9469" width="13.28515625" style="4" customWidth="1"/>
    <col min="9470" max="9470" width="0.85546875" style="4" customWidth="1"/>
    <col min="9471" max="9471" width="13.28515625" style="4" customWidth="1"/>
    <col min="9472" max="9472" width="0.85546875" style="4" customWidth="1"/>
    <col min="9473" max="9473" width="13.28515625" style="4" customWidth="1"/>
    <col min="9474" max="9474" width="0.85546875" style="4" customWidth="1"/>
    <col min="9475" max="9475" width="13.28515625" style="4" customWidth="1"/>
    <col min="9476" max="9715" width="10.7109375" style="4" customWidth="1"/>
    <col min="9716" max="9716" width="35.7109375" style="4" customWidth="1"/>
    <col min="9717" max="9717" width="6.42578125" style="4"/>
    <col min="9718" max="9718" width="43.7109375" style="4" customWidth="1"/>
    <col min="9719" max="9719" width="6" style="4" customWidth="1"/>
    <col min="9720" max="9720" width="1.7109375" style="4" customWidth="1"/>
    <col min="9721" max="9721" width="13.28515625" style="4" customWidth="1"/>
    <col min="9722" max="9722" width="0.85546875" style="4" customWidth="1"/>
    <col min="9723" max="9723" width="13.28515625" style="4" customWidth="1"/>
    <col min="9724" max="9724" width="0.85546875" style="4" customWidth="1"/>
    <col min="9725" max="9725" width="13.28515625" style="4" customWidth="1"/>
    <col min="9726" max="9726" width="0.85546875" style="4" customWidth="1"/>
    <col min="9727" max="9727" width="13.28515625" style="4" customWidth="1"/>
    <col min="9728" max="9728" width="0.85546875" style="4" customWidth="1"/>
    <col min="9729" max="9729" width="13.28515625" style="4" customWidth="1"/>
    <col min="9730" max="9730" width="0.85546875" style="4" customWidth="1"/>
    <col min="9731" max="9731" width="13.28515625" style="4" customWidth="1"/>
    <col min="9732" max="9971" width="10.7109375" style="4" customWidth="1"/>
    <col min="9972" max="9972" width="35.7109375" style="4" customWidth="1"/>
    <col min="9973" max="9973" width="6.42578125" style="4"/>
    <col min="9974" max="9974" width="43.7109375" style="4" customWidth="1"/>
    <col min="9975" max="9975" width="6" style="4" customWidth="1"/>
    <col min="9976" max="9976" width="1.7109375" style="4" customWidth="1"/>
    <col min="9977" max="9977" width="13.28515625" style="4" customWidth="1"/>
    <col min="9978" max="9978" width="0.85546875" style="4" customWidth="1"/>
    <col min="9979" max="9979" width="13.28515625" style="4" customWidth="1"/>
    <col min="9980" max="9980" width="0.85546875" style="4" customWidth="1"/>
    <col min="9981" max="9981" width="13.28515625" style="4" customWidth="1"/>
    <col min="9982" max="9982" width="0.85546875" style="4" customWidth="1"/>
    <col min="9983" max="9983" width="13.28515625" style="4" customWidth="1"/>
    <col min="9984" max="9984" width="0.85546875" style="4" customWidth="1"/>
    <col min="9985" max="9985" width="13.28515625" style="4" customWidth="1"/>
    <col min="9986" max="9986" width="0.85546875" style="4" customWidth="1"/>
    <col min="9987" max="9987" width="13.28515625" style="4" customWidth="1"/>
    <col min="9988" max="10227" width="10.7109375" style="4" customWidth="1"/>
    <col min="10228" max="10228" width="35.7109375" style="4" customWidth="1"/>
    <col min="10229" max="10229" width="6.42578125" style="4"/>
    <col min="10230" max="10230" width="43.7109375" style="4" customWidth="1"/>
    <col min="10231" max="10231" width="6" style="4" customWidth="1"/>
    <col min="10232" max="10232" width="1.7109375" style="4" customWidth="1"/>
    <col min="10233" max="10233" width="13.28515625" style="4" customWidth="1"/>
    <col min="10234" max="10234" width="0.85546875" style="4" customWidth="1"/>
    <col min="10235" max="10235" width="13.28515625" style="4" customWidth="1"/>
    <col min="10236" max="10236" width="0.85546875" style="4" customWidth="1"/>
    <col min="10237" max="10237" width="13.28515625" style="4" customWidth="1"/>
    <col min="10238" max="10238" width="0.85546875" style="4" customWidth="1"/>
    <col min="10239" max="10239" width="13.28515625" style="4" customWidth="1"/>
    <col min="10240" max="10240" width="0.85546875" style="4" customWidth="1"/>
    <col min="10241" max="10241" width="13.28515625" style="4" customWidth="1"/>
    <col min="10242" max="10242" width="0.85546875" style="4" customWidth="1"/>
    <col min="10243" max="10243" width="13.28515625" style="4" customWidth="1"/>
    <col min="10244" max="10483" width="10.7109375" style="4" customWidth="1"/>
    <col min="10484" max="10484" width="35.7109375" style="4" customWidth="1"/>
    <col min="10485" max="10485" width="6.42578125" style="4"/>
    <col min="10486" max="10486" width="43.7109375" style="4" customWidth="1"/>
    <col min="10487" max="10487" width="6" style="4" customWidth="1"/>
    <col min="10488" max="10488" width="1.7109375" style="4" customWidth="1"/>
    <col min="10489" max="10489" width="13.28515625" style="4" customWidth="1"/>
    <col min="10490" max="10490" width="0.85546875" style="4" customWidth="1"/>
    <col min="10491" max="10491" width="13.28515625" style="4" customWidth="1"/>
    <col min="10492" max="10492" width="0.85546875" style="4" customWidth="1"/>
    <col min="10493" max="10493" width="13.28515625" style="4" customWidth="1"/>
    <col min="10494" max="10494" width="0.85546875" style="4" customWidth="1"/>
    <col min="10495" max="10495" width="13.28515625" style="4" customWidth="1"/>
    <col min="10496" max="10496" width="0.85546875" style="4" customWidth="1"/>
    <col min="10497" max="10497" width="13.28515625" style="4" customWidth="1"/>
    <col min="10498" max="10498" width="0.85546875" style="4" customWidth="1"/>
    <col min="10499" max="10499" width="13.28515625" style="4" customWidth="1"/>
    <col min="10500" max="10739" width="10.7109375" style="4" customWidth="1"/>
    <col min="10740" max="10740" width="35.7109375" style="4" customWidth="1"/>
    <col min="10741" max="10741" width="6.42578125" style="4"/>
    <col min="10742" max="10742" width="43.7109375" style="4" customWidth="1"/>
    <col min="10743" max="10743" width="6" style="4" customWidth="1"/>
    <col min="10744" max="10744" width="1.7109375" style="4" customWidth="1"/>
    <col min="10745" max="10745" width="13.28515625" style="4" customWidth="1"/>
    <col min="10746" max="10746" width="0.85546875" style="4" customWidth="1"/>
    <col min="10747" max="10747" width="13.28515625" style="4" customWidth="1"/>
    <col min="10748" max="10748" width="0.85546875" style="4" customWidth="1"/>
    <col min="10749" max="10749" width="13.28515625" style="4" customWidth="1"/>
    <col min="10750" max="10750" width="0.85546875" style="4" customWidth="1"/>
    <col min="10751" max="10751" width="13.28515625" style="4" customWidth="1"/>
    <col min="10752" max="10752" width="0.85546875" style="4" customWidth="1"/>
    <col min="10753" max="10753" width="13.28515625" style="4" customWidth="1"/>
    <col min="10754" max="10754" width="0.85546875" style="4" customWidth="1"/>
    <col min="10755" max="10755" width="13.28515625" style="4" customWidth="1"/>
    <col min="10756" max="10995" width="10.7109375" style="4" customWidth="1"/>
    <col min="10996" max="10996" width="35.7109375" style="4" customWidth="1"/>
    <col min="10997" max="10997" width="6.42578125" style="4"/>
    <col min="10998" max="10998" width="43.7109375" style="4" customWidth="1"/>
    <col min="10999" max="10999" width="6" style="4" customWidth="1"/>
    <col min="11000" max="11000" width="1.7109375" style="4" customWidth="1"/>
    <col min="11001" max="11001" width="13.28515625" style="4" customWidth="1"/>
    <col min="11002" max="11002" width="0.85546875" style="4" customWidth="1"/>
    <col min="11003" max="11003" width="13.28515625" style="4" customWidth="1"/>
    <col min="11004" max="11004" width="0.85546875" style="4" customWidth="1"/>
    <col min="11005" max="11005" width="13.28515625" style="4" customWidth="1"/>
    <col min="11006" max="11006" width="0.85546875" style="4" customWidth="1"/>
    <col min="11007" max="11007" width="13.28515625" style="4" customWidth="1"/>
    <col min="11008" max="11008" width="0.85546875" style="4" customWidth="1"/>
    <col min="11009" max="11009" width="13.28515625" style="4" customWidth="1"/>
    <col min="11010" max="11010" width="0.85546875" style="4" customWidth="1"/>
    <col min="11011" max="11011" width="13.28515625" style="4" customWidth="1"/>
    <col min="11012" max="11251" width="10.7109375" style="4" customWidth="1"/>
    <col min="11252" max="11252" width="35.7109375" style="4" customWidth="1"/>
    <col min="11253" max="11253" width="6.42578125" style="4"/>
    <col min="11254" max="11254" width="43.7109375" style="4" customWidth="1"/>
    <col min="11255" max="11255" width="6" style="4" customWidth="1"/>
    <col min="11256" max="11256" width="1.7109375" style="4" customWidth="1"/>
    <col min="11257" max="11257" width="13.28515625" style="4" customWidth="1"/>
    <col min="11258" max="11258" width="0.85546875" style="4" customWidth="1"/>
    <col min="11259" max="11259" width="13.28515625" style="4" customWidth="1"/>
    <col min="11260" max="11260" width="0.85546875" style="4" customWidth="1"/>
    <col min="11261" max="11261" width="13.28515625" style="4" customWidth="1"/>
    <col min="11262" max="11262" width="0.85546875" style="4" customWidth="1"/>
    <col min="11263" max="11263" width="13.28515625" style="4" customWidth="1"/>
    <col min="11264" max="11264" width="0.85546875" style="4" customWidth="1"/>
    <col min="11265" max="11265" width="13.28515625" style="4" customWidth="1"/>
    <col min="11266" max="11266" width="0.85546875" style="4" customWidth="1"/>
    <col min="11267" max="11267" width="13.28515625" style="4" customWidth="1"/>
    <col min="11268" max="11507" width="10.7109375" style="4" customWidth="1"/>
    <col min="11508" max="11508" width="35.7109375" style="4" customWidth="1"/>
    <col min="11509" max="11509" width="6.42578125" style="4"/>
    <col min="11510" max="11510" width="43.7109375" style="4" customWidth="1"/>
    <col min="11511" max="11511" width="6" style="4" customWidth="1"/>
    <col min="11512" max="11512" width="1.7109375" style="4" customWidth="1"/>
    <col min="11513" max="11513" width="13.28515625" style="4" customWidth="1"/>
    <col min="11514" max="11514" width="0.85546875" style="4" customWidth="1"/>
    <col min="11515" max="11515" width="13.28515625" style="4" customWidth="1"/>
    <col min="11516" max="11516" width="0.85546875" style="4" customWidth="1"/>
    <col min="11517" max="11517" width="13.28515625" style="4" customWidth="1"/>
    <col min="11518" max="11518" width="0.85546875" style="4" customWidth="1"/>
    <col min="11519" max="11519" width="13.28515625" style="4" customWidth="1"/>
    <col min="11520" max="11520" width="0.85546875" style="4" customWidth="1"/>
    <col min="11521" max="11521" width="13.28515625" style="4" customWidth="1"/>
    <col min="11522" max="11522" width="0.85546875" style="4" customWidth="1"/>
    <col min="11523" max="11523" width="13.28515625" style="4" customWidth="1"/>
    <col min="11524" max="11763" width="10.7109375" style="4" customWidth="1"/>
    <col min="11764" max="11764" width="35.7109375" style="4" customWidth="1"/>
    <col min="11765" max="11765" width="6.42578125" style="4"/>
    <col min="11766" max="11766" width="43.7109375" style="4" customWidth="1"/>
    <col min="11767" max="11767" width="6" style="4" customWidth="1"/>
    <col min="11768" max="11768" width="1.7109375" style="4" customWidth="1"/>
    <col min="11769" max="11769" width="13.28515625" style="4" customWidth="1"/>
    <col min="11770" max="11770" width="0.85546875" style="4" customWidth="1"/>
    <col min="11771" max="11771" width="13.28515625" style="4" customWidth="1"/>
    <col min="11772" max="11772" width="0.85546875" style="4" customWidth="1"/>
    <col min="11773" max="11773" width="13.28515625" style="4" customWidth="1"/>
    <col min="11774" max="11774" width="0.85546875" style="4" customWidth="1"/>
    <col min="11775" max="11775" width="13.28515625" style="4" customWidth="1"/>
    <col min="11776" max="11776" width="0.85546875" style="4" customWidth="1"/>
    <col min="11777" max="11777" width="13.28515625" style="4" customWidth="1"/>
    <col min="11778" max="11778" width="0.85546875" style="4" customWidth="1"/>
    <col min="11779" max="11779" width="13.28515625" style="4" customWidth="1"/>
    <col min="11780" max="12019" width="10.7109375" style="4" customWidth="1"/>
    <col min="12020" max="12020" width="35.7109375" style="4" customWidth="1"/>
    <col min="12021" max="12021" width="6.42578125" style="4"/>
    <col min="12022" max="12022" width="43.7109375" style="4" customWidth="1"/>
    <col min="12023" max="12023" width="6" style="4" customWidth="1"/>
    <col min="12024" max="12024" width="1.7109375" style="4" customWidth="1"/>
    <col min="12025" max="12025" width="13.28515625" style="4" customWidth="1"/>
    <col min="12026" max="12026" width="0.85546875" style="4" customWidth="1"/>
    <col min="12027" max="12027" width="13.28515625" style="4" customWidth="1"/>
    <col min="12028" max="12028" width="0.85546875" style="4" customWidth="1"/>
    <col min="12029" max="12029" width="13.28515625" style="4" customWidth="1"/>
    <col min="12030" max="12030" width="0.85546875" style="4" customWidth="1"/>
    <col min="12031" max="12031" width="13.28515625" style="4" customWidth="1"/>
    <col min="12032" max="12032" width="0.85546875" style="4" customWidth="1"/>
    <col min="12033" max="12033" width="13.28515625" style="4" customWidth="1"/>
    <col min="12034" max="12034" width="0.85546875" style="4" customWidth="1"/>
    <col min="12035" max="12035" width="13.28515625" style="4" customWidth="1"/>
    <col min="12036" max="12275" width="10.7109375" style="4" customWidth="1"/>
    <col min="12276" max="12276" width="35.7109375" style="4" customWidth="1"/>
    <col min="12277" max="12277" width="6.42578125" style="4"/>
    <col min="12278" max="12278" width="43.7109375" style="4" customWidth="1"/>
    <col min="12279" max="12279" width="6" style="4" customWidth="1"/>
    <col min="12280" max="12280" width="1.7109375" style="4" customWidth="1"/>
    <col min="12281" max="12281" width="13.28515625" style="4" customWidth="1"/>
    <col min="12282" max="12282" width="0.85546875" style="4" customWidth="1"/>
    <col min="12283" max="12283" width="13.28515625" style="4" customWidth="1"/>
    <col min="12284" max="12284" width="0.85546875" style="4" customWidth="1"/>
    <col min="12285" max="12285" width="13.28515625" style="4" customWidth="1"/>
    <col min="12286" max="12286" width="0.85546875" style="4" customWidth="1"/>
    <col min="12287" max="12287" width="13.28515625" style="4" customWidth="1"/>
    <col min="12288" max="12288" width="0.85546875" style="4" customWidth="1"/>
    <col min="12289" max="12289" width="13.28515625" style="4" customWidth="1"/>
    <col min="12290" max="12290" width="0.85546875" style="4" customWidth="1"/>
    <col min="12291" max="12291" width="13.28515625" style="4" customWidth="1"/>
    <col min="12292" max="12531" width="10.7109375" style="4" customWidth="1"/>
    <col min="12532" max="12532" width="35.7109375" style="4" customWidth="1"/>
    <col min="12533" max="12533" width="6.42578125" style="4"/>
    <col min="12534" max="12534" width="43.7109375" style="4" customWidth="1"/>
    <col min="12535" max="12535" width="6" style="4" customWidth="1"/>
    <col min="12536" max="12536" width="1.7109375" style="4" customWidth="1"/>
    <col min="12537" max="12537" width="13.28515625" style="4" customWidth="1"/>
    <col min="12538" max="12538" width="0.85546875" style="4" customWidth="1"/>
    <col min="12539" max="12539" width="13.28515625" style="4" customWidth="1"/>
    <col min="12540" max="12540" width="0.85546875" style="4" customWidth="1"/>
    <col min="12541" max="12541" width="13.28515625" style="4" customWidth="1"/>
    <col min="12542" max="12542" width="0.85546875" style="4" customWidth="1"/>
    <col min="12543" max="12543" width="13.28515625" style="4" customWidth="1"/>
    <col min="12544" max="12544" width="0.85546875" style="4" customWidth="1"/>
    <col min="12545" max="12545" width="13.28515625" style="4" customWidth="1"/>
    <col min="12546" max="12546" width="0.85546875" style="4" customWidth="1"/>
    <col min="12547" max="12547" width="13.28515625" style="4" customWidth="1"/>
    <col min="12548" max="12787" width="10.7109375" style="4" customWidth="1"/>
    <col min="12788" max="12788" width="35.7109375" style="4" customWidth="1"/>
    <col min="12789" max="12789" width="6.42578125" style="4"/>
    <col min="12790" max="12790" width="43.7109375" style="4" customWidth="1"/>
    <col min="12791" max="12791" width="6" style="4" customWidth="1"/>
    <col min="12792" max="12792" width="1.7109375" style="4" customWidth="1"/>
    <col min="12793" max="12793" width="13.28515625" style="4" customWidth="1"/>
    <col min="12794" max="12794" width="0.85546875" style="4" customWidth="1"/>
    <col min="12795" max="12795" width="13.28515625" style="4" customWidth="1"/>
    <col min="12796" max="12796" width="0.85546875" style="4" customWidth="1"/>
    <col min="12797" max="12797" width="13.28515625" style="4" customWidth="1"/>
    <col min="12798" max="12798" width="0.85546875" style="4" customWidth="1"/>
    <col min="12799" max="12799" width="13.28515625" style="4" customWidth="1"/>
    <col min="12800" max="12800" width="0.85546875" style="4" customWidth="1"/>
    <col min="12801" max="12801" width="13.28515625" style="4" customWidth="1"/>
    <col min="12802" max="12802" width="0.85546875" style="4" customWidth="1"/>
    <col min="12803" max="12803" width="13.28515625" style="4" customWidth="1"/>
    <col min="12804" max="13043" width="10.7109375" style="4" customWidth="1"/>
    <col min="13044" max="13044" width="35.7109375" style="4" customWidth="1"/>
    <col min="13045" max="13045" width="6.42578125" style="4"/>
    <col min="13046" max="13046" width="43.7109375" style="4" customWidth="1"/>
    <col min="13047" max="13047" width="6" style="4" customWidth="1"/>
    <col min="13048" max="13048" width="1.7109375" style="4" customWidth="1"/>
    <col min="13049" max="13049" width="13.28515625" style="4" customWidth="1"/>
    <col min="13050" max="13050" width="0.85546875" style="4" customWidth="1"/>
    <col min="13051" max="13051" width="13.28515625" style="4" customWidth="1"/>
    <col min="13052" max="13052" width="0.85546875" style="4" customWidth="1"/>
    <col min="13053" max="13053" width="13.28515625" style="4" customWidth="1"/>
    <col min="13054" max="13054" width="0.85546875" style="4" customWidth="1"/>
    <col min="13055" max="13055" width="13.28515625" style="4" customWidth="1"/>
    <col min="13056" max="13056" width="0.85546875" style="4" customWidth="1"/>
    <col min="13057" max="13057" width="13.28515625" style="4" customWidth="1"/>
    <col min="13058" max="13058" width="0.85546875" style="4" customWidth="1"/>
    <col min="13059" max="13059" width="13.28515625" style="4" customWidth="1"/>
    <col min="13060" max="13299" width="10.7109375" style="4" customWidth="1"/>
    <col min="13300" max="13300" width="35.7109375" style="4" customWidth="1"/>
    <col min="13301" max="13301" width="6.42578125" style="4"/>
    <col min="13302" max="13302" width="43.7109375" style="4" customWidth="1"/>
    <col min="13303" max="13303" width="6" style="4" customWidth="1"/>
    <col min="13304" max="13304" width="1.7109375" style="4" customWidth="1"/>
    <col min="13305" max="13305" width="13.28515625" style="4" customWidth="1"/>
    <col min="13306" max="13306" width="0.85546875" style="4" customWidth="1"/>
    <col min="13307" max="13307" width="13.28515625" style="4" customWidth="1"/>
    <col min="13308" max="13308" width="0.85546875" style="4" customWidth="1"/>
    <col min="13309" max="13309" width="13.28515625" style="4" customWidth="1"/>
    <col min="13310" max="13310" width="0.85546875" style="4" customWidth="1"/>
    <col min="13311" max="13311" width="13.28515625" style="4" customWidth="1"/>
    <col min="13312" max="13312" width="0.85546875" style="4" customWidth="1"/>
    <col min="13313" max="13313" width="13.28515625" style="4" customWidth="1"/>
    <col min="13314" max="13314" width="0.85546875" style="4" customWidth="1"/>
    <col min="13315" max="13315" width="13.28515625" style="4" customWidth="1"/>
    <col min="13316" max="13555" width="10.7109375" style="4" customWidth="1"/>
    <col min="13556" max="13556" width="35.7109375" style="4" customWidth="1"/>
    <col min="13557" max="13557" width="6.42578125" style="4"/>
    <col min="13558" max="13558" width="43.7109375" style="4" customWidth="1"/>
    <col min="13559" max="13559" width="6" style="4" customWidth="1"/>
    <col min="13560" max="13560" width="1.7109375" style="4" customWidth="1"/>
    <col min="13561" max="13561" width="13.28515625" style="4" customWidth="1"/>
    <col min="13562" max="13562" width="0.85546875" style="4" customWidth="1"/>
    <col min="13563" max="13563" width="13.28515625" style="4" customWidth="1"/>
    <col min="13564" max="13564" width="0.85546875" style="4" customWidth="1"/>
    <col min="13565" max="13565" width="13.28515625" style="4" customWidth="1"/>
    <col min="13566" max="13566" width="0.85546875" style="4" customWidth="1"/>
    <col min="13567" max="13567" width="13.28515625" style="4" customWidth="1"/>
    <col min="13568" max="13568" width="0.85546875" style="4" customWidth="1"/>
    <col min="13569" max="13569" width="13.28515625" style="4" customWidth="1"/>
    <col min="13570" max="13570" width="0.85546875" style="4" customWidth="1"/>
    <col min="13571" max="13571" width="13.28515625" style="4" customWidth="1"/>
    <col min="13572" max="13811" width="10.7109375" style="4" customWidth="1"/>
    <col min="13812" max="13812" width="35.7109375" style="4" customWidth="1"/>
    <col min="13813" max="13813" width="6.42578125" style="4"/>
    <col min="13814" max="13814" width="43.7109375" style="4" customWidth="1"/>
    <col min="13815" max="13815" width="6" style="4" customWidth="1"/>
    <col min="13816" max="13816" width="1.7109375" style="4" customWidth="1"/>
    <col min="13817" max="13817" width="13.28515625" style="4" customWidth="1"/>
    <col min="13818" max="13818" width="0.85546875" style="4" customWidth="1"/>
    <col min="13819" max="13819" width="13.28515625" style="4" customWidth="1"/>
    <col min="13820" max="13820" width="0.85546875" style="4" customWidth="1"/>
    <col min="13821" max="13821" width="13.28515625" style="4" customWidth="1"/>
    <col min="13822" max="13822" width="0.85546875" style="4" customWidth="1"/>
    <col min="13823" max="13823" width="13.28515625" style="4" customWidth="1"/>
    <col min="13824" max="13824" width="0.85546875" style="4" customWidth="1"/>
    <col min="13825" max="13825" width="13.28515625" style="4" customWidth="1"/>
    <col min="13826" max="13826" width="0.85546875" style="4" customWidth="1"/>
    <col min="13827" max="13827" width="13.28515625" style="4" customWidth="1"/>
    <col min="13828" max="14067" width="10.7109375" style="4" customWidth="1"/>
    <col min="14068" max="14068" width="35.7109375" style="4" customWidth="1"/>
    <col min="14069" max="14069" width="6.42578125" style="4"/>
    <col min="14070" max="14070" width="43.7109375" style="4" customWidth="1"/>
    <col min="14071" max="14071" width="6" style="4" customWidth="1"/>
    <col min="14072" max="14072" width="1.7109375" style="4" customWidth="1"/>
    <col min="14073" max="14073" width="13.28515625" style="4" customWidth="1"/>
    <col min="14074" max="14074" width="0.85546875" style="4" customWidth="1"/>
    <col min="14075" max="14075" width="13.28515625" style="4" customWidth="1"/>
    <col min="14076" max="14076" width="0.85546875" style="4" customWidth="1"/>
    <col min="14077" max="14077" width="13.28515625" style="4" customWidth="1"/>
    <col min="14078" max="14078" width="0.85546875" style="4" customWidth="1"/>
    <col min="14079" max="14079" width="13.28515625" style="4" customWidth="1"/>
    <col min="14080" max="14080" width="0.85546875" style="4" customWidth="1"/>
    <col min="14081" max="14081" width="13.28515625" style="4" customWidth="1"/>
    <col min="14082" max="14082" width="0.85546875" style="4" customWidth="1"/>
    <col min="14083" max="14083" width="13.28515625" style="4" customWidth="1"/>
    <col min="14084" max="14323" width="10.7109375" style="4" customWidth="1"/>
    <col min="14324" max="14324" width="35.7109375" style="4" customWidth="1"/>
    <col min="14325" max="14325" width="6.42578125" style="4"/>
    <col min="14326" max="14326" width="43.7109375" style="4" customWidth="1"/>
    <col min="14327" max="14327" width="6" style="4" customWidth="1"/>
    <col min="14328" max="14328" width="1.7109375" style="4" customWidth="1"/>
    <col min="14329" max="14329" width="13.28515625" style="4" customWidth="1"/>
    <col min="14330" max="14330" width="0.85546875" style="4" customWidth="1"/>
    <col min="14331" max="14331" width="13.28515625" style="4" customWidth="1"/>
    <col min="14332" max="14332" width="0.85546875" style="4" customWidth="1"/>
    <col min="14333" max="14333" width="13.28515625" style="4" customWidth="1"/>
    <col min="14334" max="14334" width="0.85546875" style="4" customWidth="1"/>
    <col min="14335" max="14335" width="13.28515625" style="4" customWidth="1"/>
    <col min="14336" max="14336" width="0.85546875" style="4" customWidth="1"/>
    <col min="14337" max="14337" width="13.28515625" style="4" customWidth="1"/>
    <col min="14338" max="14338" width="0.85546875" style="4" customWidth="1"/>
    <col min="14339" max="14339" width="13.28515625" style="4" customWidth="1"/>
    <col min="14340" max="14579" width="10.7109375" style="4" customWidth="1"/>
    <col min="14580" max="14580" width="35.7109375" style="4" customWidth="1"/>
    <col min="14581" max="14581" width="6.42578125" style="4"/>
    <col min="14582" max="14582" width="43.7109375" style="4" customWidth="1"/>
    <col min="14583" max="14583" width="6" style="4" customWidth="1"/>
    <col min="14584" max="14584" width="1.7109375" style="4" customWidth="1"/>
    <col min="14585" max="14585" width="13.28515625" style="4" customWidth="1"/>
    <col min="14586" max="14586" width="0.85546875" style="4" customWidth="1"/>
    <col min="14587" max="14587" width="13.28515625" style="4" customWidth="1"/>
    <col min="14588" max="14588" width="0.85546875" style="4" customWidth="1"/>
    <col min="14589" max="14589" width="13.28515625" style="4" customWidth="1"/>
    <col min="14590" max="14590" width="0.85546875" style="4" customWidth="1"/>
    <col min="14591" max="14591" width="13.28515625" style="4" customWidth="1"/>
    <col min="14592" max="14592" width="0.85546875" style="4" customWidth="1"/>
    <col min="14593" max="14593" width="13.28515625" style="4" customWidth="1"/>
    <col min="14594" max="14594" width="0.85546875" style="4" customWidth="1"/>
    <col min="14595" max="14595" width="13.28515625" style="4" customWidth="1"/>
    <col min="14596" max="14835" width="10.7109375" style="4" customWidth="1"/>
    <col min="14836" max="14836" width="35.7109375" style="4" customWidth="1"/>
    <col min="14837" max="14837" width="6.42578125" style="4"/>
    <col min="14838" max="14838" width="43.7109375" style="4" customWidth="1"/>
    <col min="14839" max="14839" width="6" style="4" customWidth="1"/>
    <col min="14840" max="14840" width="1.7109375" style="4" customWidth="1"/>
    <col min="14841" max="14841" width="13.28515625" style="4" customWidth="1"/>
    <col min="14842" max="14842" width="0.85546875" style="4" customWidth="1"/>
    <col min="14843" max="14843" width="13.28515625" style="4" customWidth="1"/>
    <col min="14844" max="14844" width="0.85546875" style="4" customWidth="1"/>
    <col min="14845" max="14845" width="13.28515625" style="4" customWidth="1"/>
    <col min="14846" max="14846" width="0.85546875" style="4" customWidth="1"/>
    <col min="14847" max="14847" width="13.28515625" style="4" customWidth="1"/>
    <col min="14848" max="14848" width="0.85546875" style="4" customWidth="1"/>
    <col min="14849" max="14849" width="13.28515625" style="4" customWidth="1"/>
    <col min="14850" max="14850" width="0.85546875" style="4" customWidth="1"/>
    <col min="14851" max="14851" width="13.28515625" style="4" customWidth="1"/>
    <col min="14852" max="15091" width="10.7109375" style="4" customWidth="1"/>
    <col min="15092" max="15092" width="35.7109375" style="4" customWidth="1"/>
    <col min="15093" max="15093" width="6.42578125" style="4"/>
    <col min="15094" max="15094" width="43.7109375" style="4" customWidth="1"/>
    <col min="15095" max="15095" width="6" style="4" customWidth="1"/>
    <col min="15096" max="15096" width="1.7109375" style="4" customWidth="1"/>
    <col min="15097" max="15097" width="13.28515625" style="4" customWidth="1"/>
    <col min="15098" max="15098" width="0.85546875" style="4" customWidth="1"/>
    <col min="15099" max="15099" width="13.28515625" style="4" customWidth="1"/>
    <col min="15100" max="15100" width="0.85546875" style="4" customWidth="1"/>
    <col min="15101" max="15101" width="13.28515625" style="4" customWidth="1"/>
    <col min="15102" max="15102" width="0.85546875" style="4" customWidth="1"/>
    <col min="15103" max="15103" width="13.28515625" style="4" customWidth="1"/>
    <col min="15104" max="15104" width="0.85546875" style="4" customWidth="1"/>
    <col min="15105" max="15105" width="13.28515625" style="4" customWidth="1"/>
    <col min="15106" max="15106" width="0.85546875" style="4" customWidth="1"/>
    <col min="15107" max="15107" width="13.28515625" style="4" customWidth="1"/>
    <col min="15108" max="15347" width="10.7109375" style="4" customWidth="1"/>
    <col min="15348" max="15348" width="35.7109375" style="4" customWidth="1"/>
    <col min="15349" max="15349" width="6.42578125" style="4"/>
    <col min="15350" max="15350" width="43.7109375" style="4" customWidth="1"/>
    <col min="15351" max="15351" width="6" style="4" customWidth="1"/>
    <col min="15352" max="15352" width="1.7109375" style="4" customWidth="1"/>
    <col min="15353" max="15353" width="13.28515625" style="4" customWidth="1"/>
    <col min="15354" max="15354" width="0.85546875" style="4" customWidth="1"/>
    <col min="15355" max="15355" width="13.28515625" style="4" customWidth="1"/>
    <col min="15356" max="15356" width="0.85546875" style="4" customWidth="1"/>
    <col min="15357" max="15357" width="13.28515625" style="4" customWidth="1"/>
    <col min="15358" max="15358" width="0.85546875" style="4" customWidth="1"/>
    <col min="15359" max="15359" width="13.28515625" style="4" customWidth="1"/>
    <col min="15360" max="15360" width="0.85546875" style="4" customWidth="1"/>
    <col min="15361" max="15361" width="13.28515625" style="4" customWidth="1"/>
    <col min="15362" max="15362" width="0.85546875" style="4" customWidth="1"/>
    <col min="15363" max="15363" width="13.28515625" style="4" customWidth="1"/>
    <col min="15364" max="15603" width="10.7109375" style="4" customWidth="1"/>
    <col min="15604" max="15604" width="35.7109375" style="4" customWidth="1"/>
    <col min="15605" max="15605" width="6.42578125" style="4"/>
    <col min="15606" max="15606" width="43.7109375" style="4" customWidth="1"/>
    <col min="15607" max="15607" width="6" style="4" customWidth="1"/>
    <col min="15608" max="15608" width="1.7109375" style="4" customWidth="1"/>
    <col min="15609" max="15609" width="13.28515625" style="4" customWidth="1"/>
    <col min="15610" max="15610" width="0.85546875" style="4" customWidth="1"/>
    <col min="15611" max="15611" width="13.28515625" style="4" customWidth="1"/>
    <col min="15612" max="15612" width="0.85546875" style="4" customWidth="1"/>
    <col min="15613" max="15613" width="13.28515625" style="4" customWidth="1"/>
    <col min="15614" max="15614" width="0.85546875" style="4" customWidth="1"/>
    <col min="15615" max="15615" width="13.28515625" style="4" customWidth="1"/>
    <col min="15616" max="15616" width="0.85546875" style="4" customWidth="1"/>
    <col min="15617" max="15617" width="13.28515625" style="4" customWidth="1"/>
    <col min="15618" max="15618" width="0.85546875" style="4" customWidth="1"/>
    <col min="15619" max="15619" width="13.28515625" style="4" customWidth="1"/>
    <col min="15620" max="15859" width="10.7109375" style="4" customWidth="1"/>
    <col min="15860" max="15860" width="35.7109375" style="4" customWidth="1"/>
    <col min="15861" max="15861" width="6.42578125" style="4"/>
    <col min="15862" max="15862" width="43.7109375" style="4" customWidth="1"/>
    <col min="15863" max="15863" width="6" style="4" customWidth="1"/>
    <col min="15864" max="15864" width="1.7109375" style="4" customWidth="1"/>
    <col min="15865" max="15865" width="13.28515625" style="4" customWidth="1"/>
    <col min="15866" max="15866" width="0.85546875" style="4" customWidth="1"/>
    <col min="15867" max="15867" width="13.28515625" style="4" customWidth="1"/>
    <col min="15868" max="15868" width="0.85546875" style="4" customWidth="1"/>
    <col min="15869" max="15869" width="13.28515625" style="4" customWidth="1"/>
    <col min="15870" max="15870" width="0.85546875" style="4" customWidth="1"/>
    <col min="15871" max="15871" width="13.28515625" style="4" customWidth="1"/>
    <col min="15872" max="15872" width="0.85546875" style="4" customWidth="1"/>
    <col min="15873" max="15873" width="13.28515625" style="4" customWidth="1"/>
    <col min="15874" max="15874" width="0.85546875" style="4" customWidth="1"/>
    <col min="15875" max="15875" width="13.28515625" style="4" customWidth="1"/>
    <col min="15876" max="16115" width="10.7109375" style="4" customWidth="1"/>
    <col min="16116" max="16116" width="35.7109375" style="4" customWidth="1"/>
    <col min="16117" max="16117" width="6.42578125" style="4"/>
    <col min="16118" max="16118" width="43.7109375" style="4" customWidth="1"/>
    <col min="16119" max="16119" width="6" style="4" customWidth="1"/>
    <col min="16120" max="16120" width="1.7109375" style="4" customWidth="1"/>
    <col min="16121" max="16121" width="13.28515625" style="4" customWidth="1"/>
    <col min="16122" max="16122" width="0.85546875" style="4" customWidth="1"/>
    <col min="16123" max="16123" width="13.28515625" style="4" customWidth="1"/>
    <col min="16124" max="16124" width="0.85546875" style="4" customWidth="1"/>
    <col min="16125" max="16125" width="13.28515625" style="4" customWidth="1"/>
    <col min="16126" max="16126" width="0.85546875" style="4" customWidth="1"/>
    <col min="16127" max="16127" width="13.28515625" style="4" customWidth="1"/>
    <col min="16128" max="16128" width="0.85546875" style="4" customWidth="1"/>
    <col min="16129" max="16129" width="13.28515625" style="4" customWidth="1"/>
    <col min="16130" max="16130" width="0.85546875" style="4" customWidth="1"/>
    <col min="16131" max="16131" width="13.28515625" style="4" customWidth="1"/>
    <col min="16132" max="16371" width="10.7109375" style="4" customWidth="1"/>
    <col min="16372" max="16372" width="35.7109375" style="4" customWidth="1"/>
    <col min="16373" max="16384" width="6.42578125" style="4"/>
  </cols>
  <sheetData>
    <row r="1" spans="1:245" ht="22.5" customHeight="1">
      <c r="A1" s="1" t="s">
        <v>0</v>
      </c>
      <c r="B1" s="2"/>
      <c r="C1" s="3"/>
      <c r="D1" s="3"/>
      <c r="E1" s="3"/>
      <c r="F1" s="3"/>
    </row>
    <row r="2" spans="1:245" ht="22.5" customHeight="1">
      <c r="A2" s="5" t="s">
        <v>60</v>
      </c>
      <c r="B2" s="6"/>
      <c r="C2" s="7"/>
      <c r="D2" s="7"/>
      <c r="E2" s="7"/>
      <c r="F2" s="7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</row>
    <row r="3" spans="1:245" ht="22.5" customHeight="1">
      <c r="A3" s="5" t="s">
        <v>223</v>
      </c>
      <c r="B3" s="6"/>
      <c r="C3" s="7"/>
      <c r="D3" s="7"/>
      <c r="E3" s="7"/>
      <c r="F3" s="7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</row>
    <row r="4" spans="1:245" ht="22.5" customHeight="1">
      <c r="A4" s="8"/>
      <c r="B4" s="9"/>
      <c r="C4" s="10"/>
      <c r="D4" s="10"/>
      <c r="E4" s="10"/>
      <c r="F4" s="11" t="s">
        <v>229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</row>
    <row r="5" spans="1:245" ht="22.5" customHeight="1">
      <c r="A5" s="12"/>
      <c r="B5" s="13"/>
      <c r="C5" s="14"/>
      <c r="D5" s="187" t="s">
        <v>2</v>
      </c>
      <c r="E5" s="14"/>
      <c r="F5" s="187" t="s">
        <v>3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</row>
    <row r="6" spans="1:245" ht="22.5" customHeight="1">
      <c r="A6" s="15"/>
      <c r="B6" s="163" t="s">
        <v>4</v>
      </c>
      <c r="C6" s="10"/>
      <c r="D6" s="164" t="s">
        <v>224</v>
      </c>
      <c r="E6" s="10"/>
      <c r="F6" s="164" t="s">
        <v>224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</row>
    <row r="7" spans="1:245" s="15" customFormat="1" ht="22.5" customHeight="1">
      <c r="A7" s="17" t="s">
        <v>5</v>
      </c>
      <c r="B7" s="18"/>
      <c r="C7" s="18"/>
      <c r="D7" s="18"/>
      <c r="E7" s="18"/>
      <c r="F7" s="18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</row>
    <row r="8" spans="1:245" s="20" customFormat="1" ht="22.5" customHeight="1">
      <c r="A8" s="17" t="s">
        <v>6</v>
      </c>
      <c r="B8" s="18"/>
      <c r="C8" s="18"/>
      <c r="D8" s="18"/>
      <c r="E8" s="18"/>
      <c r="F8" s="18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  <c r="HO8" s="19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</row>
    <row r="9" spans="1:245" s="20" customFormat="1" ht="22.5" customHeight="1">
      <c r="A9" s="19" t="s">
        <v>7</v>
      </c>
      <c r="B9" s="21">
        <v>7</v>
      </c>
      <c r="C9" s="18"/>
      <c r="D9" s="22">
        <v>138221053</v>
      </c>
      <c r="E9" s="22"/>
      <c r="F9" s="22">
        <v>8729189</v>
      </c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</row>
    <row r="10" spans="1:245" s="20" customFormat="1" ht="22.5" customHeight="1">
      <c r="A10" s="19" t="s">
        <v>152</v>
      </c>
      <c r="B10" s="23">
        <v>8</v>
      </c>
      <c r="C10" s="18"/>
      <c r="D10" s="22">
        <v>9666249</v>
      </c>
      <c r="E10" s="22"/>
      <c r="F10" s="22">
        <v>0</v>
      </c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</row>
    <row r="11" spans="1:245" s="20" customFormat="1" ht="22.5" customHeight="1">
      <c r="A11" s="19" t="s">
        <v>61</v>
      </c>
      <c r="B11" s="23" t="s">
        <v>230</v>
      </c>
      <c r="C11" s="24"/>
      <c r="D11" s="25">
        <v>605314905</v>
      </c>
      <c r="E11" s="26"/>
      <c r="F11" s="25">
        <v>473785814</v>
      </c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</row>
    <row r="12" spans="1:245" s="20" customFormat="1" ht="22.5" customHeight="1">
      <c r="A12" s="19" t="s">
        <v>62</v>
      </c>
      <c r="B12" s="23">
        <v>11</v>
      </c>
      <c r="C12" s="24"/>
      <c r="D12" s="26">
        <v>438275894</v>
      </c>
      <c r="E12" s="26"/>
      <c r="F12" s="26">
        <v>278549184</v>
      </c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</row>
    <row r="13" spans="1:245" s="20" customFormat="1" ht="22.5" customHeight="1">
      <c r="A13" s="19" t="s">
        <v>107</v>
      </c>
      <c r="B13" s="23"/>
      <c r="C13" s="24"/>
      <c r="D13" s="26">
        <v>2136723</v>
      </c>
      <c r="E13" s="26"/>
      <c r="F13" s="26">
        <v>2007571</v>
      </c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</row>
    <row r="14" spans="1:245" s="20" customFormat="1" ht="22.5" customHeight="1">
      <c r="A14" s="19" t="s">
        <v>8</v>
      </c>
      <c r="B14" s="23">
        <v>12</v>
      </c>
      <c r="C14" s="24"/>
      <c r="D14" s="28">
        <v>44210226</v>
      </c>
      <c r="E14" s="26"/>
      <c r="F14" s="28">
        <v>18124886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</row>
    <row r="15" spans="1:245" ht="22.5" customHeight="1">
      <c r="A15" s="29" t="s">
        <v>9</v>
      </c>
      <c r="B15" s="23"/>
      <c r="C15" s="24"/>
      <c r="D15" s="30">
        <f>SUM(D9:D14)</f>
        <v>1237825050</v>
      </c>
      <c r="E15" s="26"/>
      <c r="F15" s="30">
        <f>SUM(F9:F14)</f>
        <v>781196644</v>
      </c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</row>
    <row r="16" spans="1:245" s="12" customFormat="1" ht="22.5" customHeight="1">
      <c r="A16" s="29" t="s">
        <v>10</v>
      </c>
      <c r="B16" s="23"/>
      <c r="C16" s="24"/>
      <c r="D16" s="26"/>
      <c r="E16" s="26"/>
      <c r="F16" s="26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</row>
    <row r="17" spans="1:245" s="15" customFormat="1" ht="22.5" customHeight="1">
      <c r="A17" s="19" t="s">
        <v>96</v>
      </c>
      <c r="B17" s="23"/>
      <c r="C17" s="24"/>
      <c r="D17" s="25">
        <v>501246</v>
      </c>
      <c r="E17" s="26"/>
      <c r="F17" s="25">
        <v>0</v>
      </c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</row>
    <row r="18" spans="1:245" s="31" customFormat="1" ht="22.5" customHeight="1">
      <c r="A18" s="19" t="s">
        <v>64</v>
      </c>
      <c r="B18" s="23">
        <v>13</v>
      </c>
      <c r="C18" s="24"/>
      <c r="D18" s="47">
        <v>40586778</v>
      </c>
      <c r="E18" s="26"/>
      <c r="F18" s="47">
        <v>38298585</v>
      </c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</row>
    <row r="19" spans="1:245" s="20" customFormat="1" ht="22.5" customHeight="1">
      <c r="A19" s="19" t="s">
        <v>63</v>
      </c>
      <c r="B19" s="23">
        <v>14</v>
      </c>
      <c r="C19" s="24"/>
      <c r="D19" s="32">
        <v>0</v>
      </c>
      <c r="E19" s="26"/>
      <c r="F19" s="47">
        <v>407327094</v>
      </c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</row>
    <row r="20" spans="1:245" s="20" customFormat="1" ht="22.5" customHeight="1">
      <c r="A20" s="19" t="s">
        <v>65</v>
      </c>
      <c r="B20" s="23">
        <v>15</v>
      </c>
      <c r="C20" s="33"/>
      <c r="D20" s="47">
        <v>16689893</v>
      </c>
      <c r="E20" s="22"/>
      <c r="F20" s="47">
        <v>12756537</v>
      </c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</row>
    <row r="21" spans="1:245" s="20" customFormat="1" ht="22.5" customHeight="1">
      <c r="A21" s="19" t="s">
        <v>153</v>
      </c>
      <c r="B21" s="23">
        <v>9</v>
      </c>
      <c r="C21" s="33"/>
      <c r="D21" s="47">
        <v>0</v>
      </c>
      <c r="E21" s="22"/>
      <c r="F21" s="47">
        <v>23488659</v>
      </c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</row>
    <row r="22" spans="1:245" s="20" customFormat="1" ht="22.5" customHeight="1">
      <c r="A22" s="19" t="s">
        <v>154</v>
      </c>
      <c r="B22" s="23">
        <v>9</v>
      </c>
      <c r="C22" s="33"/>
      <c r="D22" s="47">
        <v>6450503</v>
      </c>
      <c r="E22" s="22"/>
      <c r="F22" s="47">
        <v>27360169</v>
      </c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</row>
    <row r="23" spans="1:245" s="20" customFormat="1" ht="22.5" customHeight="1">
      <c r="A23" s="19" t="s">
        <v>66</v>
      </c>
      <c r="B23" s="23">
        <v>16</v>
      </c>
      <c r="C23" s="18"/>
      <c r="D23" s="22">
        <v>473476422</v>
      </c>
      <c r="E23" s="22"/>
      <c r="F23" s="22">
        <v>270795897</v>
      </c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</row>
    <row r="24" spans="1:245" s="20" customFormat="1" ht="22.5" customHeight="1">
      <c r="A24" s="19" t="s">
        <v>68</v>
      </c>
      <c r="B24" s="52" t="s">
        <v>114</v>
      </c>
      <c r="C24" s="18"/>
      <c r="D24" s="22">
        <v>1511448</v>
      </c>
      <c r="E24" s="22"/>
      <c r="F24" s="22">
        <v>0</v>
      </c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</row>
    <row r="25" spans="1:245" s="20" customFormat="1" ht="22.5" customHeight="1">
      <c r="A25" s="19" t="s">
        <v>131</v>
      </c>
      <c r="B25" s="52">
        <v>17</v>
      </c>
      <c r="C25" s="18"/>
      <c r="D25" s="22">
        <v>10401111</v>
      </c>
      <c r="E25" s="22"/>
      <c r="F25" s="22">
        <v>0</v>
      </c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</row>
    <row r="26" spans="1:245" s="20" customFormat="1" ht="22.5" customHeight="1">
      <c r="A26" s="19" t="s">
        <v>89</v>
      </c>
      <c r="B26" s="23">
        <v>28</v>
      </c>
      <c r="C26" s="18"/>
      <c r="D26" s="47">
        <v>3645541</v>
      </c>
      <c r="E26" s="22"/>
      <c r="F26" s="47">
        <v>286614</v>
      </c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</row>
    <row r="27" spans="1:245" s="20" customFormat="1" ht="22.5" customHeight="1">
      <c r="A27" s="19" t="s">
        <v>132</v>
      </c>
      <c r="B27" s="23">
        <v>23</v>
      </c>
      <c r="C27" s="18"/>
      <c r="D27" s="47">
        <v>1333463</v>
      </c>
      <c r="E27" s="22"/>
      <c r="F27" s="47">
        <v>0</v>
      </c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</row>
    <row r="28" spans="1:245" s="20" customFormat="1" ht="22.5" customHeight="1">
      <c r="A28" s="19" t="s">
        <v>11</v>
      </c>
      <c r="C28" s="18"/>
      <c r="D28" s="22"/>
      <c r="E28" s="22"/>
      <c r="F28" s="22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  <c r="HB28" s="19"/>
      <c r="HC28" s="19"/>
      <c r="HD28" s="19"/>
      <c r="HE28" s="19"/>
      <c r="HF28" s="19"/>
      <c r="HG28" s="19"/>
      <c r="HH28" s="19"/>
      <c r="HI28" s="19"/>
      <c r="HJ28" s="19"/>
      <c r="HK28" s="19"/>
      <c r="HL28" s="19"/>
      <c r="HM28" s="19"/>
      <c r="HN28" s="19"/>
      <c r="HO28" s="19"/>
      <c r="HP28" s="19"/>
      <c r="HQ28" s="19"/>
      <c r="HR28" s="19"/>
      <c r="HS28" s="19"/>
      <c r="HT28" s="19"/>
      <c r="HU28" s="19"/>
      <c r="HV28" s="19"/>
      <c r="HW28" s="19"/>
      <c r="HX28" s="19"/>
      <c r="HY28" s="19"/>
      <c r="HZ28" s="19"/>
      <c r="IA28" s="19"/>
      <c r="IB28" s="19"/>
      <c r="IC28" s="19"/>
      <c r="ID28" s="19"/>
      <c r="IE28" s="19"/>
      <c r="IF28" s="19"/>
      <c r="IG28" s="19"/>
      <c r="IH28" s="19"/>
      <c r="II28" s="19"/>
      <c r="IJ28" s="19"/>
      <c r="IK28" s="19"/>
    </row>
    <row r="29" spans="1:245" s="34" customFormat="1" ht="22.5" customHeight="1">
      <c r="A29" s="19" t="s">
        <v>67</v>
      </c>
      <c r="B29" s="23">
        <v>18</v>
      </c>
      <c r="C29" s="18"/>
      <c r="D29" s="22">
        <v>1913679</v>
      </c>
      <c r="E29" s="22"/>
      <c r="F29" s="22">
        <v>0</v>
      </c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19"/>
      <c r="GO29" s="19"/>
      <c r="GP29" s="19"/>
      <c r="GQ29" s="19"/>
      <c r="GR29" s="19"/>
      <c r="GS29" s="19"/>
      <c r="GT29" s="19"/>
      <c r="GU29" s="19"/>
      <c r="GV29" s="19"/>
      <c r="GW29" s="19"/>
      <c r="GX29" s="19"/>
      <c r="GY29" s="19"/>
      <c r="GZ29" s="19"/>
      <c r="HA29" s="19"/>
      <c r="HB29" s="19"/>
      <c r="HC29" s="19"/>
      <c r="HD29" s="19"/>
      <c r="HE29" s="19"/>
      <c r="HF29" s="19"/>
      <c r="HG29" s="19"/>
      <c r="HH29" s="19"/>
      <c r="HI29" s="19"/>
      <c r="HJ29" s="19"/>
      <c r="HK29" s="19"/>
      <c r="HL29" s="19"/>
      <c r="HM29" s="19"/>
      <c r="HN29" s="19"/>
      <c r="HO29" s="19"/>
      <c r="HP29" s="19"/>
      <c r="HQ29" s="19"/>
      <c r="HR29" s="19"/>
      <c r="HS29" s="19"/>
      <c r="HT29" s="19"/>
      <c r="HU29" s="19"/>
      <c r="HV29" s="19"/>
      <c r="HW29" s="19"/>
      <c r="HX29" s="19"/>
      <c r="HY29" s="19"/>
      <c r="HZ29" s="19"/>
      <c r="IA29" s="19"/>
      <c r="IB29" s="19"/>
      <c r="IC29" s="19"/>
      <c r="ID29" s="19"/>
      <c r="IE29" s="19"/>
      <c r="IF29" s="19"/>
      <c r="IG29" s="19"/>
      <c r="IH29" s="19"/>
      <c r="II29" s="19"/>
      <c r="IJ29" s="19"/>
      <c r="IK29" s="19"/>
    </row>
    <row r="30" spans="1:245" s="34" customFormat="1" ht="22.5" customHeight="1">
      <c r="A30" s="19" t="s">
        <v>12</v>
      </c>
      <c r="B30" s="35"/>
      <c r="C30" s="18"/>
      <c r="D30" s="36">
        <v>11784795</v>
      </c>
      <c r="E30" s="22"/>
      <c r="F30" s="36">
        <v>40373</v>
      </c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</row>
    <row r="31" spans="1:245" s="34" customFormat="1" ht="22.5" customHeight="1">
      <c r="A31" s="29" t="s">
        <v>13</v>
      </c>
      <c r="B31" s="35"/>
      <c r="C31" s="18"/>
      <c r="D31" s="22">
        <f>SUM(D17:D30)</f>
        <v>568294879</v>
      </c>
      <c r="E31" s="22"/>
      <c r="F31" s="22">
        <f>SUM(F17:F30)</f>
        <v>780353928</v>
      </c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19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</row>
    <row r="32" spans="1:245" ht="22.5" customHeight="1" thickBot="1">
      <c r="A32" s="17" t="s">
        <v>14</v>
      </c>
      <c r="B32" s="35"/>
      <c r="C32" s="18"/>
      <c r="D32" s="53">
        <f>SUM(D15:D30)</f>
        <v>1806119929</v>
      </c>
      <c r="E32" s="22"/>
      <c r="F32" s="53">
        <f>SUM(F15:F30)</f>
        <v>1561550572</v>
      </c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19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  <c r="FU32" s="19"/>
      <c r="FV32" s="19"/>
      <c r="FW32" s="19"/>
      <c r="FX32" s="19"/>
      <c r="FY32" s="19"/>
      <c r="FZ32" s="19"/>
      <c r="GA32" s="19"/>
      <c r="GB32" s="19"/>
      <c r="GC32" s="19"/>
      <c r="GD32" s="19"/>
      <c r="GE32" s="19"/>
      <c r="GF32" s="19"/>
      <c r="GG32" s="19"/>
      <c r="GH32" s="19"/>
      <c r="GI32" s="19"/>
      <c r="GJ32" s="19"/>
      <c r="GK32" s="19"/>
      <c r="GL32" s="19"/>
      <c r="GM32" s="19"/>
      <c r="GN32" s="19"/>
      <c r="GO32" s="19"/>
      <c r="GP32" s="19"/>
      <c r="GQ32" s="19"/>
      <c r="GR32" s="19"/>
      <c r="GS32" s="19"/>
      <c r="GT32" s="19"/>
      <c r="GU32" s="19"/>
      <c r="GV32" s="19"/>
      <c r="GW32" s="19"/>
      <c r="GX32" s="19"/>
      <c r="GY32" s="19"/>
      <c r="GZ32" s="19"/>
      <c r="HA32" s="19"/>
      <c r="HB32" s="19"/>
      <c r="HC32" s="19"/>
      <c r="HD32" s="19"/>
      <c r="HE32" s="19"/>
      <c r="HF32" s="19"/>
      <c r="HG32" s="19"/>
      <c r="HH32" s="19"/>
      <c r="HI32" s="19"/>
      <c r="HJ32" s="19"/>
      <c r="HK32" s="19"/>
      <c r="HL32" s="19"/>
      <c r="HM32" s="19"/>
      <c r="HN32" s="19"/>
      <c r="HO32" s="19"/>
      <c r="HP32" s="19"/>
      <c r="HQ32" s="19"/>
      <c r="HR32" s="19"/>
      <c r="HS32" s="19"/>
      <c r="HT32" s="19"/>
      <c r="HU32" s="19"/>
      <c r="HV32" s="19"/>
      <c r="HW32" s="19"/>
      <c r="HX32" s="19"/>
      <c r="HY32" s="19"/>
      <c r="HZ32" s="19"/>
      <c r="IA32" s="19"/>
      <c r="IB32" s="19"/>
      <c r="IC32" s="19"/>
      <c r="ID32" s="19"/>
      <c r="IE32" s="19"/>
      <c r="IF32" s="19"/>
      <c r="IG32" s="19"/>
      <c r="IH32" s="19"/>
      <c r="II32" s="19"/>
      <c r="IJ32" s="19"/>
      <c r="IK32" s="19"/>
    </row>
    <row r="33" spans="1:245" ht="22.5" customHeight="1" thickTop="1">
      <c r="A33" s="37"/>
      <c r="B33" s="38"/>
      <c r="D33" s="40"/>
      <c r="F33" s="40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  <c r="EA33" s="37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37"/>
      <c r="EZ33" s="37"/>
      <c r="FA33" s="37"/>
      <c r="FB33" s="37"/>
      <c r="FC33" s="37"/>
      <c r="FD33" s="37"/>
      <c r="FE33" s="37"/>
      <c r="FF33" s="37"/>
      <c r="FG33" s="37"/>
      <c r="FH33" s="37"/>
      <c r="FI33" s="37"/>
      <c r="FJ33" s="37"/>
      <c r="FK33" s="37"/>
      <c r="FL33" s="37"/>
      <c r="FM33" s="37"/>
      <c r="FN33" s="37"/>
      <c r="FO33" s="37"/>
      <c r="FP33" s="37"/>
      <c r="FQ33" s="37"/>
      <c r="FR33" s="37"/>
      <c r="FS33" s="37"/>
      <c r="FT33" s="37"/>
      <c r="FU33" s="37"/>
      <c r="FV33" s="37"/>
      <c r="FW33" s="37"/>
      <c r="FX33" s="37"/>
      <c r="FY33" s="37"/>
      <c r="FZ33" s="37"/>
      <c r="GA33" s="37"/>
      <c r="GB33" s="37"/>
      <c r="GC33" s="37"/>
      <c r="GD33" s="37"/>
      <c r="GE33" s="37"/>
      <c r="GF33" s="37"/>
      <c r="GG33" s="37"/>
      <c r="GH33" s="37"/>
      <c r="GI33" s="37"/>
      <c r="GJ33" s="37"/>
      <c r="GK33" s="37"/>
      <c r="GL33" s="37"/>
      <c r="GM33" s="37"/>
      <c r="GN33" s="37"/>
      <c r="GO33" s="37"/>
      <c r="GP33" s="37"/>
      <c r="GQ33" s="37"/>
      <c r="GR33" s="37"/>
      <c r="GS33" s="37"/>
      <c r="GT33" s="37"/>
      <c r="GU33" s="37"/>
      <c r="GV33" s="37"/>
      <c r="GW33" s="37"/>
      <c r="GX33" s="37"/>
      <c r="GY33" s="37"/>
      <c r="GZ33" s="37"/>
      <c r="HA33" s="37"/>
      <c r="HB33" s="37"/>
      <c r="HC33" s="37"/>
      <c r="HD33" s="37"/>
      <c r="HE33" s="37"/>
      <c r="HF33" s="37"/>
      <c r="HG33" s="37"/>
      <c r="HH33" s="37"/>
      <c r="HI33" s="37"/>
      <c r="HJ33" s="37"/>
      <c r="HK33" s="37"/>
      <c r="HL33" s="37"/>
      <c r="HM33" s="37"/>
      <c r="HN33" s="37"/>
      <c r="HO33" s="37"/>
      <c r="HP33" s="37"/>
      <c r="HQ33" s="37"/>
      <c r="HR33" s="37"/>
      <c r="HS33" s="37"/>
      <c r="HT33" s="37"/>
      <c r="HU33" s="37"/>
      <c r="HV33" s="37"/>
      <c r="HW33" s="37"/>
      <c r="HX33" s="37"/>
      <c r="HY33" s="37"/>
      <c r="HZ33" s="37"/>
      <c r="IA33" s="37"/>
      <c r="IB33" s="37"/>
      <c r="IC33" s="37"/>
      <c r="ID33" s="37"/>
      <c r="IE33" s="37"/>
      <c r="IF33" s="37"/>
      <c r="IG33" s="37"/>
      <c r="IH33" s="37"/>
      <c r="II33" s="37"/>
      <c r="IJ33" s="37"/>
      <c r="IK33" s="37"/>
    </row>
    <row r="34" spans="1:245" ht="22.5" customHeight="1">
      <c r="A34" s="19" t="s">
        <v>15</v>
      </c>
      <c r="B34" s="35"/>
      <c r="C34" s="18"/>
      <c r="D34" s="18"/>
      <c r="E34" s="18"/>
      <c r="F34" s="18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  <c r="HE34" s="19"/>
      <c r="HF34" s="19"/>
      <c r="HG34" s="19"/>
      <c r="HH34" s="19"/>
      <c r="HI34" s="19"/>
      <c r="HJ34" s="19"/>
      <c r="HK34" s="19"/>
      <c r="HL34" s="19"/>
      <c r="HM34" s="19"/>
      <c r="HN34" s="19"/>
      <c r="HO34" s="19"/>
      <c r="HP34" s="19"/>
      <c r="HQ34" s="19"/>
      <c r="HR34" s="19"/>
      <c r="HS34" s="19"/>
      <c r="HT34" s="19"/>
      <c r="HU34" s="19"/>
      <c r="HV34" s="19"/>
      <c r="HW34" s="19"/>
      <c r="HX34" s="19"/>
      <c r="HY34" s="19"/>
      <c r="HZ34" s="19"/>
      <c r="IA34" s="19"/>
      <c r="IB34" s="19"/>
      <c r="IC34" s="19"/>
      <c r="ID34" s="19"/>
      <c r="IE34" s="19"/>
      <c r="IF34" s="19"/>
      <c r="IG34" s="19"/>
      <c r="IH34" s="19"/>
      <c r="II34" s="19"/>
      <c r="IJ34" s="19"/>
      <c r="IK34" s="19"/>
    </row>
    <row r="35" spans="1:245" ht="22.5" customHeight="1">
      <c r="A35" s="41" t="s">
        <v>0</v>
      </c>
      <c r="B35" s="42"/>
      <c r="C35" s="43"/>
      <c r="D35" s="43"/>
      <c r="E35" s="43"/>
      <c r="F35" s="43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  <c r="FI35" s="19"/>
      <c r="FJ35" s="19"/>
      <c r="FK35" s="19"/>
      <c r="FL35" s="19"/>
      <c r="FM35" s="19"/>
      <c r="FN35" s="19"/>
      <c r="FO35" s="19"/>
      <c r="FP35" s="19"/>
      <c r="FQ35" s="19"/>
      <c r="FR35" s="19"/>
      <c r="FS35" s="19"/>
      <c r="FT35" s="19"/>
      <c r="FU35" s="19"/>
      <c r="FV35" s="19"/>
      <c r="FW35" s="19"/>
      <c r="FX35" s="19"/>
      <c r="FY35" s="19"/>
      <c r="FZ35" s="19"/>
      <c r="GA35" s="19"/>
      <c r="GB35" s="19"/>
      <c r="GC35" s="19"/>
      <c r="GD35" s="19"/>
      <c r="GE35" s="19"/>
      <c r="GF35" s="19"/>
      <c r="GG35" s="19"/>
      <c r="GH35" s="19"/>
      <c r="GI35" s="19"/>
      <c r="GJ35" s="19"/>
      <c r="GK35" s="19"/>
      <c r="GL35" s="19"/>
      <c r="GM35" s="19"/>
      <c r="GN35" s="19"/>
      <c r="GO35" s="19"/>
      <c r="GP35" s="19"/>
      <c r="GQ35" s="19"/>
      <c r="GR35" s="19"/>
      <c r="GS35" s="19"/>
      <c r="GT35" s="19"/>
      <c r="GU35" s="19"/>
      <c r="GV35" s="19"/>
      <c r="GW35" s="19"/>
      <c r="GX35" s="19"/>
      <c r="GY35" s="19"/>
      <c r="GZ35" s="19"/>
      <c r="HA35" s="19"/>
      <c r="HB35" s="19"/>
      <c r="HC35" s="19"/>
      <c r="HD35" s="19"/>
      <c r="HE35" s="19"/>
      <c r="HF35" s="19"/>
      <c r="HG35" s="19"/>
      <c r="HH35" s="19"/>
      <c r="HI35" s="19"/>
      <c r="HJ35" s="19"/>
      <c r="HK35" s="19"/>
      <c r="HL35" s="19"/>
      <c r="HM35" s="19"/>
      <c r="HN35" s="19"/>
      <c r="HO35" s="19"/>
      <c r="HP35" s="19"/>
      <c r="HQ35" s="19"/>
      <c r="HR35" s="19"/>
      <c r="HS35" s="19"/>
      <c r="HT35" s="19"/>
      <c r="HU35" s="19"/>
      <c r="HV35" s="19"/>
      <c r="HW35" s="19"/>
      <c r="HX35" s="19"/>
      <c r="HY35" s="19"/>
      <c r="HZ35" s="19"/>
      <c r="IA35" s="19"/>
      <c r="IB35" s="19"/>
      <c r="IC35" s="19"/>
      <c r="ID35" s="19"/>
      <c r="IE35" s="19"/>
      <c r="IF35" s="19"/>
      <c r="IG35" s="19"/>
      <c r="IH35" s="19"/>
      <c r="II35" s="19"/>
      <c r="IJ35" s="19"/>
      <c r="IK35" s="19"/>
    </row>
    <row r="36" spans="1:245" ht="22.5" customHeight="1">
      <c r="A36" s="5" t="s">
        <v>69</v>
      </c>
      <c r="B36" s="6"/>
      <c r="C36" s="7"/>
      <c r="D36" s="7"/>
      <c r="E36" s="7"/>
      <c r="F36" s="7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</row>
    <row r="37" spans="1:245" ht="22.5" customHeight="1">
      <c r="A37" s="5" t="s">
        <v>223</v>
      </c>
      <c r="B37" s="6"/>
      <c r="C37" s="7"/>
      <c r="D37" s="7"/>
      <c r="E37" s="7"/>
      <c r="F37" s="7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</row>
    <row r="38" spans="1:245" ht="22.5" customHeight="1">
      <c r="A38" s="8"/>
      <c r="B38" s="9"/>
      <c r="C38" s="10"/>
      <c r="D38" s="10"/>
      <c r="E38" s="10"/>
      <c r="F38" s="11" t="s">
        <v>229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</row>
    <row r="39" spans="1:245" ht="22.5" customHeight="1">
      <c r="A39" s="12"/>
      <c r="B39" s="13"/>
      <c r="C39" s="14"/>
      <c r="D39" s="187" t="s">
        <v>2</v>
      </c>
      <c r="E39" s="14"/>
      <c r="F39" s="187" t="s">
        <v>3</v>
      </c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</row>
    <row r="40" spans="1:245" ht="22.5" customHeight="1">
      <c r="A40" s="15"/>
      <c r="B40" s="163" t="s">
        <v>4</v>
      </c>
      <c r="C40" s="10"/>
      <c r="D40" s="164" t="s">
        <v>224</v>
      </c>
      <c r="E40" s="10"/>
      <c r="F40" s="164" t="s">
        <v>224</v>
      </c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5"/>
      <c r="FY40" s="15"/>
      <c r="FZ40" s="15"/>
      <c r="GA40" s="15"/>
      <c r="GB40" s="15"/>
      <c r="GC40" s="15"/>
      <c r="GD40" s="15"/>
      <c r="GE40" s="15"/>
      <c r="GF40" s="15"/>
      <c r="GG40" s="15"/>
      <c r="GH40" s="15"/>
      <c r="GI40" s="15"/>
      <c r="GJ40" s="15"/>
      <c r="GK40" s="15"/>
      <c r="GL40" s="15"/>
      <c r="GM40" s="15"/>
      <c r="GN40" s="15"/>
      <c r="GO40" s="15"/>
      <c r="GP40" s="15"/>
      <c r="GQ40" s="15"/>
      <c r="GR40" s="15"/>
      <c r="GS40" s="15"/>
      <c r="GT40" s="15"/>
      <c r="GU40" s="15"/>
      <c r="GV40" s="15"/>
      <c r="GW40" s="15"/>
      <c r="GX40" s="15"/>
      <c r="GY40" s="15"/>
      <c r="GZ40" s="15"/>
      <c r="HA40" s="15"/>
      <c r="HB40" s="15"/>
      <c r="HC40" s="15"/>
      <c r="HD40" s="15"/>
      <c r="HE40" s="15"/>
      <c r="HF40" s="15"/>
      <c r="HG40" s="15"/>
      <c r="HH40" s="15"/>
      <c r="HI40" s="15"/>
      <c r="HJ40" s="15"/>
      <c r="HK40" s="15"/>
      <c r="HL40" s="15"/>
      <c r="HM40" s="15"/>
      <c r="HN40" s="15"/>
      <c r="HO40" s="15"/>
      <c r="HP40" s="15"/>
      <c r="HQ40" s="15"/>
      <c r="HR40" s="15"/>
      <c r="HS40" s="15"/>
      <c r="HT40" s="15"/>
      <c r="HU40" s="15"/>
      <c r="HV40" s="15"/>
      <c r="HW40" s="15"/>
      <c r="HX40" s="15"/>
      <c r="HY40" s="15"/>
      <c r="HZ40" s="15"/>
      <c r="IA40" s="15"/>
      <c r="IB40" s="15"/>
      <c r="IC40" s="15"/>
      <c r="ID40" s="15"/>
      <c r="IE40" s="15"/>
      <c r="IF40" s="15"/>
      <c r="IG40" s="15"/>
      <c r="IH40" s="15"/>
      <c r="II40" s="15"/>
      <c r="IJ40" s="15"/>
      <c r="IK40" s="15"/>
    </row>
    <row r="41" spans="1:245" ht="22.5" customHeight="1">
      <c r="A41" s="44" t="s">
        <v>16</v>
      </c>
      <c r="B41" s="45"/>
      <c r="C41" s="18"/>
      <c r="D41" s="18"/>
      <c r="E41" s="18"/>
      <c r="F41" s="1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6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46"/>
      <c r="ED41" s="46"/>
      <c r="EE41" s="46"/>
      <c r="EF41" s="46"/>
      <c r="EG41" s="46"/>
      <c r="EH41" s="46"/>
      <c r="EI41" s="46"/>
      <c r="EJ41" s="46"/>
      <c r="EK41" s="46"/>
      <c r="EL41" s="46"/>
      <c r="EM41" s="46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6"/>
      <c r="EY41" s="46"/>
      <c r="EZ41" s="46"/>
      <c r="FA41" s="46"/>
      <c r="FB41" s="46"/>
      <c r="FC41" s="46"/>
      <c r="FD41" s="46"/>
      <c r="FE41" s="46"/>
      <c r="FF41" s="46"/>
      <c r="FG41" s="46"/>
      <c r="FH41" s="46"/>
      <c r="FI41" s="46"/>
      <c r="FJ41" s="46"/>
      <c r="FK41" s="46"/>
      <c r="FL41" s="46"/>
      <c r="FM41" s="46"/>
      <c r="FN41" s="46"/>
      <c r="FO41" s="46"/>
      <c r="FP41" s="46"/>
      <c r="FQ41" s="46"/>
      <c r="FR41" s="46"/>
      <c r="FS41" s="46"/>
      <c r="FT41" s="46"/>
      <c r="FU41" s="46"/>
      <c r="FV41" s="46"/>
      <c r="FW41" s="46"/>
      <c r="FX41" s="46"/>
      <c r="FY41" s="46"/>
      <c r="FZ41" s="46"/>
      <c r="GA41" s="46"/>
      <c r="GB41" s="46"/>
      <c r="GC41" s="46"/>
      <c r="GD41" s="46"/>
      <c r="GE41" s="46"/>
      <c r="GF41" s="46"/>
      <c r="GG41" s="46"/>
      <c r="GH41" s="46"/>
      <c r="GI41" s="46"/>
      <c r="GJ41" s="46"/>
      <c r="GK41" s="46"/>
      <c r="GL41" s="46"/>
      <c r="GM41" s="46"/>
      <c r="GN41" s="46"/>
      <c r="GO41" s="46"/>
      <c r="GP41" s="46"/>
      <c r="GQ41" s="46"/>
      <c r="GR41" s="46"/>
      <c r="GS41" s="46"/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6"/>
      <c r="HH41" s="46"/>
      <c r="HI41" s="46"/>
      <c r="HJ41" s="46"/>
      <c r="HK41" s="46"/>
      <c r="HL41" s="46"/>
      <c r="HM41" s="46"/>
      <c r="HN41" s="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</row>
    <row r="42" spans="1:245" ht="22.5" customHeight="1">
      <c r="A42" s="17" t="s">
        <v>17</v>
      </c>
      <c r="B42" s="35"/>
      <c r="C42" s="18"/>
      <c r="D42" s="18"/>
      <c r="E42" s="18"/>
      <c r="F42" s="18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  <c r="FI42" s="19"/>
      <c r="FJ42" s="19"/>
      <c r="FK42" s="19"/>
      <c r="FL42" s="19"/>
      <c r="FM42" s="19"/>
      <c r="FN42" s="19"/>
      <c r="FO42" s="19"/>
      <c r="FP42" s="19"/>
      <c r="FQ42" s="19"/>
      <c r="FR42" s="19"/>
      <c r="FS42" s="19"/>
      <c r="FT42" s="19"/>
      <c r="FU42" s="19"/>
      <c r="FV42" s="19"/>
      <c r="FW42" s="19"/>
      <c r="FX42" s="19"/>
      <c r="FY42" s="19"/>
      <c r="FZ42" s="19"/>
      <c r="GA42" s="19"/>
      <c r="GB42" s="19"/>
      <c r="GC42" s="19"/>
      <c r="GD42" s="19"/>
      <c r="GE42" s="19"/>
      <c r="GF42" s="19"/>
      <c r="GG42" s="19"/>
      <c r="GH42" s="19"/>
      <c r="GI42" s="19"/>
      <c r="GJ42" s="19"/>
      <c r="GK42" s="19"/>
      <c r="GL42" s="19"/>
      <c r="GM42" s="19"/>
      <c r="GN42" s="19"/>
      <c r="GO42" s="19"/>
      <c r="GP42" s="19"/>
      <c r="GQ42" s="19"/>
      <c r="GR42" s="19"/>
      <c r="GS42" s="19"/>
      <c r="GT42" s="19"/>
      <c r="GU42" s="19"/>
      <c r="GV42" s="19"/>
      <c r="GW42" s="19"/>
      <c r="GX42" s="19"/>
      <c r="GY42" s="19"/>
      <c r="GZ42" s="19"/>
      <c r="HA42" s="19"/>
      <c r="HB42" s="19"/>
      <c r="HC42" s="19"/>
      <c r="HD42" s="19"/>
      <c r="HE42" s="19"/>
      <c r="HF42" s="19"/>
      <c r="HG42" s="19"/>
      <c r="HH42" s="19"/>
      <c r="HI42" s="19"/>
      <c r="HJ42" s="19"/>
      <c r="HK42" s="19"/>
      <c r="HL42" s="19"/>
      <c r="HM42" s="19"/>
      <c r="HN42" s="19"/>
      <c r="HO42" s="19"/>
      <c r="HP42" s="19"/>
      <c r="HQ42" s="19"/>
      <c r="HR42" s="19"/>
      <c r="HS42" s="19"/>
      <c r="HT42" s="19"/>
      <c r="HU42" s="19"/>
      <c r="HV42" s="19"/>
      <c r="HW42" s="19"/>
      <c r="HX42" s="19"/>
      <c r="HY42" s="19"/>
      <c r="HZ42" s="19"/>
      <c r="IA42" s="19"/>
      <c r="IB42" s="19"/>
      <c r="IC42" s="19"/>
      <c r="ID42" s="19"/>
      <c r="IE42" s="19"/>
      <c r="IF42" s="19"/>
      <c r="IG42" s="19"/>
      <c r="IH42" s="19"/>
      <c r="II42" s="19"/>
      <c r="IJ42" s="19"/>
      <c r="IK42" s="19"/>
    </row>
    <row r="43" spans="1:245" ht="22.5" customHeight="1">
      <c r="A43" s="19" t="s">
        <v>18</v>
      </c>
      <c r="B43" s="21">
        <v>19</v>
      </c>
      <c r="C43" s="18"/>
      <c r="D43" s="22">
        <v>356909221</v>
      </c>
      <c r="E43" s="22"/>
      <c r="F43" s="22">
        <v>296839745</v>
      </c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19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19"/>
      <c r="HU43" s="19"/>
      <c r="HV43" s="19"/>
      <c r="HW43" s="19"/>
      <c r="HX43" s="19"/>
      <c r="HY43" s="19"/>
      <c r="HZ43" s="19"/>
      <c r="IA43" s="19"/>
      <c r="IB43" s="19"/>
      <c r="IC43" s="19"/>
      <c r="ID43" s="19"/>
      <c r="IE43" s="19"/>
      <c r="IF43" s="19"/>
      <c r="IG43" s="19"/>
      <c r="IH43" s="19"/>
      <c r="II43" s="19"/>
      <c r="IJ43" s="19"/>
      <c r="IK43" s="19"/>
    </row>
    <row r="44" spans="1:245" ht="22.5" customHeight="1">
      <c r="A44" s="19" t="s">
        <v>70</v>
      </c>
      <c r="B44" s="21" t="s">
        <v>231</v>
      </c>
      <c r="C44" s="18"/>
      <c r="D44" s="47">
        <v>649287179</v>
      </c>
      <c r="E44" s="22"/>
      <c r="F44" s="47">
        <v>391316362</v>
      </c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19"/>
      <c r="EP44" s="19"/>
      <c r="EQ44" s="19"/>
      <c r="ER44" s="19"/>
      <c r="ES44" s="19"/>
      <c r="ET44" s="19"/>
      <c r="EU44" s="19"/>
      <c r="EV44" s="19"/>
      <c r="EW44" s="19"/>
      <c r="EX44" s="19"/>
      <c r="EY44" s="19"/>
      <c r="EZ44" s="19"/>
      <c r="FA44" s="19"/>
      <c r="FB44" s="19"/>
      <c r="FC44" s="19"/>
      <c r="FD44" s="19"/>
      <c r="FE44" s="19"/>
      <c r="FF44" s="19"/>
      <c r="FG44" s="19"/>
      <c r="FH44" s="19"/>
      <c r="FI44" s="19"/>
      <c r="FJ44" s="19"/>
      <c r="FK44" s="19"/>
      <c r="FL44" s="19"/>
      <c r="FM44" s="19"/>
      <c r="FN44" s="19"/>
      <c r="FO44" s="19"/>
      <c r="FP44" s="19"/>
      <c r="FQ44" s="19"/>
      <c r="FR44" s="19"/>
      <c r="FS44" s="19"/>
      <c r="FT44" s="19"/>
      <c r="FU44" s="19"/>
      <c r="FV44" s="19"/>
      <c r="FW44" s="19"/>
      <c r="FX44" s="19"/>
      <c r="FY44" s="19"/>
      <c r="FZ44" s="19"/>
      <c r="GA44" s="19"/>
      <c r="GB44" s="19"/>
      <c r="GC44" s="19"/>
      <c r="GD44" s="19"/>
      <c r="GE44" s="19"/>
      <c r="GF44" s="19"/>
      <c r="GG44" s="19"/>
      <c r="GH44" s="19"/>
      <c r="GI44" s="19"/>
      <c r="GJ44" s="19"/>
      <c r="GK44" s="19"/>
      <c r="GL44" s="19"/>
      <c r="GM44" s="19"/>
      <c r="GN44" s="19"/>
      <c r="GO44" s="19"/>
      <c r="GP44" s="19"/>
      <c r="GQ44" s="19"/>
      <c r="GR44" s="19"/>
      <c r="GS44" s="19"/>
      <c r="GT44" s="19"/>
      <c r="GU44" s="19"/>
      <c r="GV44" s="19"/>
      <c r="GW44" s="19"/>
      <c r="GX44" s="19"/>
      <c r="GY44" s="19"/>
      <c r="GZ44" s="19"/>
      <c r="HA44" s="19"/>
      <c r="HB44" s="19"/>
      <c r="HC44" s="19"/>
      <c r="HD44" s="19"/>
      <c r="HE44" s="19"/>
      <c r="HF44" s="19"/>
      <c r="HG44" s="19"/>
      <c r="HH44" s="19"/>
      <c r="HI44" s="19"/>
      <c r="HJ44" s="19"/>
      <c r="HK44" s="19"/>
      <c r="HL44" s="19"/>
      <c r="HM44" s="19"/>
      <c r="HN44" s="19"/>
      <c r="HO44" s="19"/>
      <c r="HP44" s="19"/>
      <c r="HQ44" s="19"/>
      <c r="HR44" s="19"/>
      <c r="HS44" s="19"/>
      <c r="HT44" s="19"/>
      <c r="HU44" s="19"/>
      <c r="HV44" s="19"/>
      <c r="HW44" s="19"/>
      <c r="HX44" s="19"/>
      <c r="HY44" s="19"/>
      <c r="HZ44" s="19"/>
      <c r="IA44" s="19"/>
      <c r="IB44" s="19"/>
      <c r="IC44" s="19"/>
      <c r="ID44" s="19"/>
      <c r="IE44" s="19"/>
      <c r="IF44" s="19"/>
      <c r="IG44" s="19"/>
      <c r="IH44" s="19"/>
      <c r="II44" s="19"/>
      <c r="IJ44" s="19"/>
      <c r="IK44" s="19"/>
    </row>
    <row r="45" spans="1:245" ht="22.5" customHeight="1">
      <c r="A45" s="19" t="s">
        <v>243</v>
      </c>
      <c r="B45" s="21">
        <v>22</v>
      </c>
      <c r="C45" s="18"/>
      <c r="D45" s="47">
        <v>43200000</v>
      </c>
      <c r="E45" s="22"/>
      <c r="F45" s="47">
        <v>0</v>
      </c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19"/>
      <c r="FJ45" s="19"/>
      <c r="FK45" s="19"/>
      <c r="FL45" s="19"/>
      <c r="FM45" s="19"/>
      <c r="FN45" s="19"/>
      <c r="FO45" s="19"/>
      <c r="FP45" s="19"/>
      <c r="FQ45" s="19"/>
      <c r="FR45" s="19"/>
      <c r="FS45" s="19"/>
      <c r="FT45" s="19"/>
      <c r="FU45" s="19"/>
      <c r="FV45" s="19"/>
      <c r="FW45" s="19"/>
      <c r="FX45" s="19"/>
      <c r="FY45" s="19"/>
      <c r="FZ45" s="19"/>
      <c r="GA45" s="19"/>
      <c r="GB45" s="19"/>
      <c r="GC45" s="19"/>
      <c r="GD45" s="19"/>
      <c r="GE45" s="19"/>
      <c r="GF45" s="19"/>
      <c r="GG45" s="19"/>
      <c r="GH45" s="19"/>
      <c r="GI45" s="19"/>
      <c r="GJ45" s="19"/>
      <c r="GK45" s="19"/>
      <c r="GL45" s="19"/>
      <c r="GM45" s="19"/>
      <c r="GN45" s="19"/>
      <c r="GO45" s="19"/>
      <c r="GP45" s="19"/>
      <c r="GQ45" s="19"/>
      <c r="GR45" s="19"/>
      <c r="GS45" s="19"/>
      <c r="GT45" s="19"/>
      <c r="GU45" s="19"/>
      <c r="GV45" s="19"/>
      <c r="GW45" s="19"/>
      <c r="GX45" s="19"/>
      <c r="GY45" s="19"/>
      <c r="GZ45" s="19"/>
      <c r="HA45" s="19"/>
      <c r="HB45" s="19"/>
      <c r="HC45" s="19"/>
      <c r="HD45" s="19"/>
      <c r="HE45" s="19"/>
      <c r="HF45" s="19"/>
      <c r="HG45" s="19"/>
      <c r="HH45" s="19"/>
      <c r="HI45" s="19"/>
      <c r="HJ45" s="19"/>
      <c r="HK45" s="19"/>
      <c r="HL45" s="19"/>
      <c r="HM45" s="19"/>
      <c r="HN45" s="19"/>
      <c r="HO45" s="19"/>
      <c r="HP45" s="19"/>
      <c r="HQ45" s="19"/>
      <c r="HR45" s="19"/>
      <c r="HS45" s="19"/>
      <c r="HT45" s="19"/>
      <c r="HU45" s="19"/>
      <c r="HV45" s="19"/>
      <c r="HW45" s="19"/>
      <c r="HX45" s="19"/>
      <c r="HY45" s="19"/>
      <c r="HZ45" s="19"/>
      <c r="IA45" s="19"/>
      <c r="IB45" s="19"/>
      <c r="IC45" s="19"/>
      <c r="ID45" s="19"/>
      <c r="IE45" s="19"/>
      <c r="IF45" s="19"/>
      <c r="IG45" s="19"/>
      <c r="IH45" s="19"/>
      <c r="II45" s="19"/>
      <c r="IJ45" s="19"/>
      <c r="IK45" s="19"/>
    </row>
    <row r="46" spans="1:245" ht="22.5" customHeight="1">
      <c r="A46" s="19" t="s">
        <v>71</v>
      </c>
      <c r="B46" s="21"/>
      <c r="C46" s="18"/>
      <c r="D46" s="47">
        <v>1059762</v>
      </c>
      <c r="E46" s="22"/>
      <c r="F46" s="47">
        <v>91849</v>
      </c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/>
      <c r="EJ46" s="19"/>
      <c r="EK46" s="19"/>
      <c r="EL46" s="19"/>
      <c r="EM46" s="19"/>
      <c r="EN46" s="19"/>
      <c r="EO46" s="19"/>
      <c r="EP46" s="19"/>
      <c r="EQ46" s="19"/>
      <c r="ER46" s="19"/>
      <c r="ES46" s="19"/>
      <c r="ET46" s="19"/>
      <c r="EU46" s="19"/>
      <c r="EV46" s="19"/>
      <c r="EW46" s="19"/>
      <c r="EX46" s="19"/>
      <c r="EY46" s="19"/>
      <c r="EZ46" s="19"/>
      <c r="FA46" s="19"/>
      <c r="FB46" s="19"/>
      <c r="FC46" s="19"/>
      <c r="FD46" s="19"/>
      <c r="FE46" s="19"/>
      <c r="FF46" s="19"/>
      <c r="FG46" s="19"/>
      <c r="FH46" s="19"/>
      <c r="FI46" s="19"/>
      <c r="FJ46" s="19"/>
      <c r="FK46" s="19"/>
      <c r="FL46" s="19"/>
      <c r="FM46" s="19"/>
      <c r="FN46" s="19"/>
      <c r="FO46" s="19"/>
      <c r="FP46" s="19"/>
      <c r="FQ46" s="19"/>
      <c r="FR46" s="19"/>
      <c r="FS46" s="19"/>
      <c r="FT46" s="19"/>
      <c r="FU46" s="19"/>
      <c r="FV46" s="19"/>
      <c r="FW46" s="19"/>
      <c r="FX46" s="19"/>
      <c r="FY46" s="19"/>
      <c r="FZ46" s="19"/>
      <c r="GA46" s="19"/>
      <c r="GB46" s="19"/>
      <c r="GC46" s="19"/>
      <c r="GD46" s="19"/>
      <c r="GE46" s="19"/>
      <c r="GF46" s="19"/>
      <c r="GG46" s="19"/>
      <c r="GH46" s="19"/>
      <c r="GI46" s="19"/>
      <c r="GJ46" s="19"/>
      <c r="GK46" s="19"/>
      <c r="GL46" s="19"/>
      <c r="GM46" s="19"/>
      <c r="GN46" s="19"/>
      <c r="GO46" s="19"/>
      <c r="GP46" s="19"/>
      <c r="GQ46" s="19"/>
      <c r="GR46" s="19"/>
      <c r="GS46" s="19"/>
      <c r="GT46" s="19"/>
      <c r="GU46" s="19"/>
      <c r="GV46" s="19"/>
      <c r="GW46" s="19"/>
      <c r="GX46" s="19"/>
      <c r="GY46" s="19"/>
      <c r="GZ46" s="19"/>
      <c r="HA46" s="19"/>
      <c r="HB46" s="19"/>
      <c r="HC46" s="19"/>
      <c r="HD46" s="19"/>
      <c r="HE46" s="19"/>
      <c r="HF46" s="19"/>
      <c r="HG46" s="19"/>
      <c r="HH46" s="19"/>
      <c r="HI46" s="19"/>
      <c r="HJ46" s="19"/>
      <c r="HK46" s="19"/>
      <c r="HL46" s="19"/>
      <c r="HM46" s="19"/>
      <c r="HN46" s="19"/>
      <c r="HO46" s="19"/>
      <c r="HP46" s="19"/>
      <c r="HQ46" s="19"/>
      <c r="HR46" s="19"/>
      <c r="HS46" s="19"/>
      <c r="HT46" s="19"/>
      <c r="HU46" s="19"/>
      <c r="HV46" s="19"/>
      <c r="HW46" s="19"/>
      <c r="HX46" s="19"/>
      <c r="HY46" s="19"/>
      <c r="HZ46" s="19"/>
      <c r="IA46" s="19"/>
      <c r="IB46" s="19"/>
      <c r="IC46" s="19"/>
      <c r="ID46" s="19"/>
      <c r="IE46" s="19"/>
      <c r="IF46" s="19"/>
      <c r="IG46" s="19"/>
      <c r="IH46" s="19"/>
      <c r="II46" s="19"/>
      <c r="IJ46" s="19"/>
      <c r="IK46" s="19"/>
    </row>
    <row r="47" spans="1:245" ht="22.5" customHeight="1">
      <c r="A47" s="19" t="s">
        <v>19</v>
      </c>
      <c r="B47" s="21">
        <v>21</v>
      </c>
      <c r="C47" s="18"/>
      <c r="D47" s="28">
        <v>14179086</v>
      </c>
      <c r="E47" s="26"/>
      <c r="F47" s="28">
        <v>2898459</v>
      </c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  <c r="HP47" s="19"/>
      <c r="HQ47" s="19"/>
      <c r="HR47" s="19"/>
      <c r="HS47" s="19"/>
      <c r="HT47" s="19"/>
      <c r="HU47" s="19"/>
      <c r="HV47" s="19"/>
      <c r="HW47" s="19"/>
      <c r="HX47" s="19"/>
      <c r="HY47" s="19"/>
      <c r="HZ47" s="19"/>
      <c r="IA47" s="19"/>
      <c r="IB47" s="19"/>
      <c r="IC47" s="19"/>
      <c r="ID47" s="19"/>
      <c r="IE47" s="19"/>
      <c r="IF47" s="19"/>
      <c r="IG47" s="19"/>
      <c r="IH47" s="19"/>
      <c r="II47" s="19"/>
      <c r="IJ47" s="19"/>
      <c r="IK47" s="19"/>
    </row>
    <row r="48" spans="1:245" ht="22.5" customHeight="1">
      <c r="A48" s="29" t="s">
        <v>20</v>
      </c>
      <c r="B48" s="23"/>
      <c r="C48" s="24"/>
      <c r="D48" s="36">
        <f>SUM(D43:D47)</f>
        <v>1064635248</v>
      </c>
      <c r="E48" s="26"/>
      <c r="F48" s="36">
        <f>SUM(F43:F47)</f>
        <v>691146415</v>
      </c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27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27"/>
      <c r="EZ48" s="27"/>
      <c r="FA48" s="27"/>
      <c r="FB48" s="27"/>
      <c r="FC48" s="27"/>
      <c r="FD48" s="27"/>
      <c r="FE48" s="27"/>
      <c r="FF48" s="27"/>
      <c r="FG48" s="27"/>
      <c r="FH48" s="27"/>
      <c r="FI48" s="27"/>
      <c r="FJ48" s="27"/>
      <c r="FK48" s="27"/>
      <c r="FL48" s="27"/>
      <c r="FM48" s="27"/>
      <c r="FN48" s="27"/>
      <c r="FO48" s="27"/>
      <c r="FP48" s="27"/>
      <c r="FQ48" s="27"/>
      <c r="FR48" s="27"/>
      <c r="FS48" s="27"/>
      <c r="FT48" s="27"/>
      <c r="FU48" s="27"/>
      <c r="FV48" s="27"/>
      <c r="FW48" s="27"/>
      <c r="FX48" s="27"/>
      <c r="FY48" s="27"/>
      <c r="FZ48" s="27"/>
      <c r="GA48" s="27"/>
      <c r="GB48" s="27"/>
      <c r="GC48" s="27"/>
      <c r="GD48" s="27"/>
      <c r="GE48" s="27"/>
      <c r="GF48" s="27"/>
      <c r="GG48" s="27"/>
      <c r="GH48" s="27"/>
      <c r="GI48" s="27"/>
      <c r="GJ48" s="27"/>
      <c r="GK48" s="27"/>
      <c r="GL48" s="27"/>
      <c r="GM48" s="27"/>
      <c r="GN48" s="27"/>
      <c r="GO48" s="27"/>
      <c r="GP48" s="27"/>
      <c r="GQ48" s="27"/>
      <c r="GR48" s="27"/>
      <c r="GS48" s="27"/>
      <c r="GT48" s="27"/>
      <c r="GU48" s="27"/>
      <c r="GV48" s="27"/>
      <c r="GW48" s="27"/>
      <c r="GX48" s="27"/>
      <c r="GY48" s="27"/>
      <c r="GZ48" s="27"/>
      <c r="HA48" s="27"/>
      <c r="HB48" s="27"/>
      <c r="HC48" s="27"/>
      <c r="HD48" s="27"/>
      <c r="HE48" s="27"/>
      <c r="HF48" s="27"/>
      <c r="HG48" s="27"/>
      <c r="HH48" s="27"/>
      <c r="HI48" s="27"/>
      <c r="HJ48" s="27"/>
      <c r="HK48" s="27"/>
      <c r="HL48" s="27"/>
      <c r="HM48" s="27"/>
      <c r="HN48" s="27"/>
      <c r="HO48" s="27"/>
      <c r="HP48" s="27"/>
      <c r="HQ48" s="27"/>
      <c r="HR48" s="27"/>
      <c r="HS48" s="27"/>
      <c r="HT48" s="27"/>
      <c r="HU48" s="27"/>
      <c r="HV48" s="27"/>
      <c r="HW48" s="27"/>
      <c r="HX48" s="27"/>
      <c r="HY48" s="27"/>
      <c r="HZ48" s="27"/>
      <c r="IA48" s="27"/>
      <c r="IB48" s="27"/>
      <c r="IC48" s="27"/>
      <c r="ID48" s="27"/>
      <c r="IE48" s="27"/>
      <c r="IF48" s="27"/>
      <c r="IG48" s="27"/>
      <c r="IH48" s="27"/>
      <c r="II48" s="27"/>
      <c r="IJ48" s="27"/>
      <c r="IK48" s="27"/>
    </row>
    <row r="49" spans="1:245" ht="22.5" customHeight="1">
      <c r="A49" s="29" t="s">
        <v>72</v>
      </c>
      <c r="B49" s="23"/>
      <c r="C49" s="24"/>
      <c r="D49" s="26"/>
      <c r="E49" s="26"/>
      <c r="F49" s="26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  <c r="DZ49" s="27"/>
      <c r="EA49" s="27"/>
      <c r="EB49" s="27"/>
      <c r="EC49" s="27"/>
      <c r="ED49" s="27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27"/>
      <c r="EZ49" s="27"/>
      <c r="FA49" s="27"/>
      <c r="FB49" s="27"/>
      <c r="FC49" s="27"/>
      <c r="FD49" s="27"/>
      <c r="FE49" s="27"/>
      <c r="FF49" s="27"/>
      <c r="FG49" s="27"/>
      <c r="FH49" s="27"/>
      <c r="FI49" s="27"/>
      <c r="FJ49" s="27"/>
      <c r="FK49" s="27"/>
      <c r="FL49" s="27"/>
      <c r="FM49" s="27"/>
      <c r="FN49" s="27"/>
      <c r="FO49" s="27"/>
      <c r="FP49" s="27"/>
      <c r="FQ49" s="27"/>
      <c r="FR49" s="27"/>
      <c r="FS49" s="27"/>
      <c r="FT49" s="27"/>
      <c r="FU49" s="27"/>
      <c r="FV49" s="27"/>
      <c r="FW49" s="27"/>
      <c r="FX49" s="27"/>
      <c r="FY49" s="27"/>
      <c r="FZ49" s="27"/>
      <c r="GA49" s="27"/>
      <c r="GB49" s="27"/>
      <c r="GC49" s="27"/>
      <c r="GD49" s="27"/>
      <c r="GE49" s="27"/>
      <c r="GF49" s="27"/>
      <c r="GG49" s="27"/>
      <c r="GH49" s="27"/>
      <c r="GI49" s="27"/>
      <c r="GJ49" s="27"/>
      <c r="GK49" s="27"/>
      <c r="GL49" s="27"/>
      <c r="GM49" s="27"/>
      <c r="GN49" s="27"/>
      <c r="GO49" s="27"/>
      <c r="GP49" s="27"/>
      <c r="GQ49" s="27"/>
      <c r="GR49" s="27"/>
      <c r="GS49" s="27"/>
      <c r="GT49" s="27"/>
      <c r="GU49" s="27"/>
      <c r="GV49" s="27"/>
      <c r="GW49" s="27"/>
      <c r="GX49" s="27"/>
      <c r="GY49" s="27"/>
      <c r="GZ49" s="27"/>
      <c r="HA49" s="27"/>
      <c r="HB49" s="27"/>
      <c r="HC49" s="27"/>
      <c r="HD49" s="27"/>
      <c r="HE49" s="27"/>
      <c r="HF49" s="27"/>
      <c r="HG49" s="27"/>
      <c r="HH49" s="27"/>
      <c r="HI49" s="27"/>
      <c r="HJ49" s="27"/>
      <c r="HK49" s="27"/>
      <c r="HL49" s="27"/>
      <c r="HM49" s="27"/>
      <c r="HN49" s="27"/>
      <c r="HO49" s="27"/>
      <c r="HP49" s="27"/>
      <c r="HQ49" s="27"/>
      <c r="HR49" s="27"/>
      <c r="HS49" s="27"/>
      <c r="HT49" s="27"/>
      <c r="HU49" s="27"/>
      <c r="HV49" s="27"/>
      <c r="HW49" s="27"/>
      <c r="HX49" s="27"/>
      <c r="HY49" s="27"/>
      <c r="HZ49" s="27"/>
      <c r="IA49" s="27"/>
      <c r="IB49" s="27"/>
      <c r="IC49" s="27"/>
      <c r="ID49" s="27"/>
      <c r="IE49" s="27"/>
      <c r="IF49" s="27"/>
      <c r="IG49" s="27"/>
      <c r="IH49" s="27"/>
      <c r="II49" s="27"/>
      <c r="IJ49" s="27"/>
      <c r="IK49" s="27"/>
    </row>
    <row r="50" spans="1:245" ht="22.5" customHeight="1">
      <c r="A50" s="19" t="s">
        <v>245</v>
      </c>
      <c r="B50" s="21">
        <v>22</v>
      </c>
      <c r="C50" s="18"/>
      <c r="D50" s="25">
        <v>177800000</v>
      </c>
      <c r="E50" s="26"/>
      <c r="F50" s="25">
        <v>0</v>
      </c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/>
      <c r="ER50" s="19"/>
      <c r="ES50" s="19"/>
      <c r="ET50" s="19"/>
      <c r="EU50" s="19"/>
      <c r="EV50" s="19"/>
      <c r="EW50" s="19"/>
      <c r="EX50" s="19"/>
      <c r="EY50" s="19"/>
      <c r="EZ50" s="19"/>
      <c r="FA50" s="19"/>
      <c r="FB50" s="19"/>
      <c r="FC50" s="19"/>
      <c r="FD50" s="19"/>
      <c r="FE50" s="19"/>
      <c r="FF50" s="19"/>
      <c r="FG50" s="19"/>
      <c r="FH50" s="19"/>
      <c r="FI50" s="19"/>
      <c r="FJ50" s="19"/>
      <c r="FK50" s="19"/>
      <c r="FL50" s="19"/>
      <c r="FM50" s="19"/>
      <c r="FN50" s="19"/>
      <c r="FO50" s="19"/>
      <c r="FP50" s="19"/>
      <c r="FQ50" s="19"/>
      <c r="FR50" s="19"/>
      <c r="FS50" s="19"/>
      <c r="FT50" s="19"/>
      <c r="FU50" s="19"/>
      <c r="FV50" s="19"/>
      <c r="FW50" s="19"/>
      <c r="FX50" s="19"/>
      <c r="FY50" s="19"/>
      <c r="FZ50" s="19"/>
      <c r="GA50" s="19"/>
      <c r="GB50" s="19"/>
      <c r="GC50" s="19"/>
      <c r="GD50" s="19"/>
      <c r="GE50" s="19"/>
      <c r="GF50" s="19"/>
      <c r="GG50" s="19"/>
      <c r="GH50" s="19"/>
      <c r="GI50" s="19"/>
      <c r="GJ50" s="19"/>
      <c r="GK50" s="19"/>
      <c r="GL50" s="19"/>
      <c r="GM50" s="19"/>
      <c r="GN50" s="19"/>
      <c r="GO50" s="19"/>
      <c r="GP50" s="19"/>
      <c r="GQ50" s="19"/>
      <c r="GR50" s="19"/>
      <c r="GS50" s="19"/>
      <c r="GT50" s="19"/>
      <c r="GU50" s="19"/>
      <c r="GV50" s="19"/>
      <c r="GW50" s="19"/>
      <c r="GX50" s="19"/>
      <c r="GY50" s="19"/>
      <c r="GZ50" s="19"/>
      <c r="HA50" s="19"/>
      <c r="HB50" s="19"/>
      <c r="HC50" s="19"/>
      <c r="HD50" s="19"/>
      <c r="HE50" s="19"/>
      <c r="HF50" s="19"/>
      <c r="HG50" s="19"/>
      <c r="HH50" s="19"/>
      <c r="HI50" s="19"/>
      <c r="HJ50" s="19"/>
      <c r="HK50" s="19"/>
      <c r="HL50" s="19"/>
      <c r="HM50" s="19"/>
      <c r="HN50" s="19"/>
      <c r="HO50" s="19"/>
      <c r="HP50" s="19"/>
      <c r="HQ50" s="19"/>
      <c r="HR50" s="19"/>
      <c r="HS50" s="19"/>
      <c r="HT50" s="19"/>
      <c r="HU50" s="19"/>
      <c r="HV50" s="19"/>
      <c r="HW50" s="19"/>
      <c r="HX50" s="19"/>
      <c r="HY50" s="19"/>
      <c r="HZ50" s="19"/>
      <c r="IA50" s="19"/>
      <c r="IB50" s="19"/>
      <c r="IC50" s="19"/>
      <c r="ID50" s="19"/>
      <c r="IE50" s="19"/>
      <c r="IF50" s="19"/>
      <c r="IG50" s="19"/>
      <c r="IH50" s="19"/>
      <c r="II50" s="19"/>
      <c r="IJ50" s="19"/>
      <c r="IK50" s="19"/>
    </row>
    <row r="51" spans="1:245" ht="22.5" customHeight="1">
      <c r="A51" s="27" t="s">
        <v>73</v>
      </c>
      <c r="B51" s="23">
        <v>23</v>
      </c>
      <c r="C51" s="24"/>
      <c r="D51" s="26">
        <v>12208699</v>
      </c>
      <c r="E51" s="26"/>
      <c r="F51" s="26">
        <v>10616786</v>
      </c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  <c r="DZ51" s="27"/>
      <c r="EA51" s="27"/>
      <c r="EB51" s="27"/>
      <c r="EC51" s="27"/>
      <c r="ED51" s="27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27"/>
      <c r="EZ51" s="27"/>
      <c r="FA51" s="27"/>
      <c r="FB51" s="27"/>
      <c r="FC51" s="27"/>
      <c r="FD51" s="27"/>
      <c r="FE51" s="27"/>
      <c r="FF51" s="27"/>
      <c r="FG51" s="27"/>
      <c r="FH51" s="27"/>
      <c r="FI51" s="27"/>
      <c r="FJ51" s="27"/>
      <c r="FK51" s="27"/>
      <c r="FL51" s="27"/>
      <c r="FM51" s="27"/>
      <c r="FN51" s="27"/>
      <c r="FO51" s="27"/>
      <c r="FP51" s="27"/>
      <c r="FQ51" s="27"/>
      <c r="FR51" s="27"/>
      <c r="FS51" s="27"/>
      <c r="FT51" s="27"/>
      <c r="FU51" s="27"/>
      <c r="FV51" s="27"/>
      <c r="FW51" s="27"/>
      <c r="FX51" s="27"/>
      <c r="FY51" s="27"/>
      <c r="FZ51" s="27"/>
      <c r="GA51" s="27"/>
      <c r="GB51" s="27"/>
      <c r="GC51" s="27"/>
      <c r="GD51" s="27"/>
      <c r="GE51" s="27"/>
      <c r="GF51" s="27"/>
      <c r="GG51" s="27"/>
      <c r="GH51" s="27"/>
      <c r="GI51" s="27"/>
      <c r="GJ51" s="27"/>
      <c r="GK51" s="27"/>
      <c r="GL51" s="27"/>
      <c r="GM51" s="27"/>
      <c r="GN51" s="27"/>
      <c r="GO51" s="27"/>
      <c r="GP51" s="27"/>
      <c r="GQ51" s="27"/>
      <c r="GR51" s="27"/>
      <c r="GS51" s="27"/>
      <c r="GT51" s="27"/>
      <c r="GU51" s="27"/>
      <c r="GV51" s="27"/>
      <c r="GW51" s="27"/>
      <c r="GX51" s="27"/>
      <c r="GY51" s="27"/>
      <c r="GZ51" s="27"/>
      <c r="HA51" s="27"/>
      <c r="HB51" s="27"/>
      <c r="HC51" s="27"/>
      <c r="HD51" s="27"/>
      <c r="HE51" s="27"/>
      <c r="HF51" s="27"/>
      <c r="HG51" s="27"/>
      <c r="HH51" s="27"/>
      <c r="HI51" s="27"/>
      <c r="HJ51" s="27"/>
      <c r="HK51" s="27"/>
      <c r="HL51" s="27"/>
      <c r="HM51" s="27"/>
      <c r="HN51" s="27"/>
      <c r="HO51" s="27"/>
      <c r="HP51" s="27"/>
      <c r="HQ51" s="27"/>
      <c r="HR51" s="27"/>
      <c r="HS51" s="27"/>
      <c r="HT51" s="27"/>
      <c r="HU51" s="27"/>
      <c r="HV51" s="27"/>
      <c r="HW51" s="27"/>
      <c r="HX51" s="27"/>
      <c r="HY51" s="27"/>
      <c r="HZ51" s="27"/>
      <c r="IA51" s="27"/>
      <c r="IB51" s="27"/>
      <c r="IC51" s="27"/>
      <c r="ID51" s="27"/>
      <c r="IE51" s="27"/>
      <c r="IF51" s="27"/>
      <c r="IG51" s="27"/>
      <c r="IH51" s="27"/>
      <c r="II51" s="27"/>
      <c r="IJ51" s="27"/>
      <c r="IK51" s="27"/>
    </row>
    <row r="52" spans="1:245" ht="22.5" customHeight="1">
      <c r="A52" s="27" t="s">
        <v>90</v>
      </c>
      <c r="B52" s="23">
        <v>28</v>
      </c>
      <c r="C52" s="24"/>
      <c r="D52" s="26">
        <v>351627</v>
      </c>
      <c r="E52" s="26"/>
      <c r="F52" s="26">
        <v>0</v>
      </c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27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27"/>
      <c r="EZ52" s="27"/>
      <c r="FA52" s="27"/>
      <c r="FB52" s="27"/>
      <c r="FC52" s="27"/>
      <c r="FD52" s="27"/>
      <c r="FE52" s="27"/>
      <c r="FF52" s="27"/>
      <c r="FG52" s="27"/>
      <c r="FH52" s="27"/>
      <c r="FI52" s="27"/>
      <c r="FJ52" s="27"/>
      <c r="FK52" s="27"/>
      <c r="FL52" s="27"/>
      <c r="FM52" s="27"/>
      <c r="FN52" s="27"/>
      <c r="FO52" s="27"/>
      <c r="FP52" s="27"/>
      <c r="FQ52" s="27"/>
      <c r="FR52" s="27"/>
      <c r="FS52" s="27"/>
      <c r="FT52" s="27"/>
      <c r="FU52" s="27"/>
      <c r="FV52" s="27"/>
      <c r="FW52" s="27"/>
      <c r="FX52" s="27"/>
      <c r="FY52" s="27"/>
      <c r="FZ52" s="27"/>
      <c r="GA52" s="27"/>
      <c r="GB52" s="27"/>
      <c r="GC52" s="27"/>
      <c r="GD52" s="27"/>
      <c r="GE52" s="27"/>
      <c r="GF52" s="27"/>
      <c r="GG52" s="27"/>
      <c r="GH52" s="27"/>
      <c r="GI52" s="27"/>
      <c r="GJ52" s="27"/>
      <c r="GK52" s="27"/>
      <c r="GL52" s="27"/>
      <c r="GM52" s="27"/>
      <c r="GN52" s="27"/>
      <c r="GO52" s="27"/>
      <c r="GP52" s="27"/>
      <c r="GQ52" s="27"/>
      <c r="GR52" s="27"/>
      <c r="GS52" s="27"/>
      <c r="GT52" s="27"/>
      <c r="GU52" s="27"/>
      <c r="GV52" s="27"/>
      <c r="GW52" s="27"/>
      <c r="GX52" s="27"/>
      <c r="GY52" s="27"/>
      <c r="GZ52" s="27"/>
      <c r="HA52" s="27"/>
      <c r="HB52" s="27"/>
      <c r="HC52" s="27"/>
      <c r="HD52" s="27"/>
      <c r="HE52" s="27"/>
      <c r="HF52" s="27"/>
      <c r="HG52" s="27"/>
      <c r="HH52" s="27"/>
      <c r="HI52" s="27"/>
      <c r="HJ52" s="27"/>
      <c r="HK52" s="27"/>
      <c r="HL52" s="27"/>
      <c r="HM52" s="27"/>
      <c r="HN52" s="27"/>
      <c r="HO52" s="27"/>
      <c r="HP52" s="27"/>
      <c r="HQ52" s="27"/>
      <c r="HR52" s="27"/>
      <c r="HS52" s="27"/>
      <c r="HT52" s="27"/>
      <c r="HU52" s="27"/>
      <c r="HV52" s="27"/>
      <c r="HW52" s="27"/>
      <c r="HX52" s="27"/>
      <c r="HY52" s="27"/>
      <c r="HZ52" s="27"/>
      <c r="IA52" s="27"/>
      <c r="IB52" s="27"/>
      <c r="IC52" s="27"/>
      <c r="ID52" s="27"/>
      <c r="IE52" s="27"/>
      <c r="IF52" s="27"/>
      <c r="IG52" s="27"/>
      <c r="IH52" s="27"/>
      <c r="II52" s="27"/>
      <c r="IJ52" s="27"/>
      <c r="IK52" s="27"/>
    </row>
    <row r="53" spans="1:245" ht="22.5" customHeight="1">
      <c r="A53" s="27" t="s">
        <v>211</v>
      </c>
      <c r="B53" s="23"/>
      <c r="C53" s="24"/>
      <c r="D53" s="26">
        <v>5182327</v>
      </c>
      <c r="E53" s="26"/>
      <c r="F53" s="26">
        <v>0</v>
      </c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27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27"/>
      <c r="EZ53" s="27"/>
      <c r="FA53" s="27"/>
      <c r="FB53" s="27"/>
      <c r="FC53" s="27"/>
      <c r="FD53" s="27"/>
      <c r="FE53" s="27"/>
      <c r="FF53" s="27"/>
      <c r="FG53" s="27"/>
      <c r="FH53" s="27"/>
      <c r="FI53" s="27"/>
      <c r="FJ53" s="27"/>
      <c r="FK53" s="27"/>
      <c r="FL53" s="27"/>
      <c r="FM53" s="27"/>
      <c r="FN53" s="27"/>
      <c r="FO53" s="27"/>
      <c r="FP53" s="27"/>
      <c r="FQ53" s="27"/>
      <c r="FR53" s="27"/>
      <c r="FS53" s="27"/>
      <c r="FT53" s="27"/>
      <c r="FU53" s="27"/>
      <c r="FV53" s="27"/>
      <c r="FW53" s="27"/>
      <c r="FX53" s="27"/>
      <c r="FY53" s="27"/>
      <c r="FZ53" s="27"/>
      <c r="GA53" s="27"/>
      <c r="GB53" s="27"/>
      <c r="GC53" s="27"/>
      <c r="GD53" s="27"/>
      <c r="GE53" s="27"/>
      <c r="GF53" s="27"/>
      <c r="GG53" s="27"/>
      <c r="GH53" s="27"/>
      <c r="GI53" s="27"/>
      <c r="GJ53" s="27"/>
      <c r="GK53" s="27"/>
      <c r="GL53" s="27"/>
      <c r="GM53" s="27"/>
      <c r="GN53" s="27"/>
      <c r="GO53" s="27"/>
      <c r="GP53" s="27"/>
      <c r="GQ53" s="27"/>
      <c r="GR53" s="27"/>
      <c r="GS53" s="27"/>
      <c r="GT53" s="27"/>
      <c r="GU53" s="27"/>
      <c r="GV53" s="27"/>
      <c r="GW53" s="27"/>
      <c r="GX53" s="27"/>
      <c r="GY53" s="27"/>
      <c r="GZ53" s="27"/>
      <c r="HA53" s="27"/>
      <c r="HB53" s="27"/>
      <c r="HC53" s="27"/>
      <c r="HD53" s="27"/>
      <c r="HE53" s="27"/>
      <c r="HF53" s="27"/>
      <c r="HG53" s="27"/>
      <c r="HH53" s="27"/>
      <c r="HI53" s="27"/>
      <c r="HJ53" s="27"/>
      <c r="HK53" s="27"/>
      <c r="HL53" s="27"/>
      <c r="HM53" s="27"/>
      <c r="HN53" s="27"/>
      <c r="HO53" s="27"/>
      <c r="HP53" s="27"/>
      <c r="HQ53" s="27"/>
      <c r="HR53" s="27"/>
      <c r="HS53" s="27"/>
      <c r="HT53" s="27"/>
      <c r="HU53" s="27"/>
      <c r="HV53" s="27"/>
      <c r="HW53" s="27"/>
      <c r="HX53" s="27"/>
      <c r="HY53" s="27"/>
      <c r="HZ53" s="27"/>
      <c r="IA53" s="27"/>
      <c r="IB53" s="27"/>
      <c r="IC53" s="27"/>
      <c r="ID53" s="27"/>
      <c r="IE53" s="27"/>
      <c r="IF53" s="27"/>
      <c r="IG53" s="27"/>
      <c r="IH53" s="27"/>
      <c r="II53" s="27"/>
      <c r="IJ53" s="27"/>
      <c r="IK53" s="27"/>
    </row>
    <row r="54" spans="1:245" ht="22.5" customHeight="1">
      <c r="A54" s="27" t="s">
        <v>208</v>
      </c>
      <c r="B54" s="23"/>
      <c r="C54" s="24"/>
      <c r="D54" s="26"/>
      <c r="E54" s="26"/>
      <c r="F54" s="26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  <c r="GG54" s="27"/>
      <c r="GH54" s="27"/>
      <c r="GI54" s="27"/>
      <c r="GJ54" s="27"/>
      <c r="GK54" s="27"/>
      <c r="GL54" s="27"/>
      <c r="GM54" s="27"/>
      <c r="GN54" s="27"/>
      <c r="GO54" s="27"/>
      <c r="GP54" s="27"/>
      <c r="GQ54" s="27"/>
      <c r="GR54" s="27"/>
      <c r="GS54" s="27"/>
      <c r="GT54" s="27"/>
      <c r="GU54" s="27"/>
      <c r="GV54" s="27"/>
      <c r="GW54" s="27"/>
      <c r="GX54" s="27"/>
      <c r="GY54" s="27"/>
      <c r="GZ54" s="27"/>
      <c r="HA54" s="27"/>
      <c r="HB54" s="27"/>
      <c r="HC54" s="27"/>
      <c r="HD54" s="27"/>
      <c r="HE54" s="27"/>
      <c r="HF54" s="27"/>
      <c r="HG54" s="27"/>
      <c r="HH54" s="27"/>
      <c r="HI54" s="27"/>
      <c r="HJ54" s="27"/>
      <c r="HK54" s="27"/>
      <c r="HL54" s="27"/>
      <c r="HM54" s="27"/>
      <c r="HN54" s="27"/>
      <c r="HO54" s="27"/>
      <c r="HP54" s="27"/>
      <c r="HQ54" s="27"/>
      <c r="HR54" s="27"/>
      <c r="HS54" s="27"/>
      <c r="HT54" s="27"/>
      <c r="HU54" s="27"/>
      <c r="HV54" s="27"/>
      <c r="HW54" s="27"/>
      <c r="HX54" s="27"/>
      <c r="HY54" s="27"/>
      <c r="HZ54" s="27"/>
      <c r="IA54" s="27"/>
      <c r="IB54" s="27"/>
      <c r="IC54" s="27"/>
      <c r="ID54" s="27"/>
      <c r="IE54" s="27"/>
      <c r="IF54" s="27"/>
      <c r="IG54" s="27"/>
      <c r="IH54" s="27"/>
      <c r="II54" s="27"/>
      <c r="IJ54" s="27"/>
      <c r="IK54" s="27"/>
    </row>
    <row r="55" spans="1:245" ht="22.5" customHeight="1">
      <c r="A55" s="27" t="s">
        <v>150</v>
      </c>
      <c r="B55" s="23">
        <v>13</v>
      </c>
      <c r="C55" s="24"/>
      <c r="D55" s="26">
        <v>11050613</v>
      </c>
      <c r="E55" s="26"/>
      <c r="F55" s="26">
        <v>11050613</v>
      </c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  <c r="GG55" s="27"/>
      <c r="GH55" s="27"/>
      <c r="GI55" s="27"/>
      <c r="GJ55" s="27"/>
      <c r="GK55" s="27"/>
      <c r="GL55" s="27"/>
      <c r="GM55" s="27"/>
      <c r="GN55" s="27"/>
      <c r="GO55" s="27"/>
      <c r="GP55" s="27"/>
      <c r="GQ55" s="27"/>
      <c r="GR55" s="27"/>
      <c r="GS55" s="27"/>
      <c r="GT55" s="27"/>
      <c r="GU55" s="27"/>
      <c r="GV55" s="27"/>
      <c r="GW55" s="27"/>
      <c r="GX55" s="27"/>
      <c r="GY55" s="27"/>
      <c r="GZ55" s="27"/>
      <c r="HA55" s="27"/>
      <c r="HB55" s="27"/>
      <c r="HC55" s="27"/>
      <c r="HD55" s="27"/>
      <c r="HE55" s="27"/>
      <c r="HF55" s="27"/>
      <c r="HG55" s="27"/>
      <c r="HH55" s="27"/>
      <c r="HI55" s="27"/>
      <c r="HJ55" s="27"/>
      <c r="HK55" s="27"/>
      <c r="HL55" s="27"/>
      <c r="HM55" s="27"/>
      <c r="HN55" s="27"/>
      <c r="HO55" s="27"/>
      <c r="HP55" s="27"/>
      <c r="HQ55" s="27"/>
      <c r="HR55" s="27"/>
      <c r="HS55" s="27"/>
      <c r="HT55" s="27"/>
      <c r="HU55" s="27"/>
      <c r="HV55" s="27"/>
      <c r="HW55" s="27"/>
      <c r="HX55" s="27"/>
      <c r="HY55" s="27"/>
      <c r="HZ55" s="27"/>
      <c r="IA55" s="27"/>
      <c r="IB55" s="27"/>
      <c r="IC55" s="27"/>
      <c r="ID55" s="27"/>
      <c r="IE55" s="27"/>
      <c r="IF55" s="27"/>
      <c r="IG55" s="27"/>
      <c r="IH55" s="27"/>
      <c r="II55" s="27"/>
      <c r="IJ55" s="27"/>
      <c r="IK55" s="27"/>
    </row>
    <row r="56" spans="1:245" ht="22.5" customHeight="1">
      <c r="A56" s="27" t="s">
        <v>149</v>
      </c>
      <c r="B56" s="23"/>
      <c r="C56" s="24"/>
      <c r="D56" s="26"/>
      <c r="E56" s="26"/>
      <c r="F56" s="26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27"/>
      <c r="FB56" s="27"/>
      <c r="FC56" s="27"/>
      <c r="FD56" s="27"/>
      <c r="FE56" s="27"/>
      <c r="FF56" s="27"/>
      <c r="FG56" s="27"/>
      <c r="FH56" s="27"/>
      <c r="FI56" s="27"/>
      <c r="FJ56" s="27"/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7"/>
      <c r="FW56" s="27"/>
      <c r="FX56" s="27"/>
      <c r="FY56" s="27"/>
      <c r="FZ56" s="27"/>
      <c r="GA56" s="27"/>
      <c r="GB56" s="27"/>
      <c r="GC56" s="27"/>
      <c r="GD56" s="27"/>
      <c r="GE56" s="27"/>
      <c r="GF56" s="27"/>
      <c r="GG56" s="27"/>
      <c r="GH56" s="27"/>
      <c r="GI56" s="27"/>
      <c r="GJ56" s="27"/>
      <c r="GK56" s="27"/>
      <c r="GL56" s="27"/>
      <c r="GM56" s="27"/>
      <c r="GN56" s="27"/>
      <c r="GO56" s="27"/>
      <c r="GP56" s="27"/>
      <c r="GQ56" s="27"/>
      <c r="GR56" s="27"/>
      <c r="GS56" s="27"/>
      <c r="GT56" s="27"/>
      <c r="GU56" s="27"/>
      <c r="GV56" s="27"/>
      <c r="GW56" s="27"/>
      <c r="GX56" s="27"/>
      <c r="GY56" s="27"/>
      <c r="GZ56" s="27"/>
      <c r="HA56" s="27"/>
      <c r="HB56" s="27"/>
      <c r="HC56" s="27"/>
      <c r="HD56" s="27"/>
      <c r="HE56" s="27"/>
      <c r="HF56" s="27"/>
      <c r="HG56" s="27"/>
      <c r="HH56" s="27"/>
      <c r="HI56" s="27"/>
      <c r="HJ56" s="27"/>
      <c r="HK56" s="27"/>
      <c r="HL56" s="27"/>
      <c r="HM56" s="27"/>
      <c r="HN56" s="27"/>
      <c r="HO56" s="27"/>
      <c r="HP56" s="27"/>
      <c r="HQ56" s="27"/>
      <c r="HR56" s="27"/>
      <c r="HS56" s="27"/>
      <c r="HT56" s="27"/>
      <c r="HU56" s="27"/>
      <c r="HV56" s="27"/>
      <c r="HW56" s="27"/>
      <c r="HX56" s="27"/>
      <c r="HY56" s="27"/>
      <c r="HZ56" s="27"/>
      <c r="IA56" s="27"/>
      <c r="IB56" s="27"/>
      <c r="IC56" s="27"/>
      <c r="ID56" s="27"/>
      <c r="IE56" s="27"/>
      <c r="IF56" s="27"/>
      <c r="IG56" s="27"/>
      <c r="IH56" s="27"/>
      <c r="II56" s="27"/>
      <c r="IJ56" s="27"/>
      <c r="IK56" s="27"/>
    </row>
    <row r="57" spans="1:245" ht="22.5" customHeight="1">
      <c r="A57" s="27" t="s">
        <v>150</v>
      </c>
      <c r="B57" s="23">
        <v>14</v>
      </c>
      <c r="C57" s="24"/>
      <c r="D57" s="36">
        <v>0</v>
      </c>
      <c r="E57" s="26"/>
      <c r="F57" s="36">
        <v>315912096</v>
      </c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  <c r="DI57" s="27"/>
      <c r="DJ57" s="27"/>
      <c r="DK57" s="27"/>
      <c r="DL57" s="27"/>
      <c r="DM57" s="27"/>
      <c r="DN57" s="27"/>
      <c r="DO57" s="27"/>
      <c r="DP57" s="27"/>
      <c r="DQ57" s="27"/>
      <c r="DR57" s="27"/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27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27"/>
      <c r="FB57" s="27"/>
      <c r="FC57" s="27"/>
      <c r="FD57" s="27"/>
      <c r="FE57" s="27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  <c r="GA57" s="27"/>
      <c r="GB57" s="27"/>
      <c r="GC57" s="27"/>
      <c r="GD57" s="27"/>
      <c r="GE57" s="27"/>
      <c r="GF57" s="27"/>
      <c r="GG57" s="27"/>
      <c r="GH57" s="27"/>
      <c r="GI57" s="27"/>
      <c r="GJ57" s="27"/>
      <c r="GK57" s="27"/>
      <c r="GL57" s="27"/>
      <c r="GM57" s="27"/>
      <c r="GN57" s="27"/>
      <c r="GO57" s="27"/>
      <c r="GP57" s="27"/>
      <c r="GQ57" s="27"/>
      <c r="GR57" s="27"/>
      <c r="GS57" s="27"/>
      <c r="GT57" s="27"/>
      <c r="GU57" s="27"/>
      <c r="GV57" s="27"/>
      <c r="GW57" s="27"/>
      <c r="GX57" s="27"/>
      <c r="GY57" s="27"/>
      <c r="GZ57" s="27"/>
      <c r="HA57" s="27"/>
      <c r="HB57" s="27"/>
      <c r="HC57" s="27"/>
      <c r="HD57" s="27"/>
      <c r="HE57" s="27"/>
      <c r="HF57" s="27"/>
      <c r="HG57" s="27"/>
      <c r="HH57" s="27"/>
      <c r="HI57" s="27"/>
      <c r="HJ57" s="27"/>
      <c r="HK57" s="27"/>
      <c r="HL57" s="27"/>
      <c r="HM57" s="27"/>
      <c r="HN57" s="27"/>
      <c r="HO57" s="27"/>
      <c r="HP57" s="27"/>
      <c r="HQ57" s="27"/>
      <c r="HR57" s="27"/>
      <c r="HS57" s="27"/>
      <c r="HT57" s="27"/>
      <c r="HU57" s="27"/>
      <c r="HV57" s="27"/>
      <c r="HW57" s="27"/>
      <c r="HX57" s="27"/>
      <c r="HY57" s="27"/>
      <c r="HZ57" s="27"/>
      <c r="IA57" s="27"/>
      <c r="IB57" s="27"/>
      <c r="IC57" s="27"/>
      <c r="ID57" s="27"/>
      <c r="IE57" s="27"/>
      <c r="IF57" s="27"/>
      <c r="IG57" s="27"/>
      <c r="IH57" s="27"/>
      <c r="II57" s="27"/>
      <c r="IJ57" s="27"/>
      <c r="IK57" s="27"/>
    </row>
    <row r="58" spans="1:245" ht="22.5" customHeight="1">
      <c r="A58" s="29" t="s">
        <v>74</v>
      </c>
      <c r="B58" s="23"/>
      <c r="C58" s="24"/>
      <c r="D58" s="36">
        <f>SUM(D50:D57)</f>
        <v>206593266</v>
      </c>
      <c r="E58" s="26"/>
      <c r="F58" s="36">
        <f>SUM(F50:F57)</f>
        <v>337579495</v>
      </c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  <c r="GG58" s="27"/>
      <c r="GH58" s="27"/>
      <c r="GI58" s="27"/>
      <c r="GJ58" s="27"/>
      <c r="GK58" s="27"/>
      <c r="GL58" s="27"/>
      <c r="GM58" s="27"/>
      <c r="GN58" s="27"/>
      <c r="GO58" s="27"/>
      <c r="GP58" s="27"/>
      <c r="GQ58" s="27"/>
      <c r="GR58" s="27"/>
      <c r="GS58" s="27"/>
      <c r="GT58" s="27"/>
      <c r="GU58" s="27"/>
      <c r="GV58" s="27"/>
      <c r="GW58" s="27"/>
      <c r="GX58" s="27"/>
      <c r="GY58" s="27"/>
      <c r="GZ58" s="27"/>
      <c r="HA58" s="27"/>
      <c r="HB58" s="27"/>
      <c r="HC58" s="27"/>
      <c r="HD58" s="27"/>
      <c r="HE58" s="27"/>
      <c r="HF58" s="27"/>
      <c r="HG58" s="27"/>
      <c r="HH58" s="27"/>
      <c r="HI58" s="27"/>
      <c r="HJ58" s="27"/>
      <c r="HK58" s="27"/>
      <c r="HL58" s="27"/>
      <c r="HM58" s="27"/>
      <c r="HN58" s="27"/>
      <c r="HO58" s="27"/>
      <c r="HP58" s="27"/>
      <c r="HQ58" s="27"/>
      <c r="HR58" s="27"/>
      <c r="HS58" s="27"/>
      <c r="HT58" s="27"/>
      <c r="HU58" s="27"/>
      <c r="HV58" s="27"/>
      <c r="HW58" s="27"/>
      <c r="HX58" s="27"/>
      <c r="HY58" s="27"/>
      <c r="HZ58" s="27"/>
      <c r="IA58" s="27"/>
      <c r="IB58" s="27"/>
      <c r="IC58" s="27"/>
      <c r="ID58" s="27"/>
      <c r="IE58" s="27"/>
      <c r="IF58" s="27"/>
      <c r="IG58" s="27"/>
      <c r="IH58" s="27"/>
      <c r="II58" s="27"/>
      <c r="IJ58" s="27"/>
      <c r="IK58" s="27"/>
    </row>
    <row r="59" spans="1:245" ht="22.5" customHeight="1">
      <c r="A59" s="29" t="s">
        <v>75</v>
      </c>
      <c r="B59" s="23"/>
      <c r="C59" s="24"/>
      <c r="D59" s="36">
        <f>SUM(D48,D58)</f>
        <v>1271228514</v>
      </c>
      <c r="E59" s="26"/>
      <c r="F59" s="36">
        <f>SUM(F48,F58)</f>
        <v>1028725910</v>
      </c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7"/>
      <c r="DJ59" s="27"/>
      <c r="DK59" s="27"/>
      <c r="DL59" s="27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27"/>
      <c r="FB59" s="27"/>
      <c r="FC59" s="27"/>
      <c r="FD59" s="27"/>
      <c r="FE59" s="27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  <c r="GA59" s="27"/>
      <c r="GB59" s="27"/>
      <c r="GC59" s="27"/>
      <c r="GD59" s="27"/>
      <c r="GE59" s="27"/>
      <c r="GF59" s="27"/>
      <c r="GG59" s="27"/>
      <c r="GH59" s="27"/>
      <c r="GI59" s="27"/>
      <c r="GJ59" s="27"/>
      <c r="GK59" s="27"/>
      <c r="GL59" s="27"/>
      <c r="GM59" s="27"/>
      <c r="GN59" s="27"/>
      <c r="GO59" s="27"/>
      <c r="GP59" s="27"/>
      <c r="GQ59" s="27"/>
      <c r="GR59" s="27"/>
      <c r="GS59" s="27"/>
      <c r="GT59" s="27"/>
      <c r="GU59" s="27"/>
      <c r="GV59" s="27"/>
      <c r="GW59" s="27"/>
      <c r="GX59" s="27"/>
      <c r="GY59" s="27"/>
      <c r="GZ59" s="27"/>
      <c r="HA59" s="27"/>
      <c r="HB59" s="27"/>
      <c r="HC59" s="27"/>
      <c r="HD59" s="27"/>
      <c r="HE59" s="27"/>
      <c r="HF59" s="27"/>
      <c r="HG59" s="27"/>
      <c r="HH59" s="27"/>
      <c r="HI59" s="27"/>
      <c r="HJ59" s="27"/>
      <c r="HK59" s="27"/>
      <c r="HL59" s="27"/>
      <c r="HM59" s="27"/>
      <c r="HN59" s="27"/>
      <c r="HO59" s="27"/>
      <c r="HP59" s="27"/>
      <c r="HQ59" s="27"/>
      <c r="HR59" s="27"/>
      <c r="HS59" s="27"/>
      <c r="HT59" s="27"/>
      <c r="HU59" s="27"/>
      <c r="HV59" s="27"/>
      <c r="HW59" s="27"/>
      <c r="HX59" s="27"/>
      <c r="HY59" s="27"/>
      <c r="HZ59" s="27"/>
      <c r="IA59" s="27"/>
      <c r="IB59" s="27"/>
      <c r="IC59" s="27"/>
      <c r="ID59" s="27"/>
      <c r="IE59" s="27"/>
      <c r="IF59" s="27"/>
      <c r="IG59" s="27"/>
      <c r="IH59" s="27"/>
      <c r="II59" s="27"/>
      <c r="IJ59" s="27"/>
      <c r="IK59" s="27"/>
    </row>
    <row r="60" spans="1:245" ht="22.5" customHeight="1">
      <c r="A60" s="17" t="s">
        <v>21</v>
      </c>
      <c r="B60" s="21"/>
      <c r="C60" s="19"/>
      <c r="D60" s="4"/>
      <c r="E60" s="4"/>
      <c r="F60" s="4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  <c r="HP60" s="19"/>
      <c r="HQ60" s="19"/>
      <c r="HR60" s="19"/>
      <c r="HS60" s="19"/>
      <c r="HT60" s="19"/>
      <c r="HU60" s="19"/>
      <c r="HV60" s="19"/>
      <c r="HW60" s="19"/>
      <c r="HX60" s="19"/>
      <c r="HY60" s="19"/>
      <c r="HZ60" s="19"/>
      <c r="IA60" s="19"/>
      <c r="IB60" s="19"/>
      <c r="IC60" s="19"/>
      <c r="ID60" s="19"/>
      <c r="IE60" s="19"/>
      <c r="IF60" s="19"/>
      <c r="IG60" s="19"/>
      <c r="IH60" s="19"/>
      <c r="II60" s="19"/>
      <c r="IJ60" s="19"/>
      <c r="IK60" s="19"/>
    </row>
    <row r="61" spans="1:245" ht="22.5" customHeight="1">
      <c r="A61" s="19" t="s">
        <v>22</v>
      </c>
      <c r="B61" s="23"/>
      <c r="C61" s="18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  <c r="HP61" s="19"/>
      <c r="HQ61" s="19"/>
      <c r="HR61" s="19"/>
      <c r="HS61" s="19"/>
      <c r="HT61" s="19"/>
      <c r="HU61" s="19"/>
      <c r="HV61" s="19"/>
      <c r="HW61" s="19"/>
      <c r="HX61" s="19"/>
      <c r="HY61" s="19"/>
      <c r="HZ61" s="19"/>
      <c r="IA61" s="19"/>
      <c r="IB61" s="19"/>
      <c r="IC61" s="19"/>
      <c r="ID61" s="19"/>
      <c r="IE61" s="19"/>
      <c r="IF61" s="19"/>
      <c r="IG61" s="19"/>
      <c r="IH61" s="19"/>
      <c r="II61" s="19"/>
      <c r="IJ61" s="19"/>
      <c r="IK61" s="19"/>
    </row>
    <row r="62" spans="1:245" ht="22.5" customHeight="1">
      <c r="A62" s="19" t="s">
        <v>23</v>
      </c>
      <c r="B62" s="19"/>
      <c r="C62" s="18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  <c r="HP62" s="19"/>
      <c r="HQ62" s="19"/>
      <c r="HR62" s="19"/>
      <c r="HS62" s="19"/>
      <c r="HT62" s="19"/>
      <c r="HU62" s="19"/>
      <c r="HV62" s="19"/>
      <c r="HW62" s="19"/>
      <c r="HX62" s="19"/>
      <c r="HY62" s="19"/>
      <c r="HZ62" s="19"/>
      <c r="IA62" s="19"/>
      <c r="IB62" s="19"/>
      <c r="IC62" s="19"/>
      <c r="ID62" s="19"/>
      <c r="IE62" s="19"/>
      <c r="IF62" s="19"/>
      <c r="IG62" s="19"/>
      <c r="IH62" s="19"/>
      <c r="II62" s="19"/>
      <c r="IJ62" s="19"/>
      <c r="IK62" s="19"/>
    </row>
    <row r="63" spans="1:245" ht="22.5" customHeight="1" thickBot="1">
      <c r="A63" s="19" t="s">
        <v>155</v>
      </c>
      <c r="B63" s="19"/>
      <c r="C63" s="18"/>
      <c r="D63" s="48">
        <v>153439099</v>
      </c>
      <c r="E63" s="22"/>
      <c r="F63" s="48">
        <v>153439099</v>
      </c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  <c r="HP63" s="19"/>
      <c r="HQ63" s="19"/>
      <c r="HR63" s="19"/>
      <c r="HS63" s="19"/>
      <c r="HT63" s="19"/>
      <c r="HU63" s="19"/>
      <c r="HV63" s="19"/>
      <c r="HW63" s="19"/>
      <c r="HX63" s="19"/>
      <c r="HY63" s="19"/>
      <c r="HZ63" s="19"/>
      <c r="IA63" s="19"/>
      <c r="IB63" s="19"/>
      <c r="IC63" s="19"/>
      <c r="ID63" s="19"/>
      <c r="IE63" s="19"/>
      <c r="IF63" s="19"/>
      <c r="IG63" s="19"/>
      <c r="IH63" s="19"/>
      <c r="II63" s="19"/>
      <c r="IJ63" s="19"/>
      <c r="IK63" s="19"/>
    </row>
    <row r="64" spans="1:245" ht="22.5" customHeight="1" thickTop="1">
      <c r="A64" s="19" t="s">
        <v>115</v>
      </c>
      <c r="B64" s="21"/>
      <c r="C64" s="18"/>
      <c r="D64" s="26"/>
      <c r="E64" s="22"/>
      <c r="F64" s="26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  <c r="HP64" s="19"/>
      <c r="HQ64" s="19"/>
      <c r="HR64" s="19"/>
      <c r="HS64" s="19"/>
      <c r="HT64" s="19"/>
      <c r="HU64" s="19"/>
      <c r="HV64" s="19"/>
      <c r="HW64" s="19"/>
      <c r="HX64" s="19"/>
      <c r="HY64" s="19"/>
      <c r="HZ64" s="19"/>
      <c r="IA64" s="19"/>
      <c r="IB64" s="19"/>
      <c r="IC64" s="19"/>
      <c r="ID64" s="19"/>
      <c r="IE64" s="19"/>
      <c r="IF64" s="19"/>
      <c r="IG64" s="19"/>
      <c r="IH64" s="19"/>
      <c r="II64" s="19"/>
      <c r="IJ64" s="19"/>
      <c r="IK64" s="19"/>
    </row>
    <row r="65" spans="1:245" ht="22.5" customHeight="1">
      <c r="A65" s="19" t="s">
        <v>133</v>
      </c>
      <c r="B65" s="21"/>
      <c r="C65" s="18"/>
      <c r="D65" s="22">
        <v>140359681</v>
      </c>
      <c r="E65" s="22"/>
      <c r="F65" s="22">
        <v>140359681</v>
      </c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  <c r="HP65" s="19"/>
      <c r="HQ65" s="19"/>
      <c r="HR65" s="19"/>
      <c r="HS65" s="19"/>
      <c r="HT65" s="19"/>
      <c r="HU65" s="19"/>
      <c r="HV65" s="19"/>
      <c r="HW65" s="19"/>
      <c r="HX65" s="19"/>
      <c r="HY65" s="19"/>
      <c r="HZ65" s="19"/>
      <c r="IA65" s="19"/>
      <c r="IB65" s="19"/>
      <c r="IC65" s="19"/>
      <c r="ID65" s="19"/>
      <c r="IE65" s="19"/>
      <c r="IF65" s="19"/>
      <c r="IG65" s="19"/>
      <c r="IH65" s="19"/>
      <c r="II65" s="19"/>
      <c r="IJ65" s="19"/>
      <c r="IK65" s="19"/>
    </row>
    <row r="66" spans="1:245" ht="22.5" customHeight="1">
      <c r="A66" s="19" t="s">
        <v>24</v>
      </c>
      <c r="B66" s="21"/>
      <c r="C66" s="19"/>
      <c r="D66" s="22">
        <v>104358133</v>
      </c>
      <c r="E66" s="22"/>
      <c r="F66" s="22">
        <v>104358133</v>
      </c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  <c r="HE66" s="19"/>
      <c r="HF66" s="19"/>
      <c r="HG66" s="19"/>
      <c r="HH66" s="19"/>
      <c r="HI66" s="19"/>
      <c r="HJ66" s="19"/>
      <c r="HK66" s="19"/>
      <c r="HL66" s="19"/>
      <c r="HM66" s="19"/>
      <c r="HN66" s="19"/>
      <c r="HO66" s="19"/>
      <c r="HP66" s="19"/>
      <c r="HQ66" s="19"/>
      <c r="HR66" s="19"/>
      <c r="HS66" s="19"/>
      <c r="HT66" s="19"/>
      <c r="HU66" s="19"/>
      <c r="HV66" s="19"/>
      <c r="HW66" s="19"/>
      <c r="HX66" s="19"/>
      <c r="HY66" s="19"/>
      <c r="HZ66" s="19"/>
      <c r="IA66" s="19"/>
      <c r="IB66" s="19"/>
      <c r="IC66" s="19"/>
      <c r="ID66" s="19"/>
      <c r="IE66" s="19"/>
      <c r="IF66" s="19"/>
      <c r="IG66" s="19"/>
      <c r="IH66" s="19"/>
      <c r="II66" s="19"/>
      <c r="IJ66" s="19"/>
      <c r="IK66" s="19"/>
    </row>
    <row r="67" spans="1:245" ht="22.5" customHeight="1">
      <c r="A67" s="19" t="s">
        <v>91</v>
      </c>
      <c r="B67" s="23">
        <v>24</v>
      </c>
      <c r="C67" s="19"/>
      <c r="D67" s="22">
        <v>5569161</v>
      </c>
      <c r="E67" s="22"/>
      <c r="F67" s="22">
        <v>5569161</v>
      </c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  <c r="FC67" s="19"/>
      <c r="FD67" s="19"/>
      <c r="FE67" s="19"/>
      <c r="FF67" s="19"/>
      <c r="FG67" s="19"/>
      <c r="FH67" s="19"/>
      <c r="FI67" s="19"/>
      <c r="FJ67" s="19"/>
      <c r="FK67" s="19"/>
      <c r="FL67" s="19"/>
      <c r="FM67" s="19"/>
      <c r="FN67" s="19"/>
      <c r="FO67" s="19"/>
      <c r="FP67" s="19"/>
      <c r="FQ67" s="19"/>
      <c r="FR67" s="19"/>
      <c r="FS67" s="19"/>
      <c r="FT67" s="19"/>
      <c r="FU67" s="19"/>
      <c r="FV67" s="19"/>
      <c r="FW67" s="19"/>
      <c r="FX67" s="19"/>
      <c r="FY67" s="19"/>
      <c r="FZ67" s="19"/>
      <c r="GA67" s="19"/>
      <c r="GB67" s="19"/>
      <c r="GC67" s="19"/>
      <c r="GD67" s="19"/>
      <c r="GE67" s="19"/>
      <c r="GF67" s="19"/>
      <c r="GG67" s="19"/>
      <c r="GH67" s="19"/>
      <c r="GI67" s="19"/>
      <c r="GJ67" s="19"/>
      <c r="GK67" s="19"/>
      <c r="GL67" s="19"/>
      <c r="GM67" s="19"/>
      <c r="GN67" s="19"/>
      <c r="GO67" s="19"/>
      <c r="GP67" s="19"/>
      <c r="GQ67" s="19"/>
      <c r="GR67" s="19"/>
      <c r="GS67" s="19"/>
      <c r="GT67" s="19"/>
      <c r="GU67" s="19"/>
      <c r="GV67" s="19"/>
      <c r="GW67" s="19"/>
      <c r="GX67" s="19"/>
      <c r="GY67" s="19"/>
      <c r="GZ67" s="19"/>
      <c r="HA67" s="19"/>
      <c r="HB67" s="19"/>
      <c r="HC67" s="19"/>
      <c r="HD67" s="19"/>
      <c r="HE67" s="19"/>
      <c r="HF67" s="19"/>
      <c r="HG67" s="19"/>
      <c r="HH67" s="19"/>
      <c r="HI67" s="19"/>
      <c r="HJ67" s="19"/>
      <c r="HK67" s="19"/>
      <c r="HL67" s="19"/>
      <c r="HM67" s="19"/>
      <c r="HN67" s="19"/>
      <c r="HO67" s="19"/>
      <c r="HP67" s="19"/>
      <c r="HQ67" s="19"/>
      <c r="HR67" s="19"/>
      <c r="HS67" s="19"/>
      <c r="HT67" s="19"/>
      <c r="HU67" s="19"/>
      <c r="HV67" s="19"/>
      <c r="HW67" s="19"/>
      <c r="HX67" s="19"/>
      <c r="HY67" s="19"/>
      <c r="HZ67" s="19"/>
      <c r="IA67" s="19"/>
      <c r="IB67" s="19"/>
      <c r="IC67" s="19"/>
      <c r="ID67" s="19"/>
      <c r="IE67" s="19"/>
      <c r="IF67" s="19"/>
      <c r="IG67" s="19"/>
      <c r="IH67" s="19"/>
      <c r="II67" s="19"/>
      <c r="IJ67" s="19"/>
      <c r="IK67" s="19"/>
    </row>
    <row r="68" spans="1:245" ht="22.5" customHeight="1">
      <c r="A68" s="19" t="s">
        <v>218</v>
      </c>
      <c r="B68" s="23"/>
      <c r="C68" s="19"/>
      <c r="D68" s="22">
        <v>2431391</v>
      </c>
      <c r="E68" s="22"/>
      <c r="F68" s="22">
        <v>2431391</v>
      </c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19"/>
      <c r="EY68" s="19"/>
      <c r="EZ68" s="19"/>
      <c r="FA68" s="19"/>
      <c r="FB68" s="19"/>
      <c r="FC68" s="19"/>
      <c r="FD68" s="19"/>
      <c r="FE68" s="19"/>
      <c r="FF68" s="19"/>
      <c r="FG68" s="19"/>
      <c r="FH68" s="19"/>
      <c r="FI68" s="19"/>
      <c r="FJ68" s="19"/>
      <c r="FK68" s="19"/>
      <c r="FL68" s="19"/>
      <c r="FM68" s="19"/>
      <c r="FN68" s="19"/>
      <c r="FO68" s="19"/>
      <c r="FP68" s="19"/>
      <c r="FQ68" s="19"/>
      <c r="FR68" s="19"/>
      <c r="FS68" s="19"/>
      <c r="FT68" s="19"/>
      <c r="FU68" s="19"/>
      <c r="FV68" s="19"/>
      <c r="FW68" s="19"/>
      <c r="FX68" s="19"/>
      <c r="FY68" s="19"/>
      <c r="FZ68" s="19"/>
      <c r="GA68" s="19"/>
      <c r="GB68" s="19"/>
      <c r="GC68" s="19"/>
      <c r="GD68" s="19"/>
      <c r="GE68" s="19"/>
      <c r="GF68" s="19"/>
      <c r="GG68" s="19"/>
      <c r="GH68" s="19"/>
      <c r="GI68" s="19"/>
      <c r="GJ68" s="19"/>
      <c r="GK68" s="19"/>
      <c r="GL68" s="19"/>
      <c r="GM68" s="19"/>
      <c r="GN68" s="19"/>
      <c r="GO68" s="19"/>
      <c r="GP68" s="19"/>
      <c r="GQ68" s="19"/>
      <c r="GR68" s="19"/>
      <c r="GS68" s="19"/>
      <c r="GT68" s="19"/>
      <c r="GU68" s="19"/>
      <c r="GV68" s="19"/>
      <c r="GW68" s="19"/>
      <c r="GX68" s="19"/>
      <c r="GY68" s="19"/>
      <c r="GZ68" s="19"/>
      <c r="HA68" s="19"/>
      <c r="HB68" s="19"/>
      <c r="HC68" s="19"/>
      <c r="HD68" s="19"/>
      <c r="HE68" s="19"/>
      <c r="HF68" s="19"/>
      <c r="HG68" s="19"/>
      <c r="HH68" s="19"/>
      <c r="HI68" s="19"/>
      <c r="HJ68" s="19"/>
      <c r="HK68" s="19"/>
      <c r="HL68" s="19"/>
      <c r="HM68" s="19"/>
      <c r="HN68" s="19"/>
      <c r="HO68" s="19"/>
      <c r="HP68" s="19"/>
      <c r="HQ68" s="19"/>
      <c r="HR68" s="19"/>
      <c r="HS68" s="19"/>
      <c r="HT68" s="19"/>
      <c r="HU68" s="19"/>
      <c r="HV68" s="19"/>
      <c r="HW68" s="19"/>
      <c r="HX68" s="19"/>
      <c r="HY68" s="19"/>
      <c r="HZ68" s="19"/>
      <c r="IA68" s="19"/>
      <c r="IB68" s="19"/>
      <c r="IC68" s="19"/>
      <c r="ID68" s="19"/>
      <c r="IE68" s="19"/>
      <c r="IF68" s="19"/>
      <c r="IG68" s="19"/>
      <c r="IH68" s="19"/>
      <c r="II68" s="19"/>
      <c r="IJ68" s="19"/>
      <c r="IK68" s="19"/>
    </row>
    <row r="69" spans="1:245" ht="22.5" customHeight="1">
      <c r="A69" s="19" t="s">
        <v>25</v>
      </c>
      <c r="B69" s="21"/>
      <c r="C69" s="19"/>
      <c r="D69" s="26"/>
      <c r="E69" s="22"/>
      <c r="F69" s="26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19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9"/>
      <c r="EY69" s="19"/>
      <c r="EZ69" s="19"/>
      <c r="FA69" s="19"/>
      <c r="FB69" s="19"/>
      <c r="FC69" s="19"/>
      <c r="FD69" s="19"/>
      <c r="FE69" s="19"/>
      <c r="FF69" s="19"/>
      <c r="FG69" s="19"/>
      <c r="FH69" s="19"/>
      <c r="FI69" s="19"/>
      <c r="FJ69" s="19"/>
      <c r="FK69" s="19"/>
      <c r="FL69" s="19"/>
      <c r="FM69" s="19"/>
      <c r="FN69" s="19"/>
      <c r="FO69" s="19"/>
      <c r="FP69" s="19"/>
      <c r="FQ69" s="19"/>
      <c r="FR69" s="19"/>
      <c r="FS69" s="19"/>
      <c r="FT69" s="19"/>
      <c r="FU69" s="19"/>
      <c r="FV69" s="19"/>
      <c r="FW69" s="19"/>
      <c r="FX69" s="19"/>
      <c r="FY69" s="19"/>
      <c r="FZ69" s="19"/>
      <c r="GA69" s="19"/>
      <c r="GB69" s="19"/>
      <c r="GC69" s="19"/>
      <c r="GD69" s="19"/>
      <c r="GE69" s="19"/>
      <c r="GF69" s="19"/>
      <c r="GG69" s="19"/>
      <c r="GH69" s="19"/>
      <c r="GI69" s="19"/>
      <c r="GJ69" s="19"/>
      <c r="GK69" s="19"/>
      <c r="GL69" s="19"/>
      <c r="GM69" s="19"/>
      <c r="GN69" s="19"/>
      <c r="GO69" s="19"/>
      <c r="GP69" s="19"/>
      <c r="GQ69" s="19"/>
      <c r="GR69" s="19"/>
      <c r="GS69" s="19"/>
      <c r="GT69" s="19"/>
      <c r="GU69" s="19"/>
      <c r="GV69" s="19"/>
      <c r="GW69" s="19"/>
      <c r="GX69" s="19"/>
      <c r="GY69" s="19"/>
      <c r="GZ69" s="19"/>
      <c r="HA69" s="19"/>
      <c r="HB69" s="19"/>
      <c r="HC69" s="19"/>
      <c r="HD69" s="19"/>
      <c r="HE69" s="19"/>
      <c r="HF69" s="19"/>
      <c r="HG69" s="19"/>
      <c r="HH69" s="19"/>
      <c r="HI69" s="19"/>
      <c r="HJ69" s="19"/>
      <c r="HK69" s="19"/>
      <c r="HL69" s="19"/>
      <c r="HM69" s="19"/>
      <c r="HN69" s="19"/>
      <c r="HO69" s="19"/>
      <c r="HP69" s="19"/>
      <c r="HQ69" s="19"/>
      <c r="HR69" s="19"/>
      <c r="HS69" s="19"/>
      <c r="HT69" s="19"/>
      <c r="HU69" s="19"/>
      <c r="HV69" s="19"/>
      <c r="HW69" s="19"/>
      <c r="HX69" s="19"/>
      <c r="HY69" s="19"/>
      <c r="HZ69" s="19"/>
      <c r="IA69" s="19"/>
      <c r="IB69" s="19"/>
      <c r="IC69" s="19"/>
      <c r="ID69" s="19"/>
      <c r="IE69" s="19"/>
      <c r="IF69" s="19"/>
      <c r="IG69" s="19"/>
      <c r="IH69" s="19"/>
      <c r="II69" s="19"/>
      <c r="IJ69" s="19"/>
      <c r="IK69" s="19"/>
    </row>
    <row r="70" spans="1:245" ht="22.5" customHeight="1">
      <c r="A70" s="19" t="s">
        <v>26</v>
      </c>
      <c r="B70" s="21">
        <v>25</v>
      </c>
      <c r="C70" s="18"/>
      <c r="D70" s="22">
        <v>15750839</v>
      </c>
      <c r="E70" s="22"/>
      <c r="F70" s="22">
        <v>15750839</v>
      </c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/>
      <c r="EJ70" s="19"/>
      <c r="EK70" s="19"/>
      <c r="EL70" s="19"/>
      <c r="EM70" s="19"/>
      <c r="EN70" s="19"/>
      <c r="EO70" s="19"/>
      <c r="EP70" s="19"/>
      <c r="EQ70" s="19"/>
      <c r="ER70" s="19"/>
      <c r="ES70" s="19"/>
      <c r="ET70" s="19"/>
      <c r="EU70" s="19"/>
      <c r="EV70" s="19"/>
      <c r="EW70" s="19"/>
      <c r="EX70" s="19"/>
      <c r="EY70" s="19"/>
      <c r="EZ70" s="19"/>
      <c r="FA70" s="19"/>
      <c r="FB70" s="19"/>
      <c r="FC70" s="19"/>
      <c r="FD70" s="19"/>
      <c r="FE70" s="19"/>
      <c r="FF70" s="19"/>
      <c r="FG70" s="19"/>
      <c r="FH70" s="19"/>
      <c r="FI70" s="19"/>
      <c r="FJ70" s="19"/>
      <c r="FK70" s="19"/>
      <c r="FL70" s="19"/>
      <c r="FM70" s="19"/>
      <c r="FN70" s="19"/>
      <c r="FO70" s="19"/>
      <c r="FP70" s="19"/>
      <c r="FQ70" s="19"/>
      <c r="FR70" s="19"/>
      <c r="FS70" s="19"/>
      <c r="FT70" s="19"/>
      <c r="FU70" s="19"/>
      <c r="FV70" s="19"/>
      <c r="FW70" s="19"/>
      <c r="FX70" s="19"/>
      <c r="FY70" s="19"/>
      <c r="FZ70" s="19"/>
      <c r="GA70" s="19"/>
      <c r="GB70" s="19"/>
      <c r="GC70" s="19"/>
      <c r="GD70" s="19"/>
      <c r="GE70" s="19"/>
      <c r="GF70" s="19"/>
      <c r="GG70" s="19"/>
      <c r="GH70" s="19"/>
      <c r="GI70" s="19"/>
      <c r="GJ70" s="19"/>
      <c r="GK70" s="19"/>
      <c r="GL70" s="19"/>
      <c r="GM70" s="19"/>
      <c r="GN70" s="19"/>
      <c r="GO70" s="19"/>
      <c r="GP70" s="19"/>
      <c r="GQ70" s="19"/>
      <c r="GR70" s="19"/>
      <c r="GS70" s="19"/>
      <c r="GT70" s="19"/>
      <c r="GU70" s="19"/>
      <c r="GV70" s="19"/>
      <c r="GW70" s="19"/>
      <c r="GX70" s="19"/>
      <c r="GY70" s="19"/>
      <c r="GZ70" s="19"/>
      <c r="HA70" s="19"/>
      <c r="HB70" s="19"/>
      <c r="HC70" s="19"/>
      <c r="HD70" s="19"/>
      <c r="HE70" s="19"/>
      <c r="HF70" s="19"/>
      <c r="HG70" s="19"/>
      <c r="HH70" s="19"/>
      <c r="HI70" s="19"/>
      <c r="HJ70" s="19"/>
      <c r="HK70" s="19"/>
      <c r="HL70" s="19"/>
      <c r="HM70" s="19"/>
      <c r="HN70" s="19"/>
      <c r="HO70" s="19"/>
      <c r="HP70" s="19"/>
      <c r="HQ70" s="19"/>
      <c r="HR70" s="19"/>
      <c r="HS70" s="19"/>
      <c r="HT70" s="19"/>
      <c r="HU70" s="19"/>
      <c r="HV70" s="19"/>
      <c r="HW70" s="19"/>
      <c r="HX70" s="19"/>
      <c r="HY70" s="19"/>
      <c r="HZ70" s="19"/>
      <c r="IA70" s="19"/>
      <c r="IB70" s="19"/>
      <c r="IC70" s="19"/>
      <c r="ID70" s="19"/>
      <c r="IE70" s="19"/>
      <c r="IF70" s="19"/>
      <c r="IG70" s="19"/>
      <c r="IH70" s="19"/>
      <c r="II70" s="19"/>
      <c r="IJ70" s="19"/>
      <c r="IK70" s="19"/>
    </row>
    <row r="71" spans="1:245" ht="22.5" customHeight="1">
      <c r="A71" s="19" t="s">
        <v>27</v>
      </c>
      <c r="B71" s="21"/>
      <c r="C71" s="18"/>
      <c r="D71" s="26">
        <v>320240784</v>
      </c>
      <c r="E71" s="26"/>
      <c r="F71" s="26">
        <v>320240784</v>
      </c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19"/>
      <c r="EY71" s="19"/>
      <c r="EZ71" s="19"/>
      <c r="FA71" s="19"/>
      <c r="FB71" s="19"/>
      <c r="FC71" s="19"/>
      <c r="FD71" s="19"/>
      <c r="FE71" s="19"/>
      <c r="FF71" s="19"/>
      <c r="FG71" s="19"/>
      <c r="FH71" s="19"/>
      <c r="FI71" s="19"/>
      <c r="FJ71" s="19"/>
      <c r="FK71" s="19"/>
      <c r="FL71" s="19"/>
      <c r="FM71" s="19"/>
      <c r="FN71" s="19"/>
      <c r="FO71" s="19"/>
      <c r="FP71" s="19"/>
      <c r="FQ71" s="19"/>
      <c r="FR71" s="19"/>
      <c r="FS71" s="19"/>
      <c r="FT71" s="19"/>
      <c r="FU71" s="19"/>
      <c r="FV71" s="19"/>
      <c r="FW71" s="19"/>
      <c r="FX71" s="19"/>
      <c r="FY71" s="19"/>
      <c r="FZ71" s="19"/>
      <c r="GA71" s="19"/>
      <c r="GB71" s="19"/>
      <c r="GC71" s="19"/>
      <c r="GD71" s="19"/>
      <c r="GE71" s="19"/>
      <c r="GF71" s="19"/>
      <c r="GG71" s="19"/>
      <c r="GH71" s="19"/>
      <c r="GI71" s="19"/>
      <c r="GJ71" s="19"/>
      <c r="GK71" s="19"/>
      <c r="GL71" s="19"/>
      <c r="GM71" s="19"/>
      <c r="GN71" s="19"/>
      <c r="GO71" s="19"/>
      <c r="GP71" s="19"/>
      <c r="GQ71" s="19"/>
      <c r="GR71" s="19"/>
      <c r="GS71" s="19"/>
      <c r="GT71" s="19"/>
      <c r="GU71" s="19"/>
      <c r="GV71" s="19"/>
      <c r="GW71" s="19"/>
      <c r="GX71" s="19"/>
      <c r="GY71" s="19"/>
      <c r="GZ71" s="19"/>
      <c r="HA71" s="19"/>
      <c r="HB71" s="19"/>
      <c r="HC71" s="19"/>
      <c r="HD71" s="19"/>
      <c r="HE71" s="19"/>
      <c r="HF71" s="19"/>
      <c r="HG71" s="19"/>
      <c r="HH71" s="19"/>
      <c r="HI71" s="19"/>
      <c r="HJ71" s="19"/>
      <c r="HK71" s="19"/>
      <c r="HL71" s="19"/>
      <c r="HM71" s="19"/>
      <c r="HN71" s="19"/>
      <c r="HO71" s="19"/>
      <c r="HP71" s="19"/>
      <c r="HQ71" s="19"/>
      <c r="HR71" s="19"/>
      <c r="HS71" s="19"/>
      <c r="HT71" s="19"/>
      <c r="HU71" s="19"/>
      <c r="HV71" s="19"/>
      <c r="HW71" s="19"/>
      <c r="HX71" s="19"/>
      <c r="HY71" s="19"/>
      <c r="HZ71" s="19"/>
      <c r="IA71" s="19"/>
      <c r="IB71" s="19"/>
      <c r="IC71" s="19"/>
      <c r="ID71" s="19"/>
      <c r="IE71" s="19"/>
      <c r="IF71" s="19"/>
      <c r="IG71" s="19"/>
      <c r="IH71" s="19"/>
      <c r="II71" s="19"/>
      <c r="IJ71" s="19"/>
      <c r="IK71" s="19"/>
    </row>
    <row r="72" spans="1:245" ht="22.5" customHeight="1">
      <c r="A72" s="19" t="s">
        <v>76</v>
      </c>
      <c r="B72" s="21"/>
      <c r="C72" s="18"/>
      <c r="D72" s="36">
        <v>-55885327</v>
      </c>
      <c r="E72" s="26"/>
      <c r="F72" s="36">
        <v>-55885327</v>
      </c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9"/>
      <c r="EY72" s="19"/>
      <c r="EZ72" s="19"/>
      <c r="FA72" s="19"/>
      <c r="FB72" s="19"/>
      <c r="FC72" s="19"/>
      <c r="FD72" s="19"/>
      <c r="FE72" s="19"/>
      <c r="FF72" s="19"/>
      <c r="FG72" s="19"/>
      <c r="FH72" s="19"/>
      <c r="FI72" s="19"/>
      <c r="FJ72" s="19"/>
      <c r="FK72" s="19"/>
      <c r="FL72" s="19"/>
      <c r="FM72" s="19"/>
      <c r="FN72" s="19"/>
      <c r="FO72" s="19"/>
      <c r="FP72" s="19"/>
      <c r="FQ72" s="19"/>
      <c r="FR72" s="19"/>
      <c r="FS72" s="19"/>
      <c r="FT72" s="19"/>
      <c r="FU72" s="19"/>
      <c r="FV72" s="19"/>
      <c r="FW72" s="19"/>
      <c r="FX72" s="19"/>
      <c r="FY72" s="19"/>
      <c r="FZ72" s="19"/>
      <c r="GA72" s="19"/>
      <c r="GB72" s="19"/>
      <c r="GC72" s="19"/>
      <c r="GD72" s="19"/>
      <c r="GE72" s="19"/>
      <c r="GF72" s="19"/>
      <c r="GG72" s="19"/>
      <c r="GH72" s="19"/>
      <c r="GI72" s="19"/>
      <c r="GJ72" s="19"/>
      <c r="GK72" s="19"/>
      <c r="GL72" s="19"/>
      <c r="GM72" s="19"/>
      <c r="GN72" s="19"/>
      <c r="GO72" s="19"/>
      <c r="GP72" s="19"/>
      <c r="GQ72" s="19"/>
      <c r="GR72" s="19"/>
      <c r="GS72" s="19"/>
      <c r="GT72" s="19"/>
      <c r="GU72" s="19"/>
      <c r="GV72" s="19"/>
      <c r="GW72" s="19"/>
      <c r="GX72" s="19"/>
      <c r="GY72" s="19"/>
      <c r="GZ72" s="19"/>
      <c r="HA72" s="19"/>
      <c r="HB72" s="19"/>
      <c r="HC72" s="19"/>
      <c r="HD72" s="19"/>
      <c r="HE72" s="19"/>
      <c r="HF72" s="19"/>
      <c r="HG72" s="19"/>
      <c r="HH72" s="19"/>
      <c r="HI72" s="19"/>
      <c r="HJ72" s="19"/>
      <c r="HK72" s="19"/>
      <c r="HL72" s="19"/>
      <c r="HM72" s="19"/>
      <c r="HN72" s="19"/>
      <c r="HO72" s="19"/>
      <c r="HP72" s="19"/>
      <c r="HQ72" s="19"/>
      <c r="HR72" s="19"/>
      <c r="HS72" s="19"/>
      <c r="HT72" s="19"/>
      <c r="HU72" s="19"/>
      <c r="HV72" s="19"/>
      <c r="HW72" s="19"/>
      <c r="HX72" s="19"/>
      <c r="HY72" s="19"/>
      <c r="HZ72" s="19"/>
      <c r="IA72" s="19"/>
      <c r="IB72" s="19"/>
      <c r="IC72" s="19"/>
      <c r="ID72" s="19"/>
      <c r="IE72" s="19"/>
      <c r="IF72" s="19"/>
      <c r="IG72" s="19"/>
      <c r="IH72" s="19"/>
      <c r="II72" s="19"/>
      <c r="IJ72" s="19"/>
      <c r="IK72" s="19"/>
    </row>
    <row r="73" spans="1:245" ht="22.5" customHeight="1">
      <c r="A73" s="19" t="s">
        <v>124</v>
      </c>
      <c r="B73" s="21"/>
      <c r="C73" s="18"/>
      <c r="D73" s="26">
        <f>SUM(D65:D72)</f>
        <v>532824662</v>
      </c>
      <c r="E73" s="26"/>
      <c r="F73" s="26">
        <f>SUM(F65:F72)</f>
        <v>532824662</v>
      </c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/>
      <c r="DL73" s="19"/>
      <c r="DM73" s="19"/>
      <c r="DN73" s="19"/>
      <c r="DO73" s="19"/>
      <c r="DP73" s="19"/>
      <c r="DQ73" s="19"/>
      <c r="DR73" s="19"/>
      <c r="DS73" s="19"/>
      <c r="DT73" s="19"/>
      <c r="DU73" s="19"/>
      <c r="DV73" s="19"/>
      <c r="DW73" s="19"/>
      <c r="DX73" s="19"/>
      <c r="DY73" s="19"/>
      <c r="DZ73" s="19"/>
      <c r="EA73" s="19"/>
      <c r="EB73" s="19"/>
      <c r="EC73" s="19"/>
      <c r="ED73" s="19"/>
      <c r="EE73" s="19"/>
      <c r="EF73" s="19"/>
      <c r="EG73" s="19"/>
      <c r="EH73" s="19"/>
      <c r="EI73" s="19"/>
      <c r="EJ73" s="19"/>
      <c r="EK73" s="19"/>
      <c r="EL73" s="19"/>
      <c r="EM73" s="19"/>
      <c r="EN73" s="19"/>
      <c r="EO73" s="19"/>
      <c r="EP73" s="19"/>
      <c r="EQ73" s="19"/>
      <c r="ER73" s="19"/>
      <c r="ES73" s="19"/>
      <c r="ET73" s="19"/>
      <c r="EU73" s="19"/>
      <c r="EV73" s="19"/>
      <c r="EW73" s="19"/>
      <c r="EX73" s="19"/>
      <c r="EY73" s="19"/>
      <c r="EZ73" s="19"/>
      <c r="FA73" s="19"/>
      <c r="FB73" s="19"/>
      <c r="FC73" s="19"/>
      <c r="FD73" s="19"/>
      <c r="FE73" s="19"/>
      <c r="FF73" s="19"/>
      <c r="FG73" s="19"/>
      <c r="FH73" s="19"/>
      <c r="FI73" s="19"/>
      <c r="FJ73" s="19"/>
      <c r="FK73" s="19"/>
      <c r="FL73" s="19"/>
      <c r="FM73" s="19"/>
      <c r="FN73" s="19"/>
      <c r="FO73" s="19"/>
      <c r="FP73" s="19"/>
      <c r="FQ73" s="19"/>
      <c r="FR73" s="19"/>
      <c r="FS73" s="19"/>
      <c r="FT73" s="19"/>
      <c r="FU73" s="19"/>
      <c r="FV73" s="19"/>
      <c r="FW73" s="19"/>
      <c r="FX73" s="19"/>
      <c r="FY73" s="19"/>
      <c r="FZ73" s="19"/>
      <c r="GA73" s="19"/>
      <c r="GB73" s="19"/>
      <c r="GC73" s="19"/>
      <c r="GD73" s="19"/>
      <c r="GE73" s="19"/>
      <c r="GF73" s="19"/>
      <c r="GG73" s="19"/>
      <c r="GH73" s="19"/>
      <c r="GI73" s="19"/>
      <c r="GJ73" s="19"/>
      <c r="GK73" s="19"/>
      <c r="GL73" s="19"/>
      <c r="GM73" s="19"/>
      <c r="GN73" s="19"/>
      <c r="GO73" s="19"/>
      <c r="GP73" s="19"/>
      <c r="GQ73" s="19"/>
      <c r="GR73" s="19"/>
      <c r="GS73" s="19"/>
      <c r="GT73" s="19"/>
      <c r="GU73" s="19"/>
      <c r="GV73" s="19"/>
      <c r="GW73" s="19"/>
      <c r="GX73" s="19"/>
      <c r="GY73" s="19"/>
      <c r="GZ73" s="19"/>
      <c r="HA73" s="19"/>
      <c r="HB73" s="19"/>
      <c r="HC73" s="19"/>
      <c r="HD73" s="19"/>
      <c r="HE73" s="19"/>
      <c r="HF73" s="19"/>
      <c r="HG73" s="19"/>
      <c r="HH73" s="19"/>
      <c r="HI73" s="19"/>
      <c r="HJ73" s="19"/>
      <c r="HK73" s="19"/>
      <c r="HL73" s="19"/>
      <c r="HM73" s="19"/>
      <c r="HN73" s="19"/>
      <c r="HO73" s="19"/>
      <c r="HP73" s="19"/>
      <c r="HQ73" s="19"/>
      <c r="HR73" s="19"/>
      <c r="HS73" s="19"/>
      <c r="HT73" s="19"/>
      <c r="HU73" s="19"/>
      <c r="HV73" s="19"/>
      <c r="HW73" s="19"/>
      <c r="HX73" s="19"/>
      <c r="HY73" s="19"/>
      <c r="HZ73" s="19"/>
      <c r="IA73" s="19"/>
      <c r="IB73" s="19"/>
      <c r="IC73" s="19"/>
      <c r="ID73" s="19"/>
      <c r="IE73" s="19"/>
      <c r="IF73" s="19"/>
      <c r="IG73" s="19"/>
      <c r="IH73" s="19"/>
      <c r="II73" s="19"/>
      <c r="IJ73" s="19"/>
      <c r="IK73" s="19"/>
    </row>
    <row r="74" spans="1:245" ht="22.5" customHeight="1">
      <c r="A74" s="19" t="s">
        <v>125</v>
      </c>
      <c r="B74" s="21"/>
      <c r="C74" s="18"/>
      <c r="D74" s="26">
        <v>2066753</v>
      </c>
      <c r="E74" s="26"/>
      <c r="F74" s="26">
        <v>0</v>
      </c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19"/>
      <c r="EY74" s="19"/>
      <c r="EZ74" s="19"/>
      <c r="FA74" s="19"/>
      <c r="FB74" s="19"/>
      <c r="FC74" s="19"/>
      <c r="FD74" s="19"/>
      <c r="FE74" s="19"/>
      <c r="FF74" s="19"/>
      <c r="FG74" s="19"/>
      <c r="FH74" s="19"/>
      <c r="FI74" s="19"/>
      <c r="FJ74" s="19"/>
      <c r="FK74" s="19"/>
      <c r="FL74" s="19"/>
      <c r="FM74" s="19"/>
      <c r="FN74" s="19"/>
      <c r="FO74" s="19"/>
      <c r="FP74" s="19"/>
      <c r="FQ74" s="19"/>
      <c r="FR74" s="19"/>
      <c r="FS74" s="19"/>
      <c r="FT74" s="19"/>
      <c r="FU74" s="19"/>
      <c r="FV74" s="19"/>
      <c r="FW74" s="19"/>
      <c r="FX74" s="19"/>
      <c r="FY74" s="19"/>
      <c r="FZ74" s="19"/>
      <c r="GA74" s="19"/>
      <c r="GB74" s="19"/>
      <c r="GC74" s="19"/>
      <c r="GD74" s="19"/>
      <c r="GE74" s="19"/>
      <c r="GF74" s="19"/>
      <c r="GG74" s="19"/>
      <c r="GH74" s="19"/>
      <c r="GI74" s="19"/>
      <c r="GJ74" s="19"/>
      <c r="GK74" s="19"/>
      <c r="GL74" s="19"/>
      <c r="GM74" s="19"/>
      <c r="GN74" s="19"/>
      <c r="GO74" s="19"/>
      <c r="GP74" s="19"/>
      <c r="GQ74" s="19"/>
      <c r="GR74" s="19"/>
      <c r="GS74" s="19"/>
      <c r="GT74" s="19"/>
      <c r="GU74" s="19"/>
      <c r="GV74" s="19"/>
      <c r="GW74" s="19"/>
      <c r="GX74" s="19"/>
      <c r="GY74" s="19"/>
      <c r="GZ74" s="19"/>
      <c r="HA74" s="19"/>
      <c r="HB74" s="19"/>
      <c r="HC74" s="19"/>
      <c r="HD74" s="19"/>
      <c r="HE74" s="19"/>
      <c r="HF74" s="19"/>
      <c r="HG74" s="19"/>
      <c r="HH74" s="19"/>
      <c r="HI74" s="19"/>
      <c r="HJ74" s="19"/>
      <c r="HK74" s="19"/>
      <c r="HL74" s="19"/>
      <c r="HM74" s="19"/>
      <c r="HN74" s="19"/>
      <c r="HO74" s="19"/>
      <c r="HP74" s="19"/>
      <c r="HQ74" s="19"/>
      <c r="HR74" s="19"/>
      <c r="HS74" s="19"/>
      <c r="HT74" s="19"/>
      <c r="HU74" s="19"/>
      <c r="HV74" s="19"/>
      <c r="HW74" s="19"/>
      <c r="HX74" s="19"/>
      <c r="HY74" s="19"/>
      <c r="HZ74" s="19"/>
      <c r="IA74" s="19"/>
      <c r="IB74" s="19"/>
      <c r="IC74" s="19"/>
      <c r="ID74" s="19"/>
      <c r="IE74" s="19"/>
      <c r="IF74" s="19"/>
      <c r="IG74" s="19"/>
      <c r="IH74" s="19"/>
      <c r="II74" s="19"/>
      <c r="IJ74" s="19"/>
      <c r="IK74" s="19"/>
    </row>
    <row r="75" spans="1:245" ht="22.5" customHeight="1">
      <c r="A75" s="17" t="s">
        <v>28</v>
      </c>
      <c r="B75" s="21"/>
      <c r="C75" s="18"/>
      <c r="D75" s="30">
        <f>SUM(D73:D74)</f>
        <v>534891415</v>
      </c>
      <c r="E75" s="22"/>
      <c r="F75" s="30">
        <f>SUM(F73:F74)</f>
        <v>532824662</v>
      </c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</row>
    <row r="76" spans="1:245" ht="22.5" customHeight="1" thickBot="1">
      <c r="A76" s="17" t="s">
        <v>29</v>
      </c>
      <c r="B76" s="21"/>
      <c r="C76" s="18"/>
      <c r="D76" s="48">
        <f>SUM(D59,D75)</f>
        <v>1806119929</v>
      </c>
      <c r="E76" s="22"/>
      <c r="F76" s="48">
        <f>SUM(F59,F75)</f>
        <v>1561550572</v>
      </c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/>
      <c r="DL76" s="19"/>
      <c r="DM76" s="19"/>
      <c r="DN76" s="19"/>
      <c r="DO76" s="19"/>
      <c r="DP76" s="19"/>
      <c r="DQ76" s="19"/>
      <c r="DR76" s="19"/>
      <c r="DS76" s="19"/>
      <c r="DT76" s="19"/>
      <c r="DU76" s="19"/>
      <c r="DV76" s="19"/>
      <c r="DW76" s="19"/>
      <c r="DX76" s="19"/>
      <c r="DY76" s="19"/>
      <c r="DZ76" s="19"/>
      <c r="EA76" s="19"/>
      <c r="EB76" s="19"/>
      <c r="EC76" s="19"/>
      <c r="ED76" s="19"/>
      <c r="EE76" s="19"/>
      <c r="EF76" s="19"/>
      <c r="EG76" s="19"/>
      <c r="EH76" s="19"/>
      <c r="EI76" s="19"/>
      <c r="EJ76" s="19"/>
      <c r="EK76" s="19"/>
      <c r="EL76" s="19"/>
      <c r="EM76" s="19"/>
      <c r="EN76" s="19"/>
      <c r="EO76" s="19"/>
      <c r="EP76" s="19"/>
      <c r="EQ76" s="19"/>
      <c r="ER76" s="19"/>
      <c r="ES76" s="19"/>
      <c r="ET76" s="19"/>
      <c r="EU76" s="19"/>
      <c r="EV76" s="19"/>
      <c r="EW76" s="19"/>
      <c r="EX76" s="19"/>
      <c r="EY76" s="19"/>
      <c r="EZ76" s="19"/>
      <c r="FA76" s="19"/>
      <c r="FB76" s="19"/>
      <c r="FC76" s="19"/>
      <c r="FD76" s="19"/>
      <c r="FE76" s="19"/>
      <c r="FF76" s="19"/>
      <c r="FG76" s="19"/>
      <c r="FH76" s="19"/>
      <c r="FI76" s="19"/>
      <c r="FJ76" s="19"/>
      <c r="FK76" s="19"/>
      <c r="FL76" s="19"/>
      <c r="FM76" s="19"/>
      <c r="FN76" s="19"/>
      <c r="FO76" s="19"/>
      <c r="FP76" s="19"/>
      <c r="FQ76" s="19"/>
      <c r="FR76" s="19"/>
      <c r="FS76" s="19"/>
      <c r="FT76" s="19"/>
      <c r="FU76" s="19"/>
      <c r="FV76" s="19"/>
      <c r="FW76" s="19"/>
      <c r="FX76" s="19"/>
      <c r="FY76" s="19"/>
      <c r="FZ76" s="19"/>
      <c r="GA76" s="19"/>
      <c r="GB76" s="19"/>
      <c r="GC76" s="19"/>
      <c r="GD76" s="19"/>
      <c r="GE76" s="19"/>
      <c r="GF76" s="19"/>
      <c r="GG76" s="19"/>
      <c r="GH76" s="19"/>
      <c r="GI76" s="19"/>
      <c r="GJ76" s="19"/>
      <c r="GK76" s="19"/>
      <c r="GL76" s="19"/>
      <c r="GM76" s="19"/>
      <c r="GN76" s="19"/>
      <c r="GO76" s="19"/>
      <c r="GP76" s="19"/>
      <c r="GQ76" s="19"/>
      <c r="GR76" s="19"/>
      <c r="GS76" s="19"/>
      <c r="GT76" s="19"/>
      <c r="GU76" s="19"/>
      <c r="GV76" s="19"/>
      <c r="GW76" s="19"/>
      <c r="GX76" s="19"/>
      <c r="GY76" s="19"/>
      <c r="GZ76" s="19"/>
      <c r="HA76" s="19"/>
      <c r="HB76" s="19"/>
      <c r="HC76" s="19"/>
      <c r="HD76" s="19"/>
      <c r="HE76" s="19"/>
      <c r="HF76" s="19"/>
      <c r="HG76" s="19"/>
      <c r="HH76" s="19"/>
      <c r="HI76" s="19"/>
      <c r="HJ76" s="19"/>
      <c r="HK76" s="19"/>
      <c r="HL76" s="19"/>
      <c r="HM76" s="19"/>
      <c r="HN76" s="19"/>
      <c r="HO76" s="19"/>
      <c r="HP76" s="19"/>
      <c r="HQ76" s="19"/>
      <c r="HR76" s="19"/>
      <c r="HS76" s="19"/>
      <c r="HT76" s="19"/>
      <c r="HU76" s="19"/>
      <c r="HV76" s="19"/>
      <c r="HW76" s="19"/>
      <c r="HX76" s="19"/>
      <c r="HY76" s="19"/>
      <c r="HZ76" s="19"/>
      <c r="IA76" s="19"/>
      <c r="IB76" s="19"/>
      <c r="IC76" s="19"/>
      <c r="ID76" s="19"/>
      <c r="IE76" s="19"/>
      <c r="IF76" s="19"/>
      <c r="IG76" s="19"/>
      <c r="IH76" s="19"/>
      <c r="II76" s="19"/>
      <c r="IJ76" s="19"/>
      <c r="IK76" s="19"/>
    </row>
    <row r="77" spans="1:245" ht="13.5" customHeight="1" thickTop="1">
      <c r="A77" s="19"/>
      <c r="B77" s="21"/>
      <c r="C77" s="18"/>
      <c r="D77" s="26">
        <f>D76-D32</f>
        <v>0</v>
      </c>
      <c r="E77" s="22"/>
      <c r="F77" s="26">
        <f>F76-F32</f>
        <v>0</v>
      </c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19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19"/>
      <c r="EY77" s="19"/>
      <c r="EZ77" s="19"/>
      <c r="FA77" s="19"/>
      <c r="FB77" s="19"/>
      <c r="FC77" s="19"/>
      <c r="FD77" s="19"/>
      <c r="FE77" s="19"/>
      <c r="FF77" s="19"/>
      <c r="FG77" s="19"/>
      <c r="FH77" s="19"/>
      <c r="FI77" s="19"/>
      <c r="FJ77" s="19"/>
      <c r="FK77" s="19"/>
      <c r="FL77" s="19"/>
      <c r="FM77" s="19"/>
      <c r="FN77" s="19"/>
      <c r="FO77" s="19"/>
      <c r="FP77" s="19"/>
      <c r="FQ77" s="19"/>
      <c r="FR77" s="19"/>
      <c r="FS77" s="19"/>
      <c r="FT77" s="19"/>
      <c r="FU77" s="19"/>
      <c r="FV77" s="19"/>
      <c r="FW77" s="19"/>
      <c r="FX77" s="19"/>
      <c r="FY77" s="19"/>
      <c r="FZ77" s="19"/>
      <c r="GA77" s="19"/>
      <c r="GB77" s="19"/>
      <c r="GC77" s="19"/>
      <c r="GD77" s="19"/>
      <c r="GE77" s="19"/>
      <c r="GF77" s="19"/>
      <c r="GG77" s="19"/>
      <c r="GH77" s="19"/>
      <c r="GI77" s="19"/>
      <c r="GJ77" s="19"/>
      <c r="GK77" s="19"/>
      <c r="GL77" s="19"/>
      <c r="GM77" s="19"/>
      <c r="GN77" s="19"/>
      <c r="GO77" s="19"/>
      <c r="GP77" s="19"/>
      <c r="GQ77" s="19"/>
      <c r="GR77" s="19"/>
      <c r="GS77" s="19"/>
      <c r="GT77" s="19"/>
      <c r="GU77" s="19"/>
      <c r="GV77" s="19"/>
      <c r="GW77" s="19"/>
      <c r="GX77" s="19"/>
      <c r="GY77" s="19"/>
      <c r="GZ77" s="19"/>
      <c r="HA77" s="19"/>
      <c r="HB77" s="19"/>
      <c r="HC77" s="19"/>
      <c r="HD77" s="19"/>
      <c r="HE77" s="19"/>
      <c r="HF77" s="19"/>
      <c r="HG77" s="19"/>
      <c r="HH77" s="19"/>
      <c r="HI77" s="19"/>
      <c r="HJ77" s="19"/>
      <c r="HK77" s="19"/>
      <c r="HL77" s="19"/>
      <c r="HM77" s="19"/>
      <c r="HN77" s="19"/>
      <c r="HO77" s="19"/>
      <c r="HP77" s="19"/>
      <c r="HQ77" s="19"/>
      <c r="HR77" s="19"/>
      <c r="HS77" s="19"/>
      <c r="HT77" s="19"/>
      <c r="HU77" s="19"/>
      <c r="HV77" s="19"/>
      <c r="HW77" s="19"/>
      <c r="HX77" s="19"/>
      <c r="HY77" s="19"/>
      <c r="HZ77" s="19"/>
      <c r="IA77" s="19"/>
      <c r="IB77" s="19"/>
      <c r="IC77" s="19"/>
      <c r="ID77" s="19"/>
      <c r="IE77" s="19"/>
      <c r="IF77" s="19"/>
      <c r="IG77" s="19"/>
      <c r="IH77" s="19"/>
      <c r="II77" s="19"/>
      <c r="IJ77" s="19"/>
      <c r="IK77" s="19"/>
    </row>
    <row r="78" spans="1:245" ht="21.75" customHeight="1">
      <c r="A78" s="19" t="s">
        <v>15</v>
      </c>
      <c r="B78" s="35"/>
      <c r="C78" s="18"/>
      <c r="D78" s="172"/>
      <c r="E78" s="172"/>
      <c r="F78" s="173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19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9"/>
      <c r="EY78" s="19"/>
      <c r="EZ78" s="19"/>
      <c r="FA78" s="19"/>
      <c r="FB78" s="19"/>
      <c r="FC78" s="19"/>
      <c r="FD78" s="19"/>
      <c r="FE78" s="19"/>
      <c r="FF78" s="19"/>
      <c r="FG78" s="19"/>
      <c r="FH78" s="19"/>
      <c r="FI78" s="19"/>
      <c r="FJ78" s="19"/>
      <c r="FK78" s="19"/>
      <c r="FL78" s="19"/>
      <c r="FM78" s="19"/>
      <c r="FN78" s="19"/>
      <c r="FO78" s="19"/>
      <c r="FP78" s="19"/>
      <c r="FQ78" s="19"/>
      <c r="FR78" s="19"/>
      <c r="FS78" s="19"/>
      <c r="FT78" s="19"/>
      <c r="FU78" s="19"/>
      <c r="FV78" s="19"/>
      <c r="FW78" s="19"/>
      <c r="FX78" s="19"/>
      <c r="FY78" s="19"/>
      <c r="FZ78" s="19"/>
      <c r="GA78" s="19"/>
      <c r="GB78" s="19"/>
      <c r="GC78" s="19"/>
      <c r="GD78" s="19"/>
      <c r="GE78" s="19"/>
      <c r="GF78" s="19"/>
      <c r="GG78" s="19"/>
      <c r="GH78" s="19"/>
      <c r="GI78" s="19"/>
      <c r="GJ78" s="19"/>
      <c r="GK78" s="19"/>
      <c r="GL78" s="19"/>
      <c r="GM78" s="19"/>
      <c r="GN78" s="19"/>
      <c r="GO78" s="19"/>
      <c r="GP78" s="19"/>
      <c r="GQ78" s="19"/>
      <c r="GR78" s="19"/>
      <c r="GS78" s="19"/>
      <c r="GT78" s="19"/>
      <c r="GU78" s="19"/>
      <c r="GV78" s="19"/>
      <c r="GW78" s="19"/>
      <c r="GX78" s="19"/>
      <c r="GY78" s="19"/>
      <c r="GZ78" s="19"/>
      <c r="HA78" s="19"/>
      <c r="HB78" s="19"/>
      <c r="HC78" s="19"/>
      <c r="HD78" s="19"/>
      <c r="HE78" s="19"/>
      <c r="HF78" s="19"/>
      <c r="HG78" s="19"/>
      <c r="HH78" s="19"/>
      <c r="HI78" s="19"/>
      <c r="HJ78" s="19"/>
      <c r="HK78" s="19"/>
      <c r="HL78" s="19"/>
      <c r="HM78" s="19"/>
      <c r="HN78" s="19"/>
      <c r="HO78" s="19"/>
      <c r="HP78" s="19"/>
      <c r="HQ78" s="19"/>
      <c r="HR78" s="19"/>
      <c r="HS78" s="19"/>
      <c r="HT78" s="19"/>
      <c r="HU78" s="19"/>
      <c r="HV78" s="19"/>
      <c r="HW78" s="19"/>
      <c r="HX78" s="19"/>
      <c r="HY78" s="19"/>
      <c r="HZ78" s="19"/>
      <c r="IA78" s="19"/>
      <c r="IB78" s="19"/>
      <c r="IC78" s="19"/>
      <c r="ID78" s="19"/>
      <c r="IE78" s="19"/>
      <c r="IF78" s="19"/>
      <c r="IG78" s="19"/>
      <c r="IH78" s="19"/>
      <c r="II78" s="19"/>
      <c r="IJ78" s="19"/>
      <c r="IK78" s="19"/>
    </row>
    <row r="79" spans="1:245" ht="17.25" customHeight="1">
      <c r="A79" s="19"/>
      <c r="B79" s="35"/>
      <c r="C79" s="18"/>
      <c r="D79" s="4"/>
      <c r="E79" s="4"/>
      <c r="F79" s="4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/>
      <c r="DB79" s="19"/>
      <c r="DC79" s="19"/>
      <c r="DD79" s="19"/>
      <c r="DE79" s="19"/>
      <c r="DF79" s="19"/>
      <c r="DG79" s="19"/>
      <c r="DH79" s="19"/>
      <c r="DI79" s="19"/>
      <c r="DJ79" s="19"/>
      <c r="DK79" s="19"/>
      <c r="DL79" s="19"/>
      <c r="DM79" s="19"/>
      <c r="DN79" s="19"/>
      <c r="DO79" s="19"/>
      <c r="DP79" s="19"/>
      <c r="DQ79" s="19"/>
      <c r="DR79" s="19"/>
      <c r="DS79" s="19"/>
      <c r="DT79" s="19"/>
      <c r="DU79" s="19"/>
      <c r="DV79" s="19"/>
      <c r="DW79" s="19"/>
      <c r="DX79" s="19"/>
      <c r="DY79" s="19"/>
      <c r="DZ79" s="19"/>
      <c r="EA79" s="19"/>
      <c r="EB79" s="19"/>
      <c r="EC79" s="19"/>
      <c r="ED79" s="19"/>
      <c r="EE79" s="19"/>
      <c r="EF79" s="19"/>
      <c r="EG79" s="19"/>
      <c r="EH79" s="19"/>
      <c r="EI79" s="19"/>
      <c r="EJ79" s="19"/>
      <c r="EK79" s="19"/>
      <c r="EL79" s="19"/>
      <c r="EM79" s="19"/>
      <c r="EN79" s="19"/>
      <c r="EO79" s="19"/>
      <c r="EP79" s="19"/>
      <c r="EQ79" s="19"/>
      <c r="ER79" s="19"/>
      <c r="ES79" s="19"/>
      <c r="ET79" s="19"/>
      <c r="EU79" s="19"/>
      <c r="EV79" s="19"/>
      <c r="EW79" s="19"/>
      <c r="EX79" s="19"/>
      <c r="EY79" s="19"/>
      <c r="EZ79" s="19"/>
      <c r="FA79" s="19"/>
      <c r="FB79" s="19"/>
      <c r="FC79" s="19"/>
      <c r="FD79" s="19"/>
      <c r="FE79" s="19"/>
      <c r="FF79" s="19"/>
      <c r="FG79" s="19"/>
      <c r="FH79" s="19"/>
      <c r="FI79" s="19"/>
      <c r="FJ79" s="19"/>
      <c r="FK79" s="19"/>
      <c r="FL79" s="19"/>
      <c r="FM79" s="19"/>
      <c r="FN79" s="19"/>
      <c r="FO79" s="19"/>
      <c r="FP79" s="19"/>
      <c r="FQ79" s="19"/>
      <c r="FR79" s="19"/>
      <c r="FS79" s="19"/>
      <c r="FT79" s="19"/>
      <c r="FU79" s="19"/>
      <c r="FV79" s="19"/>
      <c r="FW79" s="19"/>
      <c r="FX79" s="19"/>
      <c r="FY79" s="19"/>
      <c r="FZ79" s="19"/>
      <c r="GA79" s="19"/>
      <c r="GB79" s="19"/>
      <c r="GC79" s="19"/>
      <c r="GD79" s="19"/>
      <c r="GE79" s="19"/>
      <c r="GF79" s="19"/>
      <c r="GG79" s="19"/>
      <c r="GH79" s="19"/>
      <c r="GI79" s="19"/>
      <c r="GJ79" s="19"/>
      <c r="GK79" s="19"/>
      <c r="GL79" s="19"/>
      <c r="GM79" s="19"/>
      <c r="GN79" s="19"/>
      <c r="GO79" s="19"/>
      <c r="GP79" s="19"/>
      <c r="GQ79" s="19"/>
      <c r="GR79" s="19"/>
      <c r="GS79" s="19"/>
      <c r="GT79" s="19"/>
      <c r="GU79" s="19"/>
      <c r="GV79" s="19"/>
      <c r="GW79" s="19"/>
      <c r="GX79" s="19"/>
      <c r="GY79" s="19"/>
      <c r="GZ79" s="19"/>
      <c r="HA79" s="19"/>
      <c r="HB79" s="19"/>
      <c r="HC79" s="19"/>
      <c r="HD79" s="19"/>
      <c r="HE79" s="19"/>
      <c r="HF79" s="19"/>
      <c r="HG79" s="19"/>
      <c r="HH79" s="19"/>
      <c r="HI79" s="19"/>
      <c r="HJ79" s="19"/>
      <c r="HK79" s="19"/>
      <c r="HL79" s="19"/>
      <c r="HM79" s="19"/>
      <c r="HN79" s="19"/>
      <c r="HO79" s="19"/>
      <c r="HP79" s="19"/>
      <c r="HQ79" s="19"/>
      <c r="HR79" s="19"/>
      <c r="HS79" s="19"/>
      <c r="HT79" s="19"/>
      <c r="HU79" s="19"/>
      <c r="HV79" s="19"/>
      <c r="HW79" s="19"/>
      <c r="HX79" s="19"/>
      <c r="HY79" s="19"/>
      <c r="HZ79" s="19"/>
      <c r="IA79" s="19"/>
      <c r="IB79" s="19"/>
      <c r="IC79" s="19"/>
      <c r="ID79" s="19"/>
      <c r="IE79" s="19"/>
      <c r="IF79" s="19"/>
      <c r="IG79" s="19"/>
      <c r="IH79" s="19"/>
      <c r="II79" s="19"/>
      <c r="IJ79" s="19"/>
      <c r="IK79" s="19"/>
    </row>
    <row r="80" spans="1:245" ht="22.5" customHeight="1">
      <c r="A80" s="49"/>
      <c r="B80" s="50"/>
      <c r="C80" s="18"/>
      <c r="D80" s="18"/>
      <c r="E80" s="18"/>
      <c r="F80" s="18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19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19"/>
      <c r="EY80" s="19"/>
      <c r="EZ80" s="19"/>
      <c r="FA80" s="19"/>
      <c r="FB80" s="19"/>
      <c r="FC80" s="19"/>
      <c r="FD80" s="19"/>
      <c r="FE80" s="19"/>
      <c r="FF80" s="19"/>
      <c r="FG80" s="19"/>
      <c r="FH80" s="19"/>
      <c r="FI80" s="19"/>
      <c r="FJ80" s="19"/>
      <c r="FK80" s="19"/>
      <c r="FL80" s="19"/>
      <c r="FM80" s="19"/>
      <c r="FN80" s="19"/>
      <c r="FO80" s="19"/>
      <c r="FP80" s="19"/>
      <c r="FQ80" s="19"/>
      <c r="FR80" s="19"/>
      <c r="FS80" s="19"/>
      <c r="FT80" s="19"/>
      <c r="FU80" s="19"/>
      <c r="FV80" s="19"/>
      <c r="FW80" s="19"/>
      <c r="FX80" s="19"/>
      <c r="FY80" s="19"/>
      <c r="FZ80" s="19"/>
      <c r="GA80" s="19"/>
      <c r="GB80" s="19"/>
      <c r="GC80" s="19"/>
      <c r="GD80" s="19"/>
      <c r="GE80" s="19"/>
      <c r="GF80" s="19"/>
      <c r="GG80" s="19"/>
      <c r="GH80" s="19"/>
      <c r="GI80" s="19"/>
      <c r="GJ80" s="19"/>
      <c r="GK80" s="19"/>
      <c r="GL80" s="19"/>
      <c r="GM80" s="19"/>
      <c r="GN80" s="19"/>
      <c r="GO80" s="19"/>
      <c r="GP80" s="19"/>
      <c r="GQ80" s="19"/>
      <c r="GR80" s="19"/>
      <c r="GS80" s="19"/>
      <c r="GT80" s="19"/>
      <c r="GU80" s="19"/>
      <c r="GV80" s="19"/>
      <c r="GW80" s="19"/>
      <c r="GX80" s="19"/>
      <c r="GY80" s="19"/>
      <c r="GZ80" s="19"/>
      <c r="HA80" s="19"/>
      <c r="HB80" s="19"/>
      <c r="HC80" s="19"/>
      <c r="HD80" s="19"/>
      <c r="HE80" s="19"/>
      <c r="HF80" s="19"/>
      <c r="HG80" s="19"/>
      <c r="HH80" s="19"/>
      <c r="HI80" s="19"/>
      <c r="HJ80" s="19"/>
      <c r="HK80" s="19"/>
      <c r="HL80" s="19"/>
      <c r="HM80" s="19"/>
      <c r="HN80" s="19"/>
      <c r="HO80" s="19"/>
      <c r="HP80" s="19"/>
      <c r="HQ80" s="19"/>
      <c r="HR80" s="19"/>
      <c r="HS80" s="19"/>
      <c r="HT80" s="19"/>
      <c r="HU80" s="19"/>
      <c r="HV80" s="19"/>
      <c r="HW80" s="19"/>
      <c r="HX80" s="19"/>
      <c r="HY80" s="19"/>
      <c r="HZ80" s="19"/>
      <c r="IA80" s="19"/>
      <c r="IB80" s="19"/>
      <c r="IC80" s="19"/>
      <c r="ID80" s="19"/>
      <c r="IE80" s="19"/>
      <c r="IF80" s="19"/>
      <c r="IG80" s="19"/>
      <c r="IH80" s="19"/>
      <c r="II80" s="19"/>
      <c r="IJ80" s="19"/>
      <c r="IK80" s="19"/>
    </row>
    <row r="81" spans="1:245" ht="18.75" customHeight="1">
      <c r="A81" s="39"/>
      <c r="B81" s="50"/>
      <c r="C81" s="18"/>
      <c r="D81" s="18"/>
      <c r="E81" s="18"/>
      <c r="F81" s="18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19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9"/>
      <c r="EY81" s="19"/>
      <c r="EZ81" s="19"/>
      <c r="FA81" s="19"/>
      <c r="FB81" s="19"/>
      <c r="FC81" s="19"/>
      <c r="FD81" s="19"/>
      <c r="FE81" s="19"/>
      <c r="FF81" s="19"/>
      <c r="FG81" s="19"/>
      <c r="FH81" s="19"/>
      <c r="FI81" s="19"/>
      <c r="FJ81" s="19"/>
      <c r="FK81" s="19"/>
      <c r="FL81" s="19"/>
      <c r="FM81" s="19"/>
      <c r="FN81" s="19"/>
      <c r="FO81" s="19"/>
      <c r="FP81" s="19"/>
      <c r="FQ81" s="19"/>
      <c r="FR81" s="19"/>
      <c r="FS81" s="19"/>
      <c r="FT81" s="19"/>
      <c r="FU81" s="19"/>
      <c r="FV81" s="19"/>
      <c r="FW81" s="19"/>
      <c r="FX81" s="19"/>
      <c r="FY81" s="19"/>
      <c r="FZ81" s="19"/>
      <c r="GA81" s="19"/>
      <c r="GB81" s="19"/>
      <c r="GC81" s="19"/>
      <c r="GD81" s="19"/>
      <c r="GE81" s="19"/>
      <c r="GF81" s="19"/>
      <c r="GG81" s="19"/>
      <c r="GH81" s="19"/>
      <c r="GI81" s="19"/>
      <c r="GJ81" s="19"/>
      <c r="GK81" s="19"/>
      <c r="GL81" s="19"/>
      <c r="GM81" s="19"/>
      <c r="GN81" s="19"/>
      <c r="GO81" s="19"/>
      <c r="GP81" s="19"/>
      <c r="GQ81" s="19"/>
      <c r="GR81" s="19"/>
      <c r="GS81" s="19"/>
      <c r="GT81" s="19"/>
      <c r="GU81" s="19"/>
      <c r="GV81" s="19"/>
      <c r="GW81" s="19"/>
      <c r="GX81" s="19"/>
      <c r="GY81" s="19"/>
      <c r="GZ81" s="19"/>
      <c r="HA81" s="19"/>
      <c r="HB81" s="19"/>
      <c r="HC81" s="19"/>
      <c r="HD81" s="19"/>
      <c r="HE81" s="19"/>
      <c r="HF81" s="19"/>
      <c r="HG81" s="19"/>
      <c r="HH81" s="19"/>
      <c r="HI81" s="19"/>
      <c r="HJ81" s="19"/>
      <c r="HK81" s="19"/>
      <c r="HL81" s="19"/>
      <c r="HM81" s="19"/>
      <c r="HN81" s="19"/>
      <c r="HO81" s="19"/>
      <c r="HP81" s="19"/>
      <c r="HQ81" s="19"/>
      <c r="HR81" s="19"/>
      <c r="HS81" s="19"/>
      <c r="HT81" s="19"/>
      <c r="HU81" s="19"/>
      <c r="HV81" s="19"/>
      <c r="HW81" s="19"/>
      <c r="HX81" s="19"/>
      <c r="HY81" s="19"/>
      <c r="HZ81" s="19"/>
      <c r="IA81" s="19"/>
      <c r="IB81" s="19"/>
      <c r="IC81" s="19"/>
      <c r="ID81" s="19"/>
      <c r="IE81" s="19"/>
      <c r="IF81" s="19"/>
      <c r="IG81" s="19"/>
      <c r="IH81" s="19"/>
      <c r="II81" s="19"/>
      <c r="IJ81" s="19"/>
      <c r="IK81" s="19"/>
    </row>
    <row r="82" spans="1:245" ht="22.5" customHeight="1">
      <c r="A82" s="39"/>
      <c r="B82" s="51" t="s">
        <v>30</v>
      </c>
      <c r="C82" s="18"/>
      <c r="D82" s="18"/>
      <c r="E82" s="18"/>
      <c r="F82" s="18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/>
      <c r="CJ82" s="19"/>
      <c r="CK82" s="19"/>
      <c r="CL82" s="19"/>
      <c r="CM82" s="19"/>
      <c r="CN82" s="19"/>
      <c r="CO82" s="19"/>
      <c r="CP82" s="19"/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/>
      <c r="DB82" s="19"/>
      <c r="DC82" s="19"/>
      <c r="DD82" s="19"/>
      <c r="DE82" s="19"/>
      <c r="DF82" s="19"/>
      <c r="DG82" s="19"/>
      <c r="DH82" s="19"/>
      <c r="DI82" s="19"/>
      <c r="DJ82" s="19"/>
      <c r="DK82" s="19"/>
      <c r="DL82" s="19"/>
      <c r="DM82" s="19"/>
      <c r="DN82" s="19"/>
      <c r="DO82" s="19"/>
      <c r="DP82" s="19"/>
      <c r="DQ82" s="19"/>
      <c r="DR82" s="19"/>
      <c r="DS82" s="19"/>
      <c r="DT82" s="19"/>
      <c r="DU82" s="19"/>
      <c r="DV82" s="19"/>
      <c r="DW82" s="19"/>
      <c r="DX82" s="19"/>
      <c r="DY82" s="19"/>
      <c r="DZ82" s="19"/>
      <c r="EA82" s="19"/>
      <c r="EB82" s="19"/>
      <c r="EC82" s="19"/>
      <c r="ED82" s="19"/>
      <c r="EE82" s="19"/>
      <c r="EF82" s="19"/>
      <c r="EG82" s="19"/>
      <c r="EH82" s="19"/>
      <c r="EI82" s="19"/>
      <c r="EJ82" s="19"/>
      <c r="EK82" s="19"/>
      <c r="EL82" s="19"/>
      <c r="EM82" s="19"/>
      <c r="EN82" s="19"/>
      <c r="EO82" s="19"/>
      <c r="EP82" s="19"/>
      <c r="EQ82" s="19"/>
      <c r="ER82" s="19"/>
      <c r="ES82" s="19"/>
      <c r="ET82" s="19"/>
      <c r="EU82" s="19"/>
      <c r="EV82" s="19"/>
      <c r="EW82" s="19"/>
      <c r="EX82" s="19"/>
      <c r="EY82" s="19"/>
      <c r="EZ82" s="19"/>
      <c r="FA82" s="19"/>
      <c r="FB82" s="19"/>
      <c r="FC82" s="19"/>
      <c r="FD82" s="19"/>
      <c r="FE82" s="19"/>
      <c r="FF82" s="19"/>
      <c r="FG82" s="19"/>
      <c r="FH82" s="19"/>
      <c r="FI82" s="19"/>
      <c r="FJ82" s="19"/>
      <c r="FK82" s="19"/>
      <c r="FL82" s="19"/>
      <c r="FM82" s="19"/>
      <c r="FN82" s="19"/>
      <c r="FO82" s="19"/>
      <c r="FP82" s="19"/>
      <c r="FQ82" s="19"/>
      <c r="FR82" s="19"/>
      <c r="FS82" s="19"/>
      <c r="FT82" s="19"/>
      <c r="FU82" s="19"/>
      <c r="FV82" s="19"/>
      <c r="FW82" s="19"/>
      <c r="FX82" s="19"/>
      <c r="FY82" s="19"/>
      <c r="FZ82" s="19"/>
      <c r="GA82" s="19"/>
      <c r="GB82" s="19"/>
      <c r="GC82" s="19"/>
      <c r="GD82" s="19"/>
      <c r="GE82" s="19"/>
      <c r="GF82" s="19"/>
      <c r="GG82" s="19"/>
      <c r="GH82" s="19"/>
      <c r="GI82" s="19"/>
      <c r="GJ82" s="19"/>
      <c r="GK82" s="19"/>
      <c r="GL82" s="19"/>
      <c r="GM82" s="19"/>
      <c r="GN82" s="19"/>
      <c r="GO82" s="19"/>
      <c r="GP82" s="19"/>
      <c r="GQ82" s="19"/>
      <c r="GR82" s="19"/>
      <c r="GS82" s="19"/>
      <c r="GT82" s="19"/>
      <c r="GU82" s="19"/>
      <c r="GV82" s="19"/>
      <c r="GW82" s="19"/>
      <c r="GX82" s="19"/>
      <c r="GY82" s="19"/>
      <c r="GZ82" s="19"/>
      <c r="HA82" s="19"/>
      <c r="HB82" s="19"/>
      <c r="HC82" s="19"/>
      <c r="HD82" s="19"/>
      <c r="HE82" s="19"/>
      <c r="HF82" s="19"/>
      <c r="HG82" s="19"/>
      <c r="HH82" s="19"/>
      <c r="HI82" s="19"/>
      <c r="HJ82" s="19"/>
      <c r="HK82" s="19"/>
      <c r="HL82" s="19"/>
      <c r="HM82" s="19"/>
      <c r="HN82" s="19"/>
      <c r="HO82" s="19"/>
      <c r="HP82" s="19"/>
      <c r="HQ82" s="19"/>
      <c r="HR82" s="19"/>
      <c r="HS82" s="19"/>
      <c r="HT82" s="19"/>
      <c r="HU82" s="19"/>
      <c r="HV82" s="19"/>
      <c r="HW82" s="19"/>
      <c r="HX82" s="19"/>
      <c r="HY82" s="19"/>
      <c r="HZ82" s="19"/>
      <c r="IA82" s="19"/>
      <c r="IB82" s="19"/>
      <c r="IC82" s="19"/>
      <c r="ID82" s="19"/>
      <c r="IE82" s="19"/>
      <c r="IF82" s="19"/>
      <c r="IG82" s="19"/>
      <c r="IH82" s="19"/>
      <c r="II82" s="19"/>
      <c r="IJ82" s="19"/>
      <c r="IK82" s="19"/>
    </row>
    <row r="83" spans="1:245" ht="22.5" customHeight="1">
      <c r="A83" s="49"/>
      <c r="B83" s="50"/>
      <c r="C83" s="18"/>
      <c r="D83" s="18"/>
      <c r="E83" s="18"/>
      <c r="F83" s="18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19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19"/>
      <c r="DH83" s="19"/>
      <c r="DI83" s="19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19"/>
      <c r="DW83" s="19"/>
      <c r="DX83" s="19"/>
      <c r="DY83" s="19"/>
      <c r="DZ83" s="19"/>
      <c r="EA83" s="19"/>
      <c r="EB83" s="19"/>
      <c r="EC83" s="19"/>
      <c r="ED83" s="19"/>
      <c r="EE83" s="19"/>
      <c r="EF83" s="19"/>
      <c r="EG83" s="19"/>
      <c r="EH83" s="19"/>
      <c r="EI83" s="19"/>
      <c r="EJ83" s="19"/>
      <c r="EK83" s="19"/>
      <c r="EL83" s="19"/>
      <c r="EM83" s="19"/>
      <c r="EN83" s="19"/>
      <c r="EO83" s="19"/>
      <c r="EP83" s="19"/>
      <c r="EQ83" s="19"/>
      <c r="ER83" s="19"/>
      <c r="ES83" s="19"/>
      <c r="ET83" s="19"/>
      <c r="EU83" s="19"/>
      <c r="EV83" s="19"/>
      <c r="EW83" s="19"/>
      <c r="EX83" s="19"/>
      <c r="EY83" s="19"/>
      <c r="EZ83" s="19"/>
      <c r="FA83" s="19"/>
      <c r="FB83" s="19"/>
      <c r="FC83" s="19"/>
      <c r="FD83" s="19"/>
      <c r="FE83" s="19"/>
      <c r="FF83" s="19"/>
      <c r="FG83" s="19"/>
      <c r="FH83" s="19"/>
      <c r="FI83" s="19"/>
      <c r="FJ83" s="19"/>
      <c r="FK83" s="19"/>
      <c r="FL83" s="19"/>
      <c r="FM83" s="19"/>
      <c r="FN83" s="19"/>
      <c r="FO83" s="19"/>
      <c r="FP83" s="19"/>
      <c r="FQ83" s="19"/>
      <c r="FR83" s="19"/>
      <c r="FS83" s="19"/>
      <c r="FT83" s="19"/>
      <c r="FU83" s="19"/>
      <c r="FV83" s="19"/>
      <c r="FW83" s="19"/>
      <c r="FX83" s="19"/>
      <c r="FY83" s="19"/>
      <c r="FZ83" s="19"/>
      <c r="GA83" s="19"/>
      <c r="GB83" s="19"/>
      <c r="GC83" s="19"/>
      <c r="GD83" s="19"/>
      <c r="GE83" s="19"/>
      <c r="GF83" s="19"/>
      <c r="GG83" s="19"/>
      <c r="GH83" s="19"/>
      <c r="GI83" s="19"/>
      <c r="GJ83" s="19"/>
      <c r="GK83" s="19"/>
      <c r="GL83" s="19"/>
      <c r="GM83" s="19"/>
      <c r="GN83" s="19"/>
      <c r="GO83" s="19"/>
      <c r="GP83" s="19"/>
      <c r="GQ83" s="19"/>
      <c r="GR83" s="19"/>
      <c r="GS83" s="19"/>
      <c r="GT83" s="19"/>
      <c r="GU83" s="19"/>
      <c r="GV83" s="19"/>
      <c r="GW83" s="19"/>
      <c r="GX83" s="19"/>
      <c r="GY83" s="19"/>
      <c r="GZ83" s="19"/>
      <c r="HA83" s="19"/>
      <c r="HB83" s="19"/>
      <c r="HC83" s="19"/>
      <c r="HD83" s="19"/>
      <c r="HE83" s="19"/>
      <c r="HF83" s="19"/>
      <c r="HG83" s="19"/>
      <c r="HH83" s="19"/>
      <c r="HI83" s="19"/>
      <c r="HJ83" s="19"/>
      <c r="HK83" s="19"/>
      <c r="HL83" s="19"/>
      <c r="HM83" s="19"/>
      <c r="HN83" s="19"/>
      <c r="HO83" s="19"/>
      <c r="HP83" s="19"/>
      <c r="HQ83" s="19"/>
      <c r="HR83" s="19"/>
      <c r="HS83" s="19"/>
      <c r="HT83" s="19"/>
      <c r="HU83" s="19"/>
      <c r="HV83" s="19"/>
      <c r="HW83" s="19"/>
      <c r="HX83" s="19"/>
      <c r="HY83" s="19"/>
      <c r="HZ83" s="19"/>
      <c r="IA83" s="19"/>
      <c r="IB83" s="19"/>
      <c r="IC83" s="19"/>
      <c r="ID83" s="19"/>
      <c r="IE83" s="19"/>
      <c r="IF83" s="19"/>
      <c r="IG83" s="19"/>
      <c r="IH83" s="19"/>
      <c r="II83" s="19"/>
      <c r="IJ83" s="19"/>
      <c r="IK83" s="19"/>
    </row>
  </sheetData>
  <printOptions gridLinesSet="0"/>
  <pageMargins left="0.78740157480314965" right="0.39370078740157483" top="0.6692913385826772" bottom="0.39370078740157483" header="0.19685039370078741" footer="0.19685039370078741"/>
  <pageSetup paperSize="9" scale="71" firstPageNumber="10" fitToHeight="2" orientation="portrait" useFirstPageNumber="1" r:id="rId1"/>
  <headerFooter>
    <oddFooter>&amp;R&amp;P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81"/>
  <sheetViews>
    <sheetView showGridLines="0" view="pageBreakPreview" zoomScaleNormal="110" zoomScaleSheetLayoutView="100" workbookViewId="0">
      <selection activeCell="F12" sqref="F12"/>
    </sheetView>
  </sheetViews>
  <sheetFormatPr defaultColWidth="10.7109375" defaultRowHeight="21.75"/>
  <cols>
    <col min="1" max="1" width="46" style="58" customWidth="1"/>
    <col min="2" max="2" width="7.85546875" style="58" customWidth="1"/>
    <col min="3" max="3" width="1.7109375" style="68" customWidth="1"/>
    <col min="4" max="4" width="15.7109375" style="68" customWidth="1"/>
    <col min="5" max="5" width="1.7109375" style="68" customWidth="1"/>
    <col min="6" max="6" width="15.7109375" style="68" customWidth="1"/>
    <col min="7" max="7" width="1.7109375" style="68" customWidth="1"/>
    <col min="8" max="8" width="15.7109375" style="68" customWidth="1"/>
    <col min="9" max="9" width="1.7109375" style="68" customWidth="1"/>
    <col min="10" max="10" width="15.7109375" style="68" customWidth="1"/>
    <col min="11" max="11" width="1.28515625" style="58" customWidth="1"/>
    <col min="12" max="12" width="15.85546875" style="59" customWidth="1"/>
    <col min="13" max="16384" width="10.7109375" style="58"/>
  </cols>
  <sheetData>
    <row r="1" spans="1:10">
      <c r="A1" s="55" t="s">
        <v>0</v>
      </c>
      <c r="B1" s="56"/>
      <c r="C1" s="57"/>
      <c r="D1" s="57"/>
      <c r="E1" s="57"/>
      <c r="F1" s="57"/>
      <c r="G1" s="57"/>
      <c r="H1" s="57"/>
      <c r="I1" s="57"/>
      <c r="J1" s="57"/>
    </row>
    <row r="2" spans="1:10">
      <c r="A2" s="55" t="s">
        <v>31</v>
      </c>
      <c r="B2" s="56"/>
      <c r="C2" s="57"/>
      <c r="D2" s="57"/>
      <c r="E2" s="57"/>
      <c r="F2" s="57"/>
      <c r="G2" s="57"/>
      <c r="H2" s="57"/>
      <c r="I2" s="57"/>
      <c r="J2" s="57"/>
    </row>
    <row r="3" spans="1:10">
      <c r="A3" s="55" t="s">
        <v>225</v>
      </c>
      <c r="B3" s="56"/>
      <c r="C3" s="57"/>
      <c r="D3" s="57"/>
      <c r="E3" s="57"/>
      <c r="F3" s="57"/>
      <c r="G3" s="57"/>
      <c r="H3" s="57"/>
      <c r="I3" s="57"/>
      <c r="J3" s="57"/>
    </row>
    <row r="4" spans="1:10">
      <c r="A4" s="60"/>
      <c r="B4" s="56"/>
      <c r="C4" s="57"/>
      <c r="D4" s="57"/>
      <c r="E4" s="57"/>
      <c r="F4" s="57"/>
      <c r="G4" s="57"/>
      <c r="H4" s="57"/>
      <c r="I4" s="57"/>
      <c r="J4" s="60" t="s">
        <v>1</v>
      </c>
    </row>
    <row r="5" spans="1:10">
      <c r="A5" s="61"/>
      <c r="B5" s="62"/>
      <c r="C5" s="63"/>
      <c r="D5" s="64"/>
      <c r="E5" s="64" t="s">
        <v>2</v>
      </c>
      <c r="F5" s="64"/>
      <c r="G5" s="63"/>
      <c r="H5" s="65"/>
      <c r="I5" s="64" t="s">
        <v>3</v>
      </c>
      <c r="J5" s="66"/>
    </row>
    <row r="6" spans="1:10">
      <c r="A6" s="67"/>
      <c r="B6" s="165" t="s">
        <v>4</v>
      </c>
      <c r="D6" s="166" t="s">
        <v>224</v>
      </c>
      <c r="F6" s="166" t="s">
        <v>151</v>
      </c>
      <c r="H6" s="166" t="s">
        <v>224</v>
      </c>
      <c r="J6" s="166" t="s">
        <v>151</v>
      </c>
    </row>
    <row r="7" spans="1:10">
      <c r="A7" s="61" t="s">
        <v>32</v>
      </c>
      <c r="B7" s="68"/>
    </row>
    <row r="8" spans="1:10">
      <c r="A8" s="68" t="s">
        <v>33</v>
      </c>
      <c r="B8" s="69">
        <v>9</v>
      </c>
      <c r="D8" s="70">
        <v>102493848246</v>
      </c>
      <c r="E8" s="70"/>
      <c r="F8" s="70">
        <v>112966791752</v>
      </c>
      <c r="G8" s="70"/>
      <c r="H8" s="70">
        <v>77557740768</v>
      </c>
      <c r="I8" s="70"/>
      <c r="J8" s="70">
        <v>80989824553</v>
      </c>
    </row>
    <row r="9" spans="1:10">
      <c r="A9" s="68" t="s">
        <v>246</v>
      </c>
      <c r="B9" s="69"/>
      <c r="D9" s="70">
        <v>124981759</v>
      </c>
      <c r="E9" s="70"/>
      <c r="F9" s="70">
        <v>74978246</v>
      </c>
      <c r="G9" s="70"/>
      <c r="H9" s="70">
        <v>0</v>
      </c>
      <c r="I9" s="70"/>
      <c r="J9" s="70">
        <v>0</v>
      </c>
    </row>
    <row r="10" spans="1:10">
      <c r="A10" s="68" t="s">
        <v>126</v>
      </c>
      <c r="B10" s="69"/>
      <c r="D10" s="70">
        <v>0</v>
      </c>
      <c r="E10" s="70"/>
      <c r="F10" s="70">
        <v>191080175</v>
      </c>
      <c r="G10" s="70"/>
      <c r="H10" s="70">
        <v>0</v>
      </c>
      <c r="I10" s="70"/>
      <c r="J10" s="70">
        <v>280430725</v>
      </c>
    </row>
    <row r="11" spans="1:10">
      <c r="A11" s="68" t="s">
        <v>156</v>
      </c>
      <c r="B11" s="69"/>
      <c r="D11" s="70">
        <v>250882762</v>
      </c>
      <c r="E11" s="70"/>
      <c r="F11" s="70">
        <v>114088987</v>
      </c>
      <c r="G11" s="70"/>
      <c r="H11" s="70">
        <v>54474232</v>
      </c>
      <c r="I11" s="70"/>
      <c r="J11" s="70">
        <v>0</v>
      </c>
    </row>
    <row r="12" spans="1:10">
      <c r="A12" s="58" t="s">
        <v>34</v>
      </c>
      <c r="B12" s="69">
        <v>9</v>
      </c>
      <c r="D12" s="71">
        <v>265080891</v>
      </c>
      <c r="E12" s="70"/>
      <c r="F12" s="71">
        <v>152392453</v>
      </c>
      <c r="G12" s="70"/>
      <c r="H12" s="71">
        <v>195206828</v>
      </c>
      <c r="I12" s="70"/>
      <c r="J12" s="71">
        <v>180067983</v>
      </c>
    </row>
    <row r="13" spans="1:10">
      <c r="A13" s="72" t="s">
        <v>35</v>
      </c>
      <c r="B13" s="73"/>
      <c r="D13" s="71">
        <f>SUM(D8:D12)</f>
        <v>103134793658</v>
      </c>
      <c r="E13" s="70"/>
      <c r="F13" s="71">
        <f>SUM(F8:F12)</f>
        <v>113499331613</v>
      </c>
      <c r="G13" s="70"/>
      <c r="H13" s="71">
        <f>SUM(H8:H12)</f>
        <v>77807421828</v>
      </c>
      <c r="I13" s="70"/>
      <c r="J13" s="71">
        <f>SUM(J8:J12)</f>
        <v>81450323261</v>
      </c>
    </row>
    <row r="14" spans="1:10">
      <c r="A14" s="61" t="s">
        <v>36</v>
      </c>
      <c r="B14" s="73"/>
      <c r="D14" s="70"/>
      <c r="E14" s="70"/>
      <c r="F14" s="70"/>
      <c r="G14" s="70"/>
      <c r="H14" s="70"/>
      <c r="I14" s="70"/>
      <c r="J14" s="70"/>
    </row>
    <row r="15" spans="1:10">
      <c r="A15" s="58" t="s">
        <v>37</v>
      </c>
      <c r="B15" s="69">
        <v>9</v>
      </c>
      <c r="D15" s="74">
        <v>97040462896</v>
      </c>
      <c r="E15" s="70"/>
      <c r="F15" s="74">
        <v>107430401934</v>
      </c>
      <c r="G15" s="70"/>
      <c r="H15" s="74">
        <v>75580442543</v>
      </c>
      <c r="I15" s="70"/>
      <c r="J15" s="74">
        <v>78597217175</v>
      </c>
    </row>
    <row r="16" spans="1:10">
      <c r="A16" s="58" t="s">
        <v>250</v>
      </c>
      <c r="B16" s="69"/>
      <c r="D16" s="74">
        <v>40530999</v>
      </c>
      <c r="E16" s="70"/>
      <c r="F16" s="74">
        <v>26813022</v>
      </c>
      <c r="G16" s="70"/>
      <c r="H16" s="74">
        <v>0</v>
      </c>
      <c r="I16" s="70"/>
      <c r="J16" s="74">
        <v>0</v>
      </c>
    </row>
    <row r="17" spans="1:10">
      <c r="A17" s="58" t="s">
        <v>207</v>
      </c>
      <c r="B17" s="73"/>
      <c r="D17" s="74">
        <v>422875633</v>
      </c>
      <c r="E17" s="70"/>
      <c r="F17" s="74">
        <v>414656498</v>
      </c>
      <c r="G17" s="70"/>
      <c r="H17" s="74">
        <v>69025829</v>
      </c>
      <c r="I17" s="70"/>
      <c r="J17" s="74">
        <v>69724666</v>
      </c>
    </row>
    <row r="18" spans="1:10">
      <c r="A18" s="58" t="s">
        <v>38</v>
      </c>
      <c r="B18" s="69">
        <v>9</v>
      </c>
      <c r="D18" s="74">
        <v>4018207334</v>
      </c>
      <c r="E18" s="70"/>
      <c r="F18" s="74">
        <v>3987825244</v>
      </c>
      <c r="G18" s="70"/>
      <c r="H18" s="74">
        <v>422306923</v>
      </c>
      <c r="I18" s="70"/>
      <c r="J18" s="74">
        <v>353745019</v>
      </c>
    </row>
    <row r="19" spans="1:10">
      <c r="A19" s="58" t="s">
        <v>213</v>
      </c>
      <c r="B19" s="69"/>
      <c r="D19" s="74">
        <v>0</v>
      </c>
      <c r="E19" s="70"/>
      <c r="F19" s="74">
        <v>284105922</v>
      </c>
      <c r="G19" s="70"/>
      <c r="H19" s="74">
        <v>0</v>
      </c>
      <c r="I19" s="70"/>
      <c r="J19" s="74">
        <v>284105922</v>
      </c>
    </row>
    <row r="20" spans="1:10">
      <c r="A20" s="58" t="s">
        <v>39</v>
      </c>
      <c r="B20" s="73"/>
      <c r="D20" s="74">
        <v>216252804</v>
      </c>
      <c r="E20" s="70"/>
      <c r="F20" s="74">
        <v>0</v>
      </c>
      <c r="G20" s="70"/>
      <c r="H20" s="74">
        <v>213409943</v>
      </c>
      <c r="I20" s="70"/>
      <c r="J20" s="74">
        <v>0</v>
      </c>
    </row>
    <row r="21" spans="1:10">
      <c r="A21" s="61" t="s">
        <v>40</v>
      </c>
      <c r="B21" s="73"/>
      <c r="D21" s="75">
        <f>SUM(D15:D20)</f>
        <v>101738329666</v>
      </c>
      <c r="E21" s="70"/>
      <c r="F21" s="75">
        <f>SUM(F15:F20)</f>
        <v>112143802620</v>
      </c>
      <c r="G21" s="70"/>
      <c r="H21" s="75">
        <f>SUM(H15:H20)</f>
        <v>76285185238</v>
      </c>
      <c r="I21" s="70"/>
      <c r="J21" s="75">
        <f>SUM(J15:J20)</f>
        <v>79304792782</v>
      </c>
    </row>
    <row r="22" spans="1:10">
      <c r="A22" s="61" t="s">
        <v>103</v>
      </c>
      <c r="B22" s="73"/>
      <c r="D22" s="76"/>
      <c r="E22" s="77"/>
      <c r="F22" s="76"/>
      <c r="G22" s="77"/>
      <c r="H22" s="76"/>
      <c r="I22" s="70"/>
      <c r="J22" s="76"/>
    </row>
    <row r="23" spans="1:10">
      <c r="A23" s="61" t="s">
        <v>146</v>
      </c>
      <c r="B23" s="73"/>
      <c r="D23" s="77">
        <f>SUM(D13-D21)</f>
        <v>1396463992</v>
      </c>
      <c r="E23" s="70"/>
      <c r="F23" s="77">
        <f>SUM(F13-F21)</f>
        <v>1355528993</v>
      </c>
      <c r="G23" s="70"/>
      <c r="H23" s="77">
        <f>SUM(H13-H21)</f>
        <v>1522236590</v>
      </c>
      <c r="I23" s="70"/>
      <c r="J23" s="77">
        <f>SUM(J13-J21)</f>
        <v>2145530479</v>
      </c>
    </row>
    <row r="24" spans="1:10">
      <c r="A24" s="58" t="s">
        <v>104</v>
      </c>
      <c r="B24" s="73">
        <v>13</v>
      </c>
      <c r="D24" s="74">
        <v>-17872185</v>
      </c>
      <c r="E24" s="70"/>
      <c r="F24" s="74">
        <v>-131994104</v>
      </c>
      <c r="G24" s="70"/>
      <c r="H24" s="74">
        <v>-21792243</v>
      </c>
      <c r="I24" s="70"/>
      <c r="J24" s="74">
        <v>-130363961</v>
      </c>
    </row>
    <row r="25" spans="1:10">
      <c r="A25" s="58" t="s">
        <v>134</v>
      </c>
      <c r="B25" s="73">
        <v>14</v>
      </c>
      <c r="D25" s="78">
        <v>0</v>
      </c>
      <c r="E25" s="70"/>
      <c r="F25" s="78">
        <v>0</v>
      </c>
      <c r="G25" s="70"/>
      <c r="H25" s="78">
        <v>-703522482</v>
      </c>
      <c r="I25" s="70"/>
      <c r="J25" s="78">
        <v>-1314909765</v>
      </c>
    </row>
    <row r="26" spans="1:10">
      <c r="A26" s="61" t="s">
        <v>92</v>
      </c>
      <c r="B26" s="73"/>
      <c r="D26" s="77">
        <f>SUM(D23:D25)</f>
        <v>1378591807</v>
      </c>
      <c r="E26" s="77"/>
      <c r="F26" s="77">
        <f>SUM(F23:F25)</f>
        <v>1223534889</v>
      </c>
      <c r="G26" s="77"/>
      <c r="H26" s="77">
        <f>SUM(H23:H25)</f>
        <v>796921865</v>
      </c>
      <c r="I26" s="77"/>
      <c r="J26" s="77">
        <f>SUM(J23:J25)</f>
        <v>700256753</v>
      </c>
    </row>
    <row r="27" spans="1:10">
      <c r="A27" s="58" t="s">
        <v>41</v>
      </c>
      <c r="B27" s="73"/>
      <c r="D27" s="77">
        <v>-907191170</v>
      </c>
      <c r="E27" s="70"/>
      <c r="F27" s="77">
        <v>-818902849</v>
      </c>
      <c r="G27" s="70"/>
      <c r="H27" s="77">
        <v>-385330752</v>
      </c>
      <c r="I27" s="70"/>
      <c r="J27" s="77">
        <v>-371026590</v>
      </c>
    </row>
    <row r="28" spans="1:10">
      <c r="A28" s="61" t="s">
        <v>93</v>
      </c>
      <c r="B28" s="68"/>
      <c r="D28" s="76">
        <f>SUM(D26:D27)</f>
        <v>471400637</v>
      </c>
      <c r="E28" s="70"/>
      <c r="F28" s="76">
        <f>SUM(F26:F27)</f>
        <v>404632040</v>
      </c>
      <c r="G28" s="70"/>
      <c r="H28" s="76">
        <f>SUM(H26:H27)</f>
        <v>411591113</v>
      </c>
      <c r="I28" s="70"/>
      <c r="J28" s="76">
        <f>SUM(J26:J27)</f>
        <v>329230163</v>
      </c>
    </row>
    <row r="29" spans="1:10">
      <c r="A29" s="58" t="s">
        <v>94</v>
      </c>
      <c r="B29" s="73">
        <v>28</v>
      </c>
      <c r="D29" s="78">
        <v>-123874948</v>
      </c>
      <c r="E29" s="70"/>
      <c r="F29" s="78">
        <v>-173071303</v>
      </c>
      <c r="G29" s="70"/>
      <c r="H29" s="78">
        <v>-18792186</v>
      </c>
      <c r="I29" s="70"/>
      <c r="J29" s="78">
        <v>-7586552</v>
      </c>
    </row>
    <row r="30" spans="1:10" ht="22.5" thickBot="1">
      <c r="A30" s="55" t="s">
        <v>77</v>
      </c>
      <c r="B30" s="73"/>
      <c r="D30" s="79">
        <f>SUM(D28:D29)</f>
        <v>347525689</v>
      </c>
      <c r="E30" s="70"/>
      <c r="F30" s="79">
        <f>SUM(F28:F29)</f>
        <v>231560737</v>
      </c>
      <c r="G30" s="70"/>
      <c r="H30" s="79">
        <f>SUM(H28:H29)</f>
        <v>392798927</v>
      </c>
      <c r="I30" s="70"/>
      <c r="J30" s="79">
        <f>SUM(J28:J29)</f>
        <v>321643611</v>
      </c>
    </row>
    <row r="31" spans="1:10" ht="22.5" thickTop="1">
      <c r="A31" s="55"/>
      <c r="B31" s="73"/>
      <c r="D31" s="77"/>
      <c r="E31" s="70"/>
      <c r="F31" s="77"/>
      <c r="G31" s="70"/>
      <c r="H31" s="77"/>
      <c r="I31" s="70"/>
      <c r="J31" s="77"/>
    </row>
    <row r="32" spans="1:10">
      <c r="A32" s="55" t="s">
        <v>127</v>
      </c>
      <c r="B32" s="73"/>
      <c r="D32" s="77"/>
      <c r="E32" s="70"/>
      <c r="F32" s="77"/>
      <c r="G32" s="70"/>
      <c r="H32" s="77"/>
      <c r="I32" s="70"/>
      <c r="J32" s="77"/>
    </row>
    <row r="33" spans="1:10" ht="22.5" thickBot="1">
      <c r="A33" s="80" t="s">
        <v>128</v>
      </c>
      <c r="B33" s="73"/>
      <c r="D33" s="77">
        <v>392798927</v>
      </c>
      <c r="E33" s="70"/>
      <c r="F33" s="77">
        <f>J33</f>
        <v>321643611</v>
      </c>
      <c r="G33" s="70"/>
      <c r="H33" s="81">
        <f>H30</f>
        <v>392798927</v>
      </c>
      <c r="I33" s="70"/>
      <c r="J33" s="81">
        <f>J30</f>
        <v>321643611</v>
      </c>
    </row>
    <row r="34" spans="1:10" ht="22.5" thickTop="1">
      <c r="A34" s="80" t="s">
        <v>129</v>
      </c>
      <c r="B34" s="73"/>
      <c r="D34" s="71">
        <v>-45273238</v>
      </c>
      <c r="E34" s="70"/>
      <c r="F34" s="71">
        <v>-90082874</v>
      </c>
      <c r="G34" s="70"/>
      <c r="H34" s="77"/>
      <c r="I34" s="70"/>
      <c r="J34" s="77"/>
    </row>
    <row r="35" spans="1:10" ht="22.5" thickBot="1">
      <c r="A35" s="55"/>
      <c r="B35" s="73"/>
      <c r="D35" s="82">
        <f>SUM(D33:D34)</f>
        <v>347525689</v>
      </c>
      <c r="E35" s="70"/>
      <c r="F35" s="82">
        <f>SUM(F33:F34)</f>
        <v>231560737</v>
      </c>
      <c r="G35" s="70"/>
      <c r="H35" s="77"/>
      <c r="I35" s="70"/>
      <c r="J35" s="77"/>
    </row>
    <row r="36" spans="1:10" ht="22.5" thickTop="1">
      <c r="A36" s="55" t="s">
        <v>42</v>
      </c>
      <c r="B36" s="73">
        <v>30</v>
      </c>
      <c r="D36" s="83"/>
      <c r="E36" s="83"/>
      <c r="F36" s="83"/>
      <c r="G36" s="83"/>
      <c r="H36" s="83"/>
      <c r="I36" s="83"/>
      <c r="J36" s="83"/>
    </row>
    <row r="37" spans="1:10">
      <c r="A37" s="80" t="s">
        <v>43</v>
      </c>
      <c r="C37" s="84"/>
      <c r="D37" s="85"/>
      <c r="E37" s="85"/>
      <c r="F37" s="85"/>
      <c r="G37" s="85"/>
      <c r="H37" s="85"/>
      <c r="I37" s="85"/>
      <c r="J37" s="85"/>
    </row>
    <row r="38" spans="1:10" ht="22.5" thickBot="1">
      <c r="A38" s="80" t="s">
        <v>78</v>
      </c>
      <c r="B38" s="73"/>
      <c r="D38" s="86">
        <v>0.09</v>
      </c>
      <c r="E38" s="85"/>
      <c r="F38" s="86">
        <v>7.0000000000000007E-2</v>
      </c>
      <c r="G38" s="85"/>
      <c r="H38" s="86">
        <v>0.09</v>
      </c>
      <c r="I38" s="85"/>
      <c r="J38" s="86">
        <v>7.0000000000000007E-2</v>
      </c>
    </row>
    <row r="39" spans="1:10" ht="22.5" thickTop="1">
      <c r="A39" s="80"/>
      <c r="B39" s="73"/>
      <c r="D39" s="87"/>
      <c r="E39" s="85"/>
      <c r="F39" s="87"/>
      <c r="G39" s="85"/>
      <c r="H39" s="87"/>
      <c r="I39" s="85"/>
      <c r="J39" s="87"/>
    </row>
    <row r="40" spans="1:10">
      <c r="A40" s="80" t="s">
        <v>97</v>
      </c>
      <c r="B40" s="73"/>
      <c r="D40" s="87"/>
      <c r="E40" s="85"/>
      <c r="F40" s="87"/>
      <c r="G40" s="85"/>
      <c r="H40" s="87"/>
      <c r="I40" s="85"/>
      <c r="J40" s="87"/>
    </row>
    <row r="41" spans="1:10" ht="22.5" thickBot="1">
      <c r="A41" s="80" t="s">
        <v>78</v>
      </c>
      <c r="B41" s="73"/>
      <c r="D41" s="86">
        <v>0.09</v>
      </c>
      <c r="E41" s="85"/>
      <c r="F41" s="86">
        <v>7.0000000000000007E-2</v>
      </c>
      <c r="G41" s="85"/>
      <c r="H41" s="86">
        <v>0.09</v>
      </c>
      <c r="I41" s="85"/>
      <c r="J41" s="86">
        <v>7.0000000000000007E-2</v>
      </c>
    </row>
    <row r="42" spans="1:10" ht="22.5" thickTop="1">
      <c r="A42" s="80"/>
      <c r="B42" s="73"/>
      <c r="D42" s="58"/>
      <c r="E42" s="58"/>
      <c r="F42" s="58"/>
      <c r="G42" s="58"/>
      <c r="H42" s="58"/>
      <c r="I42" s="58"/>
      <c r="J42" s="58"/>
    </row>
    <row r="43" spans="1:10">
      <c r="A43" s="58" t="s">
        <v>15</v>
      </c>
      <c r="B43" s="73"/>
      <c r="C43" s="58"/>
    </row>
    <row r="44" spans="1:10">
      <c r="A44" s="88" t="s">
        <v>0</v>
      </c>
      <c r="B44" s="89"/>
      <c r="C44" s="89"/>
      <c r="D44" s="89"/>
      <c r="E44" s="89"/>
      <c r="F44" s="89"/>
      <c r="G44" s="89"/>
      <c r="H44" s="89"/>
      <c r="I44" s="90"/>
      <c r="J44" s="89"/>
    </row>
    <row r="45" spans="1:10">
      <c r="A45" s="91" t="s">
        <v>79</v>
      </c>
      <c r="B45" s="89"/>
      <c r="C45" s="89"/>
      <c r="D45" s="89"/>
      <c r="E45" s="89"/>
      <c r="F45" s="89"/>
      <c r="G45" s="89"/>
      <c r="H45" s="89"/>
      <c r="I45" s="90"/>
      <c r="J45" s="89"/>
    </row>
    <row r="46" spans="1:10">
      <c r="A46" s="55" t="s">
        <v>225</v>
      </c>
      <c r="B46" s="89"/>
      <c r="C46" s="89"/>
      <c r="D46" s="89"/>
      <c r="E46" s="89"/>
      <c r="F46" s="89"/>
      <c r="G46" s="89"/>
      <c r="H46" s="89"/>
      <c r="I46" s="90"/>
      <c r="J46" s="89"/>
    </row>
    <row r="47" spans="1:10">
      <c r="A47" s="89"/>
      <c r="B47" s="89"/>
      <c r="C47" s="92"/>
      <c r="D47" s="93"/>
      <c r="E47" s="93"/>
      <c r="F47" s="93"/>
      <c r="G47" s="93"/>
      <c r="H47" s="93"/>
      <c r="I47" s="94"/>
      <c r="J47" s="95" t="s">
        <v>1</v>
      </c>
    </row>
    <row r="48" spans="1:10">
      <c r="A48" s="89"/>
      <c r="B48" s="89"/>
      <c r="C48" s="96"/>
      <c r="D48" s="97"/>
      <c r="E48" s="97" t="s">
        <v>2</v>
      </c>
      <c r="F48" s="97"/>
      <c r="G48" s="98"/>
      <c r="H48" s="97"/>
      <c r="I48" s="97" t="s">
        <v>3</v>
      </c>
      <c r="J48" s="97"/>
    </row>
    <row r="49" spans="1:10">
      <c r="A49" s="89"/>
      <c r="B49" s="165" t="s">
        <v>4</v>
      </c>
      <c r="D49" s="166" t="s">
        <v>224</v>
      </c>
      <c r="F49" s="166" t="s">
        <v>151</v>
      </c>
      <c r="H49" s="166" t="s">
        <v>224</v>
      </c>
      <c r="J49" s="166" t="s">
        <v>151</v>
      </c>
    </row>
    <row r="50" spans="1:10">
      <c r="A50" s="99" t="s">
        <v>77</v>
      </c>
      <c r="C50" s="58"/>
      <c r="D50" s="100">
        <f>D35</f>
        <v>347525689</v>
      </c>
      <c r="E50" s="101"/>
      <c r="F50" s="100">
        <f>F30</f>
        <v>231560737</v>
      </c>
      <c r="G50" s="102"/>
      <c r="H50" s="100">
        <f>D33</f>
        <v>392798927</v>
      </c>
      <c r="I50" s="103"/>
      <c r="J50" s="100">
        <f>J30</f>
        <v>321643611</v>
      </c>
    </row>
    <row r="51" spans="1:10">
      <c r="A51" s="104"/>
      <c r="C51" s="58"/>
      <c r="D51" s="103"/>
      <c r="E51" s="101"/>
      <c r="F51" s="103"/>
      <c r="G51" s="102"/>
      <c r="H51" s="105"/>
      <c r="I51" s="103"/>
      <c r="J51" s="105"/>
    </row>
    <row r="52" spans="1:10">
      <c r="A52" s="99" t="s">
        <v>80</v>
      </c>
      <c r="C52" s="58"/>
      <c r="D52" s="106"/>
      <c r="E52" s="107"/>
      <c r="F52" s="106"/>
      <c r="G52" s="108"/>
      <c r="H52" s="109"/>
      <c r="I52" s="103"/>
      <c r="J52" s="109"/>
    </row>
    <row r="53" spans="1:10">
      <c r="A53" s="145" t="s">
        <v>116</v>
      </c>
      <c r="C53" s="58"/>
      <c r="D53" s="106"/>
      <c r="E53" s="107"/>
      <c r="F53" s="106"/>
      <c r="G53" s="108"/>
      <c r="H53" s="109"/>
      <c r="I53" s="103"/>
      <c r="J53" s="109"/>
    </row>
    <row r="54" spans="1:10">
      <c r="A54" s="104" t="s">
        <v>81</v>
      </c>
      <c r="B54" s="110"/>
      <c r="C54" s="58"/>
      <c r="D54" s="105"/>
      <c r="E54" s="101"/>
      <c r="F54" s="105"/>
      <c r="G54" s="102"/>
      <c r="H54" s="105"/>
      <c r="I54" s="103"/>
      <c r="J54" s="105"/>
    </row>
    <row r="55" spans="1:10">
      <c r="A55" s="104" t="s">
        <v>82</v>
      </c>
      <c r="B55" s="110"/>
      <c r="C55" s="58"/>
      <c r="D55" s="174">
        <v>-215593278</v>
      </c>
      <c r="E55" s="175"/>
      <c r="F55" s="174">
        <v>-1002871779</v>
      </c>
      <c r="G55" s="175"/>
      <c r="H55" s="174">
        <v>0</v>
      </c>
      <c r="I55" s="176"/>
      <c r="J55" s="174">
        <v>0</v>
      </c>
    </row>
    <row r="56" spans="1:10">
      <c r="A56" s="104" t="s">
        <v>136</v>
      </c>
      <c r="B56" s="110">
        <v>13</v>
      </c>
      <c r="C56" s="58"/>
      <c r="D56" s="174">
        <v>-25680443</v>
      </c>
      <c r="E56" s="175"/>
      <c r="F56" s="174">
        <v>-12244873</v>
      </c>
      <c r="G56" s="175"/>
      <c r="H56" s="174">
        <v>-4279774</v>
      </c>
      <c r="I56" s="176"/>
      <c r="J56" s="174">
        <v>36910158</v>
      </c>
    </row>
    <row r="57" spans="1:10">
      <c r="A57" s="104" t="s">
        <v>137</v>
      </c>
      <c r="B57" s="110">
        <v>14</v>
      </c>
      <c r="C57" s="58"/>
      <c r="D57" s="174">
        <v>0</v>
      </c>
      <c r="E57" s="175"/>
      <c r="F57" s="174">
        <v>0</v>
      </c>
      <c r="G57" s="175"/>
      <c r="H57" s="174">
        <v>-236993947</v>
      </c>
      <c r="I57" s="176"/>
      <c r="J57" s="174">
        <v>-1052026810</v>
      </c>
    </row>
    <row r="58" spans="1:10">
      <c r="A58" s="104" t="s">
        <v>135</v>
      </c>
      <c r="B58" s="110"/>
      <c r="C58" s="58"/>
      <c r="D58" s="174">
        <v>529601</v>
      </c>
      <c r="E58" s="175"/>
      <c r="F58" s="174">
        <v>-8166310</v>
      </c>
      <c r="G58" s="175"/>
      <c r="H58" s="174">
        <v>529601</v>
      </c>
      <c r="I58" s="176"/>
      <c r="J58" s="174">
        <v>-8166310</v>
      </c>
    </row>
    <row r="59" spans="1:10">
      <c r="A59" s="104" t="s">
        <v>117</v>
      </c>
      <c r="B59" s="110">
        <v>28</v>
      </c>
      <c r="C59" s="58"/>
      <c r="D59" s="177">
        <v>-55539</v>
      </c>
      <c r="E59" s="175"/>
      <c r="F59" s="177">
        <v>1633262</v>
      </c>
      <c r="G59" s="175"/>
      <c r="H59" s="177">
        <v>-55539</v>
      </c>
      <c r="I59" s="176"/>
      <c r="J59" s="177">
        <v>1633262</v>
      </c>
    </row>
    <row r="60" spans="1:10">
      <c r="A60" s="104" t="s">
        <v>116</v>
      </c>
      <c r="B60" s="110"/>
      <c r="C60" s="58"/>
      <c r="D60" s="174"/>
      <c r="E60" s="175"/>
      <c r="F60" s="174"/>
      <c r="G60" s="175"/>
      <c r="H60" s="174"/>
      <c r="I60" s="176"/>
      <c r="J60" s="174"/>
    </row>
    <row r="61" spans="1:10">
      <c r="A61" s="104" t="s">
        <v>118</v>
      </c>
      <c r="C61" s="58"/>
      <c r="D61" s="177">
        <f>SUM(D55:D59)</f>
        <v>-240799659</v>
      </c>
      <c r="E61" s="178"/>
      <c r="F61" s="177">
        <f>SUM(F55:F59)</f>
        <v>-1021649700</v>
      </c>
      <c r="G61" s="178"/>
      <c r="H61" s="177">
        <f>SUM(H55:H59)</f>
        <v>-240799659</v>
      </c>
      <c r="I61" s="179"/>
      <c r="J61" s="177">
        <f>SUM(J55:J59)</f>
        <v>-1021649700</v>
      </c>
    </row>
    <row r="62" spans="1:10">
      <c r="A62" s="145" t="s">
        <v>121</v>
      </c>
      <c r="C62" s="58"/>
      <c r="D62" s="174"/>
      <c r="E62" s="175"/>
      <c r="F62" s="174"/>
      <c r="G62" s="175"/>
      <c r="H62" s="174"/>
      <c r="I62" s="176"/>
      <c r="J62" s="174"/>
    </row>
    <row r="63" spans="1:10">
      <c r="A63" s="104" t="s">
        <v>81</v>
      </c>
      <c r="C63" s="58"/>
      <c r="D63" s="180"/>
      <c r="E63" s="180"/>
      <c r="F63" s="180"/>
      <c r="G63" s="180"/>
      <c r="H63" s="180"/>
      <c r="I63" s="180"/>
      <c r="J63" s="180"/>
    </row>
    <row r="64" spans="1:10">
      <c r="A64" s="104" t="s">
        <v>232</v>
      </c>
      <c r="C64" s="58"/>
      <c r="D64" s="180"/>
      <c r="E64" s="180"/>
      <c r="F64" s="180"/>
      <c r="G64" s="180"/>
      <c r="H64" s="180"/>
      <c r="I64" s="180"/>
      <c r="J64" s="180"/>
    </row>
    <row r="65" spans="1:10">
      <c r="A65" s="104" t="s">
        <v>233</v>
      </c>
      <c r="C65" s="58"/>
      <c r="D65" s="180">
        <v>-1249080862</v>
      </c>
      <c r="E65" s="180"/>
      <c r="F65" s="174">
        <v>0</v>
      </c>
      <c r="G65" s="180"/>
      <c r="H65" s="180">
        <v>-1242239474</v>
      </c>
      <c r="I65" s="180"/>
      <c r="J65" s="174">
        <v>0</v>
      </c>
    </row>
    <row r="66" spans="1:10">
      <c r="A66" s="104" t="s">
        <v>137</v>
      </c>
      <c r="B66" s="110">
        <v>14</v>
      </c>
      <c r="C66" s="58"/>
      <c r="D66" s="174">
        <v>0</v>
      </c>
      <c r="E66" s="180"/>
      <c r="F66" s="174">
        <v>0</v>
      </c>
      <c r="G66" s="180"/>
      <c r="H66" s="174">
        <v>33802761</v>
      </c>
      <c r="I66" s="180"/>
      <c r="J66" s="174">
        <v>25554855</v>
      </c>
    </row>
    <row r="67" spans="1:10">
      <c r="A67" s="104" t="s">
        <v>148</v>
      </c>
      <c r="C67" s="58"/>
      <c r="D67" s="58"/>
      <c r="E67" s="58"/>
      <c r="F67" s="58"/>
      <c r="G67" s="58"/>
      <c r="H67" s="58"/>
      <c r="I67" s="58"/>
      <c r="J67" s="58"/>
    </row>
    <row r="68" spans="1:10">
      <c r="A68" s="104" t="s">
        <v>147</v>
      </c>
      <c r="B68" s="110">
        <v>23</v>
      </c>
      <c r="C68" s="58"/>
      <c r="D68" s="174">
        <v>-25896042</v>
      </c>
      <c r="E68" s="175"/>
      <c r="F68" s="174">
        <v>52291337</v>
      </c>
      <c r="G68" s="175"/>
      <c r="H68" s="174">
        <v>-59698803</v>
      </c>
      <c r="I68" s="176"/>
      <c r="J68" s="174">
        <v>26736482</v>
      </c>
    </row>
    <row r="69" spans="1:10">
      <c r="A69" s="104" t="s">
        <v>117</v>
      </c>
      <c r="B69" s="110">
        <v>28</v>
      </c>
      <c r="C69" s="58"/>
      <c r="D69" s="177">
        <v>3738833</v>
      </c>
      <c r="E69" s="175"/>
      <c r="F69" s="177">
        <v>-3785325</v>
      </c>
      <c r="G69" s="175"/>
      <c r="H69" s="177">
        <v>3738833</v>
      </c>
      <c r="I69" s="176"/>
      <c r="J69" s="177">
        <v>-3785325</v>
      </c>
    </row>
    <row r="70" spans="1:10">
      <c r="A70" s="104" t="s">
        <v>121</v>
      </c>
      <c r="B70" s="110"/>
      <c r="C70" s="58"/>
      <c r="D70" s="180"/>
      <c r="E70" s="180"/>
      <c r="F70" s="180"/>
      <c r="G70" s="180"/>
      <c r="H70" s="180"/>
      <c r="I70" s="180"/>
      <c r="J70" s="180"/>
    </row>
    <row r="71" spans="1:10">
      <c r="A71" s="104" t="s">
        <v>118</v>
      </c>
      <c r="B71" s="110"/>
      <c r="C71" s="58"/>
      <c r="D71" s="177">
        <f>SUM(D65:D69)</f>
        <v>-1271238071</v>
      </c>
      <c r="E71" s="175"/>
      <c r="F71" s="177">
        <f>SUM(F65:F69)</f>
        <v>48506012</v>
      </c>
      <c r="G71" s="175"/>
      <c r="H71" s="177">
        <f>SUM(H65:H69)</f>
        <v>-1264396683</v>
      </c>
      <c r="I71" s="176"/>
      <c r="J71" s="177">
        <f>SUM(J65:J69)</f>
        <v>48506012</v>
      </c>
    </row>
    <row r="72" spans="1:10">
      <c r="A72" s="99" t="s">
        <v>83</v>
      </c>
      <c r="B72" s="110"/>
      <c r="C72" s="58"/>
      <c r="D72" s="181">
        <f>SUM(D61,D71)</f>
        <v>-1512037730</v>
      </c>
      <c r="E72" s="175"/>
      <c r="F72" s="181">
        <f>SUM(F61,F71)</f>
        <v>-973143688</v>
      </c>
      <c r="G72" s="175"/>
      <c r="H72" s="181">
        <f>SUM(H61,H71)</f>
        <v>-1505196342</v>
      </c>
      <c r="I72" s="176"/>
      <c r="J72" s="181">
        <f>SUM(J61,J71)</f>
        <v>-973143688</v>
      </c>
    </row>
    <row r="73" spans="1:10">
      <c r="A73" s="99"/>
      <c r="C73" s="58"/>
      <c r="D73" s="182"/>
      <c r="E73" s="178"/>
      <c r="F73" s="182"/>
      <c r="G73" s="178"/>
      <c r="H73" s="182"/>
      <c r="I73" s="179"/>
      <c r="J73" s="182"/>
    </row>
    <row r="74" spans="1:10" ht="22.5" thickBot="1">
      <c r="A74" s="99" t="s">
        <v>84</v>
      </c>
      <c r="C74" s="58"/>
      <c r="D74" s="183">
        <f>SUM(D50,D72)</f>
        <v>-1164512041</v>
      </c>
      <c r="E74" s="178"/>
      <c r="F74" s="183">
        <f>SUM(F50,F72)</f>
        <v>-741582951</v>
      </c>
      <c r="G74" s="178"/>
      <c r="H74" s="183">
        <f>SUM(H50,H72)</f>
        <v>-1112397415</v>
      </c>
      <c r="I74" s="179"/>
      <c r="J74" s="183">
        <f>SUM(J50,J72)</f>
        <v>-651500077</v>
      </c>
    </row>
    <row r="75" spans="1:10" ht="22.5" thickTop="1">
      <c r="A75" s="55"/>
      <c r="B75" s="73"/>
      <c r="D75" s="174"/>
      <c r="E75" s="178"/>
      <c r="F75" s="174"/>
      <c r="G75" s="178"/>
      <c r="H75" s="174"/>
      <c r="I75" s="179"/>
      <c r="J75" s="174"/>
    </row>
    <row r="76" spans="1:10">
      <c r="A76" s="55" t="s">
        <v>130</v>
      </c>
      <c r="B76" s="73"/>
      <c r="D76" s="77"/>
      <c r="E76" s="70"/>
      <c r="F76" s="77"/>
      <c r="G76" s="70"/>
      <c r="H76" s="77"/>
      <c r="I76" s="70"/>
      <c r="J76" s="77"/>
    </row>
    <row r="77" spans="1:10" ht="22.5" thickBot="1">
      <c r="A77" s="80" t="s">
        <v>128</v>
      </c>
      <c r="B77" s="73"/>
      <c r="D77" s="77">
        <v>-1112397415</v>
      </c>
      <c r="E77" s="70"/>
      <c r="F77" s="77">
        <f>J77</f>
        <v>-651500077</v>
      </c>
      <c r="G77" s="70"/>
      <c r="H77" s="81">
        <f>H74</f>
        <v>-1112397415</v>
      </c>
      <c r="I77" s="70"/>
      <c r="J77" s="81">
        <f>J74</f>
        <v>-651500077</v>
      </c>
    </row>
    <row r="78" spans="1:10" ht="22.5" thickTop="1">
      <c r="A78" s="80" t="s">
        <v>129</v>
      </c>
      <c r="B78" s="73"/>
      <c r="D78" s="71">
        <v>-52114626</v>
      </c>
      <c r="E78" s="70"/>
      <c r="F78" s="71">
        <v>-90082874</v>
      </c>
      <c r="G78" s="70"/>
      <c r="H78" s="77"/>
      <c r="I78" s="70"/>
      <c r="J78" s="77"/>
    </row>
    <row r="79" spans="1:10" ht="22.5" thickBot="1">
      <c r="A79" s="55"/>
      <c r="B79" s="73"/>
      <c r="D79" s="82">
        <f>SUM(D77:D78)</f>
        <v>-1164512041</v>
      </c>
      <c r="E79" s="70"/>
      <c r="F79" s="82">
        <f>SUM(F77:F78)</f>
        <v>-741582951</v>
      </c>
      <c r="G79" s="70"/>
      <c r="H79" s="77"/>
      <c r="I79" s="70"/>
      <c r="J79" s="184"/>
    </row>
    <row r="80" spans="1:10" ht="22.5" thickTop="1">
      <c r="A80" s="99"/>
      <c r="C80" s="58"/>
      <c r="D80" s="58"/>
      <c r="E80" s="58"/>
      <c r="F80" s="58"/>
      <c r="G80" s="58"/>
      <c r="H80" s="58"/>
      <c r="I80" s="58"/>
      <c r="J80" s="58"/>
    </row>
    <row r="81" spans="1:10">
      <c r="A81" s="96" t="s">
        <v>15</v>
      </c>
      <c r="C81" s="58"/>
      <c r="D81" s="103"/>
      <c r="E81" s="112"/>
      <c r="F81" s="111"/>
      <c r="G81" s="102"/>
      <c r="H81" s="111"/>
      <c r="I81" s="103"/>
      <c r="J81" s="103"/>
    </row>
  </sheetData>
  <pageMargins left="0.78740157480314965" right="0.39370078740157483" top="0.78740157480314965" bottom="0.39370078740157483" header="0.19685039370078741" footer="0.19685039370078741"/>
  <pageSetup paperSize="9" scale="74" firstPageNumber="12" orientation="portrait" useFirstPageNumber="1" r:id="rId1"/>
  <headerFooter>
    <oddFooter>&amp;R&amp;P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D6684-3E59-479E-A485-F0F446FBAD1F}">
  <dimension ref="A1:H75"/>
  <sheetViews>
    <sheetView showGridLines="0" view="pageBreakPreview" topLeftCell="A69" zoomScaleNormal="110" zoomScaleSheetLayoutView="100" workbookViewId="0">
      <selection activeCell="F62" sqref="F62"/>
    </sheetView>
  </sheetViews>
  <sheetFormatPr defaultColWidth="10.7109375" defaultRowHeight="21.75"/>
  <cols>
    <col min="1" max="1" width="61.140625" style="58" customWidth="1"/>
    <col min="2" max="2" width="7.85546875" style="58" customWidth="1"/>
    <col min="3" max="3" width="1.7109375" style="68" customWidth="1"/>
    <col min="4" max="4" width="15.7109375" style="68" customWidth="1"/>
    <col min="5" max="5" width="1.7109375" style="68" customWidth="1"/>
    <col min="6" max="6" width="18.140625" style="68" customWidth="1"/>
    <col min="7" max="7" width="1.28515625" style="58" customWidth="1"/>
    <col min="8" max="8" width="15.85546875" style="59" customWidth="1"/>
    <col min="9" max="16384" width="10.7109375" style="58"/>
  </cols>
  <sheetData>
    <row r="1" spans="1:6">
      <c r="A1" s="55" t="s">
        <v>0</v>
      </c>
      <c r="B1" s="56"/>
      <c r="C1" s="57"/>
      <c r="D1" s="57"/>
      <c r="E1" s="57"/>
      <c r="F1" s="57"/>
    </row>
    <row r="2" spans="1:6">
      <c r="A2" s="55" t="s">
        <v>31</v>
      </c>
      <c r="B2" s="56"/>
      <c r="C2" s="57"/>
      <c r="D2" s="57"/>
      <c r="E2" s="57"/>
      <c r="F2" s="57"/>
    </row>
    <row r="3" spans="1:6">
      <c r="A3" s="55" t="s">
        <v>225</v>
      </c>
      <c r="B3" s="56"/>
      <c r="C3" s="57"/>
      <c r="D3" s="57"/>
      <c r="E3" s="57"/>
      <c r="F3" s="57"/>
    </row>
    <row r="4" spans="1:6">
      <c r="A4" s="60"/>
      <c r="B4" s="56"/>
      <c r="C4" s="57"/>
      <c r="D4" s="57"/>
      <c r="E4" s="57"/>
      <c r="F4" s="60" t="s">
        <v>229</v>
      </c>
    </row>
    <row r="5" spans="1:6">
      <c r="A5" s="61"/>
      <c r="B5" s="62"/>
      <c r="C5" s="63"/>
      <c r="D5" s="64" t="s">
        <v>2</v>
      </c>
      <c r="E5" s="170"/>
      <c r="F5" s="64" t="s">
        <v>3</v>
      </c>
    </row>
    <row r="6" spans="1:6">
      <c r="A6" s="67"/>
      <c r="B6" s="165" t="s">
        <v>4</v>
      </c>
      <c r="D6" s="166" t="s">
        <v>224</v>
      </c>
      <c r="F6" s="166" t="s">
        <v>224</v>
      </c>
    </row>
    <row r="7" spans="1:6">
      <c r="A7" s="61" t="s">
        <v>32</v>
      </c>
      <c r="B7" s="68"/>
    </row>
    <row r="8" spans="1:6">
      <c r="A8" s="68" t="s">
        <v>33</v>
      </c>
      <c r="B8" s="69">
        <v>9</v>
      </c>
      <c r="D8" s="70">
        <v>3309022745</v>
      </c>
      <c r="E8" s="70"/>
      <c r="F8" s="70">
        <v>2504698770</v>
      </c>
    </row>
    <row r="9" spans="1:6">
      <c r="A9" s="68" t="s">
        <v>246</v>
      </c>
      <c r="B9" s="69"/>
      <c r="D9" s="70">
        <v>4033687</v>
      </c>
      <c r="E9" s="70"/>
      <c r="F9" s="70">
        <v>0</v>
      </c>
    </row>
    <row r="10" spans="1:6">
      <c r="A10" s="68" t="s">
        <v>156</v>
      </c>
      <c r="B10" s="69"/>
      <c r="D10" s="70">
        <v>8111100</v>
      </c>
      <c r="E10" s="70"/>
      <c r="F10" s="70">
        <v>1727253</v>
      </c>
    </row>
    <row r="11" spans="1:6">
      <c r="A11" s="58" t="s">
        <v>34</v>
      </c>
      <c r="B11" s="69">
        <v>9</v>
      </c>
      <c r="D11" s="71">
        <v>8494699</v>
      </c>
      <c r="E11" s="70"/>
      <c r="F11" s="71">
        <v>6304348</v>
      </c>
    </row>
    <row r="12" spans="1:6">
      <c r="A12" s="72" t="s">
        <v>35</v>
      </c>
      <c r="B12" s="73"/>
      <c r="D12" s="71">
        <f>SUM(D8:D11)</f>
        <v>3329662231</v>
      </c>
      <c r="E12" s="70"/>
      <c r="F12" s="71">
        <f>SUM(F8:F11)</f>
        <v>2512730371</v>
      </c>
    </row>
    <row r="13" spans="1:6">
      <c r="A13" s="61" t="s">
        <v>36</v>
      </c>
      <c r="B13" s="73"/>
      <c r="D13" s="70"/>
      <c r="E13" s="70"/>
      <c r="F13" s="70"/>
    </row>
    <row r="14" spans="1:6">
      <c r="A14" s="58" t="s">
        <v>37</v>
      </c>
      <c r="B14" s="69">
        <v>9</v>
      </c>
      <c r="D14" s="74">
        <v>3132952448</v>
      </c>
      <c r="E14" s="70"/>
      <c r="F14" s="74">
        <v>2440874445</v>
      </c>
    </row>
    <row r="15" spans="1:6">
      <c r="A15" s="58" t="s">
        <v>250</v>
      </c>
      <c r="B15" s="69"/>
      <c r="D15" s="74">
        <v>1330309</v>
      </c>
      <c r="E15" s="70"/>
      <c r="F15" s="74">
        <v>0</v>
      </c>
    </row>
    <row r="16" spans="1:6">
      <c r="A16" s="58" t="s">
        <v>207</v>
      </c>
      <c r="B16" s="73"/>
      <c r="D16" s="74">
        <v>13670050</v>
      </c>
      <c r="E16" s="70"/>
      <c r="F16" s="74">
        <v>2230854</v>
      </c>
    </row>
    <row r="17" spans="1:6">
      <c r="A17" s="58" t="s">
        <v>38</v>
      </c>
      <c r="B17" s="69">
        <v>9</v>
      </c>
      <c r="D17" s="74">
        <v>129857613</v>
      </c>
      <c r="E17" s="70"/>
      <c r="F17" s="74">
        <v>13680826</v>
      </c>
    </row>
    <row r="18" spans="1:6">
      <c r="A18" s="58" t="s">
        <v>39</v>
      </c>
      <c r="B18" s="73"/>
      <c r="D18" s="74">
        <v>7039975</v>
      </c>
      <c r="E18" s="70"/>
      <c r="F18" s="74">
        <v>6859036</v>
      </c>
    </row>
    <row r="19" spans="1:6">
      <c r="A19" s="61" t="s">
        <v>40</v>
      </c>
      <c r="B19" s="73"/>
      <c r="D19" s="75">
        <f>SUM(D14:D18)</f>
        <v>3284850395</v>
      </c>
      <c r="E19" s="70"/>
      <c r="F19" s="75">
        <f>SUM(F14:F18)</f>
        <v>2463645161</v>
      </c>
    </row>
    <row r="20" spans="1:6">
      <c r="A20" s="61" t="s">
        <v>103</v>
      </c>
      <c r="B20" s="73"/>
      <c r="D20" s="76"/>
      <c r="E20" s="77"/>
      <c r="F20" s="76"/>
    </row>
    <row r="21" spans="1:6">
      <c r="A21" s="61" t="s">
        <v>146</v>
      </c>
      <c r="B21" s="73"/>
      <c r="D21" s="77">
        <f>SUM(D12-D19)</f>
        <v>44811836</v>
      </c>
      <c r="E21" s="70"/>
      <c r="F21" s="77">
        <v>49085210</v>
      </c>
    </row>
    <row r="22" spans="1:6">
      <c r="A22" s="58" t="s">
        <v>104</v>
      </c>
      <c r="B22" s="73">
        <v>13</v>
      </c>
      <c r="D22" s="74">
        <v>-615780</v>
      </c>
      <c r="E22" s="70"/>
      <c r="F22" s="74">
        <v>-743441</v>
      </c>
    </row>
    <row r="23" spans="1:6">
      <c r="A23" s="58" t="s">
        <v>134</v>
      </c>
      <c r="B23" s="73">
        <v>14</v>
      </c>
      <c r="D23" s="78">
        <v>0</v>
      </c>
      <c r="E23" s="70"/>
      <c r="F23" s="78">
        <v>-22882213</v>
      </c>
    </row>
    <row r="24" spans="1:6">
      <c r="A24" s="61" t="s">
        <v>92</v>
      </c>
      <c r="B24" s="73"/>
      <c r="D24" s="77">
        <f>SUM(D21:D23)</f>
        <v>44196056</v>
      </c>
      <c r="E24" s="77"/>
      <c r="F24" s="77">
        <f>SUM(F21:F23)</f>
        <v>25459556</v>
      </c>
    </row>
    <row r="25" spans="1:6">
      <c r="A25" s="58" t="s">
        <v>41</v>
      </c>
      <c r="B25" s="73"/>
      <c r="D25" s="77">
        <v>-29266457</v>
      </c>
      <c r="E25" s="70"/>
      <c r="F25" s="77">
        <v>-12426626</v>
      </c>
    </row>
    <row r="26" spans="1:6">
      <c r="A26" s="61" t="s">
        <v>93</v>
      </c>
      <c r="B26" s="68"/>
      <c r="D26" s="76">
        <f>SUM(D24:D25)</f>
        <v>14929599</v>
      </c>
      <c r="E26" s="70"/>
      <c r="F26" s="76">
        <f>SUM(F24:F25)</f>
        <v>13032930</v>
      </c>
    </row>
    <row r="27" spans="1:6">
      <c r="A27" s="58" t="s">
        <v>94</v>
      </c>
      <c r="B27" s="73">
        <v>28</v>
      </c>
      <c r="D27" s="78">
        <v>-3960932</v>
      </c>
      <c r="E27" s="70"/>
      <c r="F27" s="78">
        <v>-600352</v>
      </c>
    </row>
    <row r="28" spans="1:6" ht="22.5" thickBot="1">
      <c r="A28" s="55" t="s">
        <v>77</v>
      </c>
      <c r="B28" s="73"/>
      <c r="D28" s="79">
        <f>SUM(D26:D27)</f>
        <v>10968667</v>
      </c>
      <c r="E28" s="70"/>
      <c r="F28" s="79">
        <f>SUM(F26:F27)</f>
        <v>12432578</v>
      </c>
    </row>
    <row r="29" spans="1:6" ht="22.5" thickTop="1">
      <c r="A29" s="55"/>
      <c r="B29" s="73"/>
      <c r="D29" s="77"/>
      <c r="E29" s="70"/>
      <c r="F29" s="77"/>
    </row>
    <row r="30" spans="1:6">
      <c r="A30" s="55" t="s">
        <v>127</v>
      </c>
      <c r="B30" s="73"/>
      <c r="D30" s="77"/>
      <c r="E30" s="70"/>
      <c r="F30" s="77"/>
    </row>
    <row r="31" spans="1:6" ht="22.5" thickBot="1">
      <c r="A31" s="80" t="s">
        <v>128</v>
      </c>
      <c r="B31" s="73"/>
      <c r="D31" s="77">
        <v>12432578</v>
      </c>
      <c r="E31" s="70"/>
      <c r="F31" s="81">
        <f>F28</f>
        <v>12432578</v>
      </c>
    </row>
    <row r="32" spans="1:6" ht="22.5" thickTop="1">
      <c r="A32" s="80" t="s">
        <v>129</v>
      </c>
      <c r="B32" s="73"/>
      <c r="D32" s="71">
        <v>-1463911</v>
      </c>
      <c r="E32" s="70"/>
      <c r="F32" s="77"/>
    </row>
    <row r="33" spans="1:6" ht="22.5" thickBot="1">
      <c r="A33" s="55"/>
      <c r="B33" s="73"/>
      <c r="D33" s="82">
        <f>SUM(D31:D32)</f>
        <v>10968667</v>
      </c>
      <c r="E33" s="70"/>
      <c r="F33" s="77"/>
    </row>
    <row r="34" spans="1:6" ht="22.5" thickTop="1">
      <c r="A34" s="55" t="s">
        <v>42</v>
      </c>
      <c r="B34" s="73">
        <v>30</v>
      </c>
      <c r="D34" s="83"/>
      <c r="E34" s="83"/>
      <c r="F34" s="83"/>
    </row>
    <row r="35" spans="1:6">
      <c r="A35" s="80" t="s">
        <v>43</v>
      </c>
      <c r="C35" s="84"/>
      <c r="D35" s="85"/>
      <c r="E35" s="85"/>
      <c r="F35" s="85"/>
    </row>
    <row r="36" spans="1:6" ht="22.5" thickBot="1">
      <c r="A36" s="80" t="s">
        <v>78</v>
      </c>
      <c r="B36" s="73"/>
      <c r="D36" s="185">
        <v>2.7000000000000001E-3</v>
      </c>
      <c r="E36" s="85"/>
      <c r="F36" s="185">
        <v>2.7000000000000001E-3</v>
      </c>
    </row>
    <row r="37" spans="1:6" ht="22.5" thickTop="1">
      <c r="A37" s="80"/>
      <c r="B37" s="73"/>
      <c r="D37" s="87"/>
      <c r="E37" s="85"/>
      <c r="F37" s="87"/>
    </row>
    <row r="38" spans="1:6">
      <c r="A38" s="80" t="s">
        <v>97</v>
      </c>
      <c r="B38" s="73"/>
      <c r="D38" s="87"/>
      <c r="E38" s="85"/>
      <c r="F38" s="87"/>
    </row>
    <row r="39" spans="1:6" ht="22.5" thickBot="1">
      <c r="A39" s="80" t="s">
        <v>78</v>
      </c>
      <c r="B39" s="73"/>
      <c r="D39" s="185">
        <v>2.7000000000000001E-3</v>
      </c>
      <c r="E39" s="85"/>
      <c r="F39" s="185">
        <v>2.7000000000000001E-3</v>
      </c>
    </row>
    <row r="40" spans="1:6" ht="22.5" thickTop="1">
      <c r="A40" s="80"/>
      <c r="B40" s="73"/>
      <c r="D40" s="58"/>
      <c r="E40" s="58"/>
      <c r="F40" s="58"/>
    </row>
    <row r="41" spans="1:6">
      <c r="A41" s="58" t="s">
        <v>15</v>
      </c>
      <c r="B41" s="73"/>
      <c r="C41" s="58"/>
    </row>
    <row r="42" spans="1:6">
      <c r="A42" s="88" t="s">
        <v>0</v>
      </c>
      <c r="B42" s="89"/>
      <c r="C42" s="89"/>
      <c r="D42" s="89"/>
      <c r="E42" s="89"/>
      <c r="F42" s="89"/>
    </row>
    <row r="43" spans="1:6">
      <c r="A43" s="91" t="s">
        <v>79</v>
      </c>
      <c r="B43" s="89"/>
      <c r="C43" s="89"/>
      <c r="D43" s="89"/>
      <c r="E43" s="89"/>
      <c r="F43" s="89"/>
    </row>
    <row r="44" spans="1:6">
      <c r="A44" s="55" t="s">
        <v>225</v>
      </c>
      <c r="B44" s="89"/>
      <c r="C44" s="89"/>
      <c r="D44" s="89"/>
      <c r="E44" s="89"/>
      <c r="F44" s="89"/>
    </row>
    <row r="45" spans="1:6">
      <c r="A45" s="60"/>
      <c r="B45" s="56"/>
      <c r="C45" s="57"/>
      <c r="D45" s="57"/>
      <c r="E45" s="57"/>
      <c r="F45" s="60" t="s">
        <v>229</v>
      </c>
    </row>
    <row r="46" spans="1:6">
      <c r="A46" s="61"/>
      <c r="B46" s="62"/>
      <c r="C46" s="63"/>
      <c r="D46" s="64" t="s">
        <v>2</v>
      </c>
      <c r="E46" s="170"/>
      <c r="F46" s="64" t="s">
        <v>3</v>
      </c>
    </row>
    <row r="47" spans="1:6">
      <c r="A47" s="89"/>
      <c r="B47" s="165" t="s">
        <v>4</v>
      </c>
      <c r="D47" s="166" t="s">
        <v>224</v>
      </c>
      <c r="F47" s="166" t="s">
        <v>224</v>
      </c>
    </row>
    <row r="48" spans="1:6">
      <c r="A48" s="99" t="s">
        <v>77</v>
      </c>
      <c r="C48" s="58"/>
      <c r="D48" s="100">
        <f>D28</f>
        <v>10968667</v>
      </c>
      <c r="E48" s="102"/>
      <c r="F48" s="100">
        <f>F28</f>
        <v>12432578</v>
      </c>
    </row>
    <row r="49" spans="1:6">
      <c r="A49" s="104"/>
      <c r="C49" s="58"/>
      <c r="D49" s="103"/>
      <c r="E49" s="102"/>
      <c r="F49" s="105"/>
    </row>
    <row r="50" spans="1:6">
      <c r="A50" s="99" t="s">
        <v>80</v>
      </c>
      <c r="C50" s="58"/>
      <c r="D50" s="106"/>
      <c r="E50" s="108"/>
      <c r="F50" s="109"/>
    </row>
    <row r="51" spans="1:6">
      <c r="A51" s="145" t="s">
        <v>116</v>
      </c>
      <c r="C51" s="58"/>
      <c r="D51" s="106"/>
      <c r="E51" s="108"/>
      <c r="F51" s="109"/>
    </row>
    <row r="52" spans="1:6">
      <c r="A52" s="104" t="s">
        <v>81</v>
      </c>
      <c r="B52" s="110"/>
      <c r="C52" s="58"/>
      <c r="D52" s="105"/>
      <c r="E52" s="102"/>
      <c r="F52" s="105"/>
    </row>
    <row r="53" spans="1:6">
      <c r="A53" s="104" t="s">
        <v>82</v>
      </c>
      <c r="B53" s="110"/>
      <c r="C53" s="58"/>
      <c r="D53" s="186">
        <v>-6973215</v>
      </c>
      <c r="E53" s="179"/>
      <c r="F53" s="186">
        <v>0</v>
      </c>
    </row>
    <row r="54" spans="1:6">
      <c r="A54" s="104" t="s">
        <v>136</v>
      </c>
      <c r="B54" s="110">
        <v>13</v>
      </c>
      <c r="C54" s="58"/>
      <c r="D54" s="174">
        <v>-839250</v>
      </c>
      <c r="E54" s="175"/>
      <c r="F54" s="174">
        <v>-142922</v>
      </c>
    </row>
    <row r="55" spans="1:6">
      <c r="A55" s="104" t="s">
        <v>137</v>
      </c>
      <c r="B55" s="110">
        <v>14</v>
      </c>
      <c r="C55" s="58"/>
      <c r="D55" s="174">
        <v>0</v>
      </c>
      <c r="E55" s="175"/>
      <c r="F55" s="174">
        <v>-7669543</v>
      </c>
    </row>
    <row r="56" spans="1:6">
      <c r="A56" s="104" t="s">
        <v>251</v>
      </c>
      <c r="B56" s="110"/>
      <c r="C56" s="58"/>
      <c r="D56" s="174">
        <v>16025</v>
      </c>
      <c r="E56" s="175"/>
      <c r="F56" s="174">
        <v>16025</v>
      </c>
    </row>
    <row r="57" spans="1:6">
      <c r="A57" s="104" t="s">
        <v>117</v>
      </c>
      <c r="B57" s="110">
        <v>28</v>
      </c>
      <c r="C57" s="58"/>
      <c r="D57" s="177">
        <v>-3205</v>
      </c>
      <c r="E57" s="175"/>
      <c r="F57" s="177">
        <v>-3205</v>
      </c>
    </row>
    <row r="58" spans="1:6">
      <c r="A58" s="104" t="s">
        <v>116</v>
      </c>
      <c r="B58" s="110"/>
      <c r="C58" s="58"/>
      <c r="D58" s="174"/>
      <c r="E58" s="175"/>
      <c r="F58" s="174"/>
    </row>
    <row r="59" spans="1:6">
      <c r="A59" s="104" t="s">
        <v>118</v>
      </c>
      <c r="C59" s="58"/>
      <c r="D59" s="177">
        <f>SUM(D53:D57)</f>
        <v>-7799645</v>
      </c>
      <c r="E59" s="178"/>
      <c r="F59" s="177">
        <f>SUM(F53:F57)</f>
        <v>-7799645</v>
      </c>
    </row>
    <row r="60" spans="1:6">
      <c r="A60" s="145" t="s">
        <v>121</v>
      </c>
      <c r="C60" s="58"/>
      <c r="D60" s="174"/>
      <c r="E60" s="175"/>
      <c r="F60" s="174"/>
    </row>
    <row r="61" spans="1:6">
      <c r="A61" s="104" t="s">
        <v>137</v>
      </c>
      <c r="B61" s="110">
        <v>14</v>
      </c>
      <c r="C61" s="58"/>
      <c r="D61" s="174">
        <v>0</v>
      </c>
      <c r="E61" s="175"/>
      <c r="F61" s="174">
        <v>1119753</v>
      </c>
    </row>
    <row r="62" spans="1:6">
      <c r="A62" s="104" t="s">
        <v>248</v>
      </c>
      <c r="B62" s="110">
        <v>23</v>
      </c>
      <c r="C62" s="58"/>
      <c r="D62" s="174">
        <v>-857834</v>
      </c>
      <c r="E62" s="175"/>
      <c r="F62" s="174">
        <v>-1977587</v>
      </c>
    </row>
    <row r="63" spans="1:6">
      <c r="A63" s="104" t="s">
        <v>117</v>
      </c>
      <c r="B63" s="110">
        <v>28</v>
      </c>
      <c r="C63" s="58"/>
      <c r="D63" s="177">
        <v>125070</v>
      </c>
      <c r="E63" s="175"/>
      <c r="F63" s="177">
        <v>125070</v>
      </c>
    </row>
    <row r="64" spans="1:6">
      <c r="A64" s="104" t="s">
        <v>121</v>
      </c>
      <c r="B64" s="110"/>
      <c r="C64" s="58"/>
      <c r="D64" s="180"/>
      <c r="E64" s="180"/>
      <c r="F64" s="180"/>
    </row>
    <row r="65" spans="1:6">
      <c r="A65" s="104" t="s">
        <v>118</v>
      </c>
      <c r="B65" s="110"/>
      <c r="C65" s="58"/>
      <c r="D65" s="177">
        <f>SUM(D62:D64)</f>
        <v>-732764</v>
      </c>
      <c r="E65" s="175"/>
      <c r="F65" s="177">
        <f>SUM(F61:F63)</f>
        <v>-732764</v>
      </c>
    </row>
    <row r="66" spans="1:6">
      <c r="A66" s="99" t="s">
        <v>83</v>
      </c>
      <c r="B66" s="110"/>
      <c r="C66" s="58"/>
      <c r="D66" s="181">
        <f>SUM(D59,D65)</f>
        <v>-8532409</v>
      </c>
      <c r="E66" s="175"/>
      <c r="F66" s="181">
        <f>SUM(F59,F65)</f>
        <v>-8532409</v>
      </c>
    </row>
    <row r="67" spans="1:6">
      <c r="A67" s="99"/>
      <c r="C67" s="58"/>
      <c r="D67" s="182"/>
      <c r="E67" s="178"/>
      <c r="F67" s="182"/>
    </row>
    <row r="68" spans="1:6" ht="22.5" thickBot="1">
      <c r="A68" s="99" t="s">
        <v>84</v>
      </c>
      <c r="C68" s="58"/>
      <c r="D68" s="183">
        <f>SUM(D48,D66)</f>
        <v>2436258</v>
      </c>
      <c r="E68" s="178"/>
      <c r="F68" s="183">
        <f>SUM(F48,F66)</f>
        <v>3900169</v>
      </c>
    </row>
    <row r="69" spans="1:6" ht="22.5" thickTop="1">
      <c r="A69" s="55"/>
      <c r="B69" s="73"/>
      <c r="D69" s="174"/>
      <c r="E69" s="178"/>
      <c r="F69" s="174"/>
    </row>
    <row r="70" spans="1:6">
      <c r="A70" s="55" t="s">
        <v>130</v>
      </c>
      <c r="B70" s="73"/>
      <c r="D70" s="77"/>
      <c r="E70" s="70"/>
      <c r="F70" s="77"/>
    </row>
    <row r="71" spans="1:6" ht="22.5" thickBot="1">
      <c r="A71" s="80" t="s">
        <v>128</v>
      </c>
      <c r="B71" s="73"/>
      <c r="D71" s="77">
        <f>F71</f>
        <v>3900169</v>
      </c>
      <c r="E71" s="70"/>
      <c r="F71" s="81">
        <f>F68</f>
        <v>3900169</v>
      </c>
    </row>
    <row r="72" spans="1:6" ht="22.5" thickTop="1">
      <c r="A72" s="80" t="s">
        <v>129</v>
      </c>
      <c r="B72" s="73"/>
      <c r="D72" s="71">
        <v>-1463911</v>
      </c>
      <c r="E72" s="70"/>
      <c r="F72" s="77"/>
    </row>
    <row r="73" spans="1:6" ht="22.5" thickBot="1">
      <c r="A73" s="55"/>
      <c r="B73" s="73"/>
      <c r="D73" s="82">
        <f>SUM(D71:D72)</f>
        <v>2436258</v>
      </c>
      <c r="E73" s="70"/>
      <c r="F73" s="77"/>
    </row>
    <row r="74" spans="1:6" ht="22.5" thickTop="1">
      <c r="A74" s="99"/>
      <c r="C74" s="58"/>
      <c r="D74" s="58"/>
      <c r="E74" s="58"/>
      <c r="F74" s="58"/>
    </row>
    <row r="75" spans="1:6">
      <c r="A75" s="96" t="s">
        <v>15</v>
      </c>
      <c r="C75" s="58"/>
      <c r="D75" s="58"/>
      <c r="E75" s="58"/>
      <c r="F75" s="58"/>
    </row>
  </sheetData>
  <pageMargins left="0.78740157480314965" right="0.39370078740157483" top="0.78740157480314965" bottom="0.39370078740157483" header="0.19685039370078741" footer="0.19685039370078741"/>
  <pageSetup paperSize="9" scale="80" firstPageNumber="14" orientation="portrait" useFirstPageNumber="1" r:id="rId1"/>
  <headerFooter>
    <oddFooter>&amp;R&amp;P</oddFooter>
  </headerFooter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Z36"/>
  <sheetViews>
    <sheetView showGridLines="0" topLeftCell="C19" zoomScale="85" zoomScaleNormal="85" zoomScaleSheetLayoutView="90" workbookViewId="0">
      <selection activeCell="L29" sqref="L29"/>
    </sheetView>
  </sheetViews>
  <sheetFormatPr defaultRowHeight="21" customHeight="1"/>
  <cols>
    <col min="1" max="1" width="39.28515625" style="114" customWidth="1"/>
    <col min="2" max="2" width="16.7109375" style="114" customWidth="1"/>
    <col min="3" max="3" width="1.7109375" style="115" customWidth="1"/>
    <col min="4" max="4" width="16.7109375" style="114" customWidth="1"/>
    <col min="5" max="5" width="1.7109375" style="115" customWidth="1"/>
    <col min="6" max="6" width="16.7109375" style="114" customWidth="1"/>
    <col min="7" max="7" width="1.7109375" style="115" customWidth="1"/>
    <col min="8" max="8" width="16.7109375" style="114" customWidth="1"/>
    <col min="9" max="9" width="1.5703125" style="114" customWidth="1"/>
    <col min="10" max="10" width="16.7109375" style="114" customWidth="1"/>
    <col min="11" max="11" width="1.5703125" style="115" customWidth="1"/>
    <col min="12" max="12" width="16.7109375" style="114" customWidth="1"/>
    <col min="13" max="13" width="1.5703125" style="114" customWidth="1"/>
    <col min="14" max="14" width="16.7109375" style="114" customWidth="1"/>
    <col min="15" max="15" width="1.7109375" style="114" customWidth="1"/>
    <col min="16" max="16" width="16.7109375" style="114" customWidth="1"/>
    <col min="17" max="17" width="1.7109375" style="115" customWidth="1"/>
    <col min="18" max="18" width="16.7109375" style="114" customWidth="1"/>
    <col min="19" max="19" width="1.7109375" style="115" customWidth="1"/>
    <col min="20" max="20" width="16.7109375" style="114" customWidth="1"/>
    <col min="21" max="21" width="1.7109375" style="114" customWidth="1"/>
    <col min="22" max="22" width="16.7109375" style="114" customWidth="1"/>
    <col min="23" max="23" width="1.7109375" style="114" customWidth="1"/>
    <col min="24" max="24" width="16.7109375" style="114" customWidth="1"/>
    <col min="25" max="25" width="1.7109375" style="115" customWidth="1"/>
    <col min="26" max="26" width="16.7109375" style="114" customWidth="1"/>
    <col min="27" max="262" width="9.140625" style="114"/>
    <col min="263" max="263" width="46.5703125" style="114" customWidth="1"/>
    <col min="264" max="264" width="13.5703125" style="114" customWidth="1"/>
    <col min="265" max="265" width="2.7109375" style="114" customWidth="1"/>
    <col min="266" max="266" width="12" style="114" customWidth="1"/>
    <col min="267" max="267" width="2.7109375" style="114" customWidth="1"/>
    <col min="268" max="268" width="12" style="114" customWidth="1"/>
    <col min="269" max="269" width="2.7109375" style="114" customWidth="1"/>
    <col min="270" max="270" width="9.7109375" style="114" customWidth="1"/>
    <col min="271" max="271" width="2.7109375" style="114" customWidth="1"/>
    <col min="272" max="272" width="12.7109375" style="114" customWidth="1"/>
    <col min="273" max="273" width="2.7109375" style="114" customWidth="1"/>
    <col min="274" max="274" width="15" style="114" customWidth="1"/>
    <col min="275" max="275" width="2" style="114" customWidth="1"/>
    <col min="276" max="276" width="14.42578125" style="114" customWidth="1"/>
    <col min="277" max="277" width="3.85546875" style="114" customWidth="1"/>
    <col min="278" max="278" width="17" style="114" customWidth="1"/>
    <col min="279" max="279" width="3.85546875" style="114" customWidth="1"/>
    <col min="280" max="280" width="11.85546875" style="114" customWidth="1"/>
    <col min="281" max="281" width="2.7109375" style="114" customWidth="1"/>
    <col min="282" max="282" width="11.28515625" style="114" customWidth="1"/>
    <col min="283" max="518" width="9.140625" style="114"/>
    <col min="519" max="519" width="46.5703125" style="114" customWidth="1"/>
    <col min="520" max="520" width="13.5703125" style="114" customWidth="1"/>
    <col min="521" max="521" width="2.7109375" style="114" customWidth="1"/>
    <col min="522" max="522" width="12" style="114" customWidth="1"/>
    <col min="523" max="523" width="2.7109375" style="114" customWidth="1"/>
    <col min="524" max="524" width="12" style="114" customWidth="1"/>
    <col min="525" max="525" width="2.7109375" style="114" customWidth="1"/>
    <col min="526" max="526" width="9.7109375" style="114" customWidth="1"/>
    <col min="527" max="527" width="2.7109375" style="114" customWidth="1"/>
    <col min="528" max="528" width="12.7109375" style="114" customWidth="1"/>
    <col min="529" max="529" width="2.7109375" style="114" customWidth="1"/>
    <col min="530" max="530" width="15" style="114" customWidth="1"/>
    <col min="531" max="531" width="2" style="114" customWidth="1"/>
    <col min="532" max="532" width="14.42578125" style="114" customWidth="1"/>
    <col min="533" max="533" width="3.85546875" style="114" customWidth="1"/>
    <col min="534" max="534" width="17" style="114" customWidth="1"/>
    <col min="535" max="535" width="3.85546875" style="114" customWidth="1"/>
    <col min="536" max="536" width="11.85546875" style="114" customWidth="1"/>
    <col min="537" max="537" width="2.7109375" style="114" customWidth="1"/>
    <col min="538" max="538" width="11.28515625" style="114" customWidth="1"/>
    <col min="539" max="774" width="9.140625" style="114"/>
    <col min="775" max="775" width="46.5703125" style="114" customWidth="1"/>
    <col min="776" max="776" width="13.5703125" style="114" customWidth="1"/>
    <col min="777" max="777" width="2.7109375" style="114" customWidth="1"/>
    <col min="778" max="778" width="12" style="114" customWidth="1"/>
    <col min="779" max="779" width="2.7109375" style="114" customWidth="1"/>
    <col min="780" max="780" width="12" style="114" customWidth="1"/>
    <col min="781" max="781" width="2.7109375" style="114" customWidth="1"/>
    <col min="782" max="782" width="9.7109375" style="114" customWidth="1"/>
    <col min="783" max="783" width="2.7109375" style="114" customWidth="1"/>
    <col min="784" max="784" width="12.7109375" style="114" customWidth="1"/>
    <col min="785" max="785" width="2.7109375" style="114" customWidth="1"/>
    <col min="786" max="786" width="15" style="114" customWidth="1"/>
    <col min="787" max="787" width="2" style="114" customWidth="1"/>
    <col min="788" max="788" width="14.42578125" style="114" customWidth="1"/>
    <col min="789" max="789" width="3.85546875" style="114" customWidth="1"/>
    <col min="790" max="790" width="17" style="114" customWidth="1"/>
    <col min="791" max="791" width="3.85546875" style="114" customWidth="1"/>
    <col min="792" max="792" width="11.85546875" style="114" customWidth="1"/>
    <col min="793" max="793" width="2.7109375" style="114" customWidth="1"/>
    <col min="794" max="794" width="11.28515625" style="114" customWidth="1"/>
    <col min="795" max="1030" width="9.140625" style="114"/>
    <col min="1031" max="1031" width="46.5703125" style="114" customWidth="1"/>
    <col min="1032" max="1032" width="13.5703125" style="114" customWidth="1"/>
    <col min="1033" max="1033" width="2.7109375" style="114" customWidth="1"/>
    <col min="1034" max="1034" width="12" style="114" customWidth="1"/>
    <col min="1035" max="1035" width="2.7109375" style="114" customWidth="1"/>
    <col min="1036" max="1036" width="12" style="114" customWidth="1"/>
    <col min="1037" max="1037" width="2.7109375" style="114" customWidth="1"/>
    <col min="1038" max="1038" width="9.7109375" style="114" customWidth="1"/>
    <col min="1039" max="1039" width="2.7109375" style="114" customWidth="1"/>
    <col min="1040" max="1040" width="12.7109375" style="114" customWidth="1"/>
    <col min="1041" max="1041" width="2.7109375" style="114" customWidth="1"/>
    <col min="1042" max="1042" width="15" style="114" customWidth="1"/>
    <col min="1043" max="1043" width="2" style="114" customWidth="1"/>
    <col min="1044" max="1044" width="14.42578125" style="114" customWidth="1"/>
    <col min="1045" max="1045" width="3.85546875" style="114" customWidth="1"/>
    <col min="1046" max="1046" width="17" style="114" customWidth="1"/>
    <col min="1047" max="1047" width="3.85546875" style="114" customWidth="1"/>
    <col min="1048" max="1048" width="11.85546875" style="114" customWidth="1"/>
    <col min="1049" max="1049" width="2.7109375" style="114" customWidth="1"/>
    <col min="1050" max="1050" width="11.28515625" style="114" customWidth="1"/>
    <col min="1051" max="1286" width="9.140625" style="114"/>
    <col min="1287" max="1287" width="46.5703125" style="114" customWidth="1"/>
    <col min="1288" max="1288" width="13.5703125" style="114" customWidth="1"/>
    <col min="1289" max="1289" width="2.7109375" style="114" customWidth="1"/>
    <col min="1290" max="1290" width="12" style="114" customWidth="1"/>
    <col min="1291" max="1291" width="2.7109375" style="114" customWidth="1"/>
    <col min="1292" max="1292" width="12" style="114" customWidth="1"/>
    <col min="1293" max="1293" width="2.7109375" style="114" customWidth="1"/>
    <col min="1294" max="1294" width="9.7109375" style="114" customWidth="1"/>
    <col min="1295" max="1295" width="2.7109375" style="114" customWidth="1"/>
    <col min="1296" max="1296" width="12.7109375" style="114" customWidth="1"/>
    <col min="1297" max="1297" width="2.7109375" style="114" customWidth="1"/>
    <col min="1298" max="1298" width="15" style="114" customWidth="1"/>
    <col min="1299" max="1299" width="2" style="114" customWidth="1"/>
    <col min="1300" max="1300" width="14.42578125" style="114" customWidth="1"/>
    <col min="1301" max="1301" width="3.85546875" style="114" customWidth="1"/>
    <col min="1302" max="1302" width="17" style="114" customWidth="1"/>
    <col min="1303" max="1303" width="3.85546875" style="114" customWidth="1"/>
    <col min="1304" max="1304" width="11.85546875" style="114" customWidth="1"/>
    <col min="1305" max="1305" width="2.7109375" style="114" customWidth="1"/>
    <col min="1306" max="1306" width="11.28515625" style="114" customWidth="1"/>
    <col min="1307" max="1542" width="9.140625" style="114"/>
    <col min="1543" max="1543" width="46.5703125" style="114" customWidth="1"/>
    <col min="1544" max="1544" width="13.5703125" style="114" customWidth="1"/>
    <col min="1545" max="1545" width="2.7109375" style="114" customWidth="1"/>
    <col min="1546" max="1546" width="12" style="114" customWidth="1"/>
    <col min="1547" max="1547" width="2.7109375" style="114" customWidth="1"/>
    <col min="1548" max="1548" width="12" style="114" customWidth="1"/>
    <col min="1549" max="1549" width="2.7109375" style="114" customWidth="1"/>
    <col min="1550" max="1550" width="9.7109375" style="114" customWidth="1"/>
    <col min="1551" max="1551" width="2.7109375" style="114" customWidth="1"/>
    <col min="1552" max="1552" width="12.7109375" style="114" customWidth="1"/>
    <col min="1553" max="1553" width="2.7109375" style="114" customWidth="1"/>
    <col min="1554" max="1554" width="15" style="114" customWidth="1"/>
    <col min="1555" max="1555" width="2" style="114" customWidth="1"/>
    <col min="1556" max="1556" width="14.42578125" style="114" customWidth="1"/>
    <col min="1557" max="1557" width="3.85546875" style="114" customWidth="1"/>
    <col min="1558" max="1558" width="17" style="114" customWidth="1"/>
    <col min="1559" max="1559" width="3.85546875" style="114" customWidth="1"/>
    <col min="1560" max="1560" width="11.85546875" style="114" customWidth="1"/>
    <col min="1561" max="1561" width="2.7109375" style="114" customWidth="1"/>
    <col min="1562" max="1562" width="11.28515625" style="114" customWidth="1"/>
    <col min="1563" max="1798" width="9.140625" style="114"/>
    <col min="1799" max="1799" width="46.5703125" style="114" customWidth="1"/>
    <col min="1800" max="1800" width="13.5703125" style="114" customWidth="1"/>
    <col min="1801" max="1801" width="2.7109375" style="114" customWidth="1"/>
    <col min="1802" max="1802" width="12" style="114" customWidth="1"/>
    <col min="1803" max="1803" width="2.7109375" style="114" customWidth="1"/>
    <col min="1804" max="1804" width="12" style="114" customWidth="1"/>
    <col min="1805" max="1805" width="2.7109375" style="114" customWidth="1"/>
    <col min="1806" max="1806" width="9.7109375" style="114" customWidth="1"/>
    <col min="1807" max="1807" width="2.7109375" style="114" customWidth="1"/>
    <col min="1808" max="1808" width="12.7109375" style="114" customWidth="1"/>
    <col min="1809" max="1809" width="2.7109375" style="114" customWidth="1"/>
    <col min="1810" max="1810" width="15" style="114" customWidth="1"/>
    <col min="1811" max="1811" width="2" style="114" customWidth="1"/>
    <col min="1812" max="1812" width="14.42578125" style="114" customWidth="1"/>
    <col min="1813" max="1813" width="3.85546875" style="114" customWidth="1"/>
    <col min="1814" max="1814" width="17" style="114" customWidth="1"/>
    <col min="1815" max="1815" width="3.85546875" style="114" customWidth="1"/>
    <col min="1816" max="1816" width="11.85546875" style="114" customWidth="1"/>
    <col min="1817" max="1817" width="2.7109375" style="114" customWidth="1"/>
    <col min="1818" max="1818" width="11.28515625" style="114" customWidth="1"/>
    <col min="1819" max="2054" width="9.140625" style="114"/>
    <col min="2055" max="2055" width="46.5703125" style="114" customWidth="1"/>
    <col min="2056" max="2056" width="13.5703125" style="114" customWidth="1"/>
    <col min="2057" max="2057" width="2.7109375" style="114" customWidth="1"/>
    <col min="2058" max="2058" width="12" style="114" customWidth="1"/>
    <col min="2059" max="2059" width="2.7109375" style="114" customWidth="1"/>
    <col min="2060" max="2060" width="12" style="114" customWidth="1"/>
    <col min="2061" max="2061" width="2.7109375" style="114" customWidth="1"/>
    <col min="2062" max="2062" width="9.7109375" style="114" customWidth="1"/>
    <col min="2063" max="2063" width="2.7109375" style="114" customWidth="1"/>
    <col min="2064" max="2064" width="12.7109375" style="114" customWidth="1"/>
    <col min="2065" max="2065" width="2.7109375" style="114" customWidth="1"/>
    <col min="2066" max="2066" width="15" style="114" customWidth="1"/>
    <col min="2067" max="2067" width="2" style="114" customWidth="1"/>
    <col min="2068" max="2068" width="14.42578125" style="114" customWidth="1"/>
    <col min="2069" max="2069" width="3.85546875" style="114" customWidth="1"/>
    <col min="2070" max="2070" width="17" style="114" customWidth="1"/>
    <col min="2071" max="2071" width="3.85546875" style="114" customWidth="1"/>
    <col min="2072" max="2072" width="11.85546875" style="114" customWidth="1"/>
    <col min="2073" max="2073" width="2.7109375" style="114" customWidth="1"/>
    <col min="2074" max="2074" width="11.28515625" style="114" customWidth="1"/>
    <col min="2075" max="2310" width="9.140625" style="114"/>
    <col min="2311" max="2311" width="46.5703125" style="114" customWidth="1"/>
    <col min="2312" max="2312" width="13.5703125" style="114" customWidth="1"/>
    <col min="2313" max="2313" width="2.7109375" style="114" customWidth="1"/>
    <col min="2314" max="2314" width="12" style="114" customWidth="1"/>
    <col min="2315" max="2315" width="2.7109375" style="114" customWidth="1"/>
    <col min="2316" max="2316" width="12" style="114" customWidth="1"/>
    <col min="2317" max="2317" width="2.7109375" style="114" customWidth="1"/>
    <col min="2318" max="2318" width="9.7109375" style="114" customWidth="1"/>
    <col min="2319" max="2319" width="2.7109375" style="114" customWidth="1"/>
    <col min="2320" max="2320" width="12.7109375" style="114" customWidth="1"/>
    <col min="2321" max="2321" width="2.7109375" style="114" customWidth="1"/>
    <col min="2322" max="2322" width="15" style="114" customWidth="1"/>
    <col min="2323" max="2323" width="2" style="114" customWidth="1"/>
    <col min="2324" max="2324" width="14.42578125" style="114" customWidth="1"/>
    <col min="2325" max="2325" width="3.85546875" style="114" customWidth="1"/>
    <col min="2326" max="2326" width="17" style="114" customWidth="1"/>
    <col min="2327" max="2327" width="3.85546875" style="114" customWidth="1"/>
    <col min="2328" max="2328" width="11.85546875" style="114" customWidth="1"/>
    <col min="2329" max="2329" width="2.7109375" style="114" customWidth="1"/>
    <col min="2330" max="2330" width="11.28515625" style="114" customWidth="1"/>
    <col min="2331" max="2566" width="9.140625" style="114"/>
    <col min="2567" max="2567" width="46.5703125" style="114" customWidth="1"/>
    <col min="2568" max="2568" width="13.5703125" style="114" customWidth="1"/>
    <col min="2569" max="2569" width="2.7109375" style="114" customWidth="1"/>
    <col min="2570" max="2570" width="12" style="114" customWidth="1"/>
    <col min="2571" max="2571" width="2.7109375" style="114" customWidth="1"/>
    <col min="2572" max="2572" width="12" style="114" customWidth="1"/>
    <col min="2573" max="2573" width="2.7109375" style="114" customWidth="1"/>
    <col min="2574" max="2574" width="9.7109375" style="114" customWidth="1"/>
    <col min="2575" max="2575" width="2.7109375" style="114" customWidth="1"/>
    <col min="2576" max="2576" width="12.7109375" style="114" customWidth="1"/>
    <col min="2577" max="2577" width="2.7109375" style="114" customWidth="1"/>
    <col min="2578" max="2578" width="15" style="114" customWidth="1"/>
    <col min="2579" max="2579" width="2" style="114" customWidth="1"/>
    <col min="2580" max="2580" width="14.42578125" style="114" customWidth="1"/>
    <col min="2581" max="2581" width="3.85546875" style="114" customWidth="1"/>
    <col min="2582" max="2582" width="17" style="114" customWidth="1"/>
    <col min="2583" max="2583" width="3.85546875" style="114" customWidth="1"/>
    <col min="2584" max="2584" width="11.85546875" style="114" customWidth="1"/>
    <col min="2585" max="2585" width="2.7109375" style="114" customWidth="1"/>
    <col min="2586" max="2586" width="11.28515625" style="114" customWidth="1"/>
    <col min="2587" max="2822" width="9.140625" style="114"/>
    <col min="2823" max="2823" width="46.5703125" style="114" customWidth="1"/>
    <col min="2824" max="2824" width="13.5703125" style="114" customWidth="1"/>
    <col min="2825" max="2825" width="2.7109375" style="114" customWidth="1"/>
    <col min="2826" max="2826" width="12" style="114" customWidth="1"/>
    <col min="2827" max="2827" width="2.7109375" style="114" customWidth="1"/>
    <col min="2828" max="2828" width="12" style="114" customWidth="1"/>
    <col min="2829" max="2829" width="2.7109375" style="114" customWidth="1"/>
    <col min="2830" max="2830" width="9.7109375" style="114" customWidth="1"/>
    <col min="2831" max="2831" width="2.7109375" style="114" customWidth="1"/>
    <col min="2832" max="2832" width="12.7109375" style="114" customWidth="1"/>
    <col min="2833" max="2833" width="2.7109375" style="114" customWidth="1"/>
    <col min="2834" max="2834" width="15" style="114" customWidth="1"/>
    <col min="2835" max="2835" width="2" style="114" customWidth="1"/>
    <col min="2836" max="2836" width="14.42578125" style="114" customWidth="1"/>
    <col min="2837" max="2837" width="3.85546875" style="114" customWidth="1"/>
    <col min="2838" max="2838" width="17" style="114" customWidth="1"/>
    <col min="2839" max="2839" width="3.85546875" style="114" customWidth="1"/>
    <col min="2840" max="2840" width="11.85546875" style="114" customWidth="1"/>
    <col min="2841" max="2841" width="2.7109375" style="114" customWidth="1"/>
    <col min="2842" max="2842" width="11.28515625" style="114" customWidth="1"/>
    <col min="2843" max="3078" width="9.140625" style="114"/>
    <col min="3079" max="3079" width="46.5703125" style="114" customWidth="1"/>
    <col min="3080" max="3080" width="13.5703125" style="114" customWidth="1"/>
    <col min="3081" max="3081" width="2.7109375" style="114" customWidth="1"/>
    <col min="3082" max="3082" width="12" style="114" customWidth="1"/>
    <col min="3083" max="3083" width="2.7109375" style="114" customWidth="1"/>
    <col min="3084" max="3084" width="12" style="114" customWidth="1"/>
    <col min="3085" max="3085" width="2.7109375" style="114" customWidth="1"/>
    <col min="3086" max="3086" width="9.7109375" style="114" customWidth="1"/>
    <col min="3087" max="3087" width="2.7109375" style="114" customWidth="1"/>
    <col min="3088" max="3088" width="12.7109375" style="114" customWidth="1"/>
    <col min="3089" max="3089" width="2.7109375" style="114" customWidth="1"/>
    <col min="3090" max="3090" width="15" style="114" customWidth="1"/>
    <col min="3091" max="3091" width="2" style="114" customWidth="1"/>
    <col min="3092" max="3092" width="14.42578125" style="114" customWidth="1"/>
    <col min="3093" max="3093" width="3.85546875" style="114" customWidth="1"/>
    <col min="3094" max="3094" width="17" style="114" customWidth="1"/>
    <col min="3095" max="3095" width="3.85546875" style="114" customWidth="1"/>
    <col min="3096" max="3096" width="11.85546875" style="114" customWidth="1"/>
    <col min="3097" max="3097" width="2.7109375" style="114" customWidth="1"/>
    <col min="3098" max="3098" width="11.28515625" style="114" customWidth="1"/>
    <col min="3099" max="3334" width="9.140625" style="114"/>
    <col min="3335" max="3335" width="46.5703125" style="114" customWidth="1"/>
    <col min="3336" max="3336" width="13.5703125" style="114" customWidth="1"/>
    <col min="3337" max="3337" width="2.7109375" style="114" customWidth="1"/>
    <col min="3338" max="3338" width="12" style="114" customWidth="1"/>
    <col min="3339" max="3339" width="2.7109375" style="114" customWidth="1"/>
    <col min="3340" max="3340" width="12" style="114" customWidth="1"/>
    <col min="3341" max="3341" width="2.7109375" style="114" customWidth="1"/>
    <col min="3342" max="3342" width="9.7109375" style="114" customWidth="1"/>
    <col min="3343" max="3343" width="2.7109375" style="114" customWidth="1"/>
    <col min="3344" max="3344" width="12.7109375" style="114" customWidth="1"/>
    <col min="3345" max="3345" width="2.7109375" style="114" customWidth="1"/>
    <col min="3346" max="3346" width="15" style="114" customWidth="1"/>
    <col min="3347" max="3347" width="2" style="114" customWidth="1"/>
    <col min="3348" max="3348" width="14.42578125" style="114" customWidth="1"/>
    <col min="3349" max="3349" width="3.85546875" style="114" customWidth="1"/>
    <col min="3350" max="3350" width="17" style="114" customWidth="1"/>
    <col min="3351" max="3351" width="3.85546875" style="114" customWidth="1"/>
    <col min="3352" max="3352" width="11.85546875" style="114" customWidth="1"/>
    <col min="3353" max="3353" width="2.7109375" style="114" customWidth="1"/>
    <col min="3354" max="3354" width="11.28515625" style="114" customWidth="1"/>
    <col min="3355" max="3590" width="9.140625" style="114"/>
    <col min="3591" max="3591" width="46.5703125" style="114" customWidth="1"/>
    <col min="3592" max="3592" width="13.5703125" style="114" customWidth="1"/>
    <col min="3593" max="3593" width="2.7109375" style="114" customWidth="1"/>
    <col min="3594" max="3594" width="12" style="114" customWidth="1"/>
    <col min="3595" max="3595" width="2.7109375" style="114" customWidth="1"/>
    <col min="3596" max="3596" width="12" style="114" customWidth="1"/>
    <col min="3597" max="3597" width="2.7109375" style="114" customWidth="1"/>
    <col min="3598" max="3598" width="9.7109375" style="114" customWidth="1"/>
    <col min="3599" max="3599" width="2.7109375" style="114" customWidth="1"/>
    <col min="3600" max="3600" width="12.7109375" style="114" customWidth="1"/>
    <col min="3601" max="3601" width="2.7109375" style="114" customWidth="1"/>
    <col min="3602" max="3602" width="15" style="114" customWidth="1"/>
    <col min="3603" max="3603" width="2" style="114" customWidth="1"/>
    <col min="3604" max="3604" width="14.42578125" style="114" customWidth="1"/>
    <col min="3605" max="3605" width="3.85546875" style="114" customWidth="1"/>
    <col min="3606" max="3606" width="17" style="114" customWidth="1"/>
    <col min="3607" max="3607" width="3.85546875" style="114" customWidth="1"/>
    <col min="3608" max="3608" width="11.85546875" style="114" customWidth="1"/>
    <col min="3609" max="3609" width="2.7109375" style="114" customWidth="1"/>
    <col min="3610" max="3610" width="11.28515625" style="114" customWidth="1"/>
    <col min="3611" max="3846" width="9.140625" style="114"/>
    <col min="3847" max="3847" width="46.5703125" style="114" customWidth="1"/>
    <col min="3848" max="3848" width="13.5703125" style="114" customWidth="1"/>
    <col min="3849" max="3849" width="2.7109375" style="114" customWidth="1"/>
    <col min="3850" max="3850" width="12" style="114" customWidth="1"/>
    <col min="3851" max="3851" width="2.7109375" style="114" customWidth="1"/>
    <col min="3852" max="3852" width="12" style="114" customWidth="1"/>
    <col min="3853" max="3853" width="2.7109375" style="114" customWidth="1"/>
    <col min="3854" max="3854" width="9.7109375" style="114" customWidth="1"/>
    <col min="3855" max="3855" width="2.7109375" style="114" customWidth="1"/>
    <col min="3856" max="3856" width="12.7109375" style="114" customWidth="1"/>
    <col min="3857" max="3857" width="2.7109375" style="114" customWidth="1"/>
    <col min="3858" max="3858" width="15" style="114" customWidth="1"/>
    <col min="3859" max="3859" width="2" style="114" customWidth="1"/>
    <col min="3860" max="3860" width="14.42578125" style="114" customWidth="1"/>
    <col min="3861" max="3861" width="3.85546875" style="114" customWidth="1"/>
    <col min="3862" max="3862" width="17" style="114" customWidth="1"/>
    <col min="3863" max="3863" width="3.85546875" style="114" customWidth="1"/>
    <col min="3864" max="3864" width="11.85546875" style="114" customWidth="1"/>
    <col min="3865" max="3865" width="2.7109375" style="114" customWidth="1"/>
    <col min="3866" max="3866" width="11.28515625" style="114" customWidth="1"/>
    <col min="3867" max="4102" width="9.140625" style="114"/>
    <col min="4103" max="4103" width="46.5703125" style="114" customWidth="1"/>
    <col min="4104" max="4104" width="13.5703125" style="114" customWidth="1"/>
    <col min="4105" max="4105" width="2.7109375" style="114" customWidth="1"/>
    <col min="4106" max="4106" width="12" style="114" customWidth="1"/>
    <col min="4107" max="4107" width="2.7109375" style="114" customWidth="1"/>
    <col min="4108" max="4108" width="12" style="114" customWidth="1"/>
    <col min="4109" max="4109" width="2.7109375" style="114" customWidth="1"/>
    <col min="4110" max="4110" width="9.7109375" style="114" customWidth="1"/>
    <col min="4111" max="4111" width="2.7109375" style="114" customWidth="1"/>
    <col min="4112" max="4112" width="12.7109375" style="114" customWidth="1"/>
    <col min="4113" max="4113" width="2.7109375" style="114" customWidth="1"/>
    <col min="4114" max="4114" width="15" style="114" customWidth="1"/>
    <col min="4115" max="4115" width="2" style="114" customWidth="1"/>
    <col min="4116" max="4116" width="14.42578125" style="114" customWidth="1"/>
    <col min="4117" max="4117" width="3.85546875" style="114" customWidth="1"/>
    <col min="4118" max="4118" width="17" style="114" customWidth="1"/>
    <col min="4119" max="4119" width="3.85546875" style="114" customWidth="1"/>
    <col min="4120" max="4120" width="11.85546875" style="114" customWidth="1"/>
    <col min="4121" max="4121" width="2.7109375" style="114" customWidth="1"/>
    <col min="4122" max="4122" width="11.28515625" style="114" customWidth="1"/>
    <col min="4123" max="4358" width="9.140625" style="114"/>
    <col min="4359" max="4359" width="46.5703125" style="114" customWidth="1"/>
    <col min="4360" max="4360" width="13.5703125" style="114" customWidth="1"/>
    <col min="4361" max="4361" width="2.7109375" style="114" customWidth="1"/>
    <col min="4362" max="4362" width="12" style="114" customWidth="1"/>
    <col min="4363" max="4363" width="2.7109375" style="114" customWidth="1"/>
    <col min="4364" max="4364" width="12" style="114" customWidth="1"/>
    <col min="4365" max="4365" width="2.7109375" style="114" customWidth="1"/>
    <col min="4366" max="4366" width="9.7109375" style="114" customWidth="1"/>
    <col min="4367" max="4367" width="2.7109375" style="114" customWidth="1"/>
    <col min="4368" max="4368" width="12.7109375" style="114" customWidth="1"/>
    <col min="4369" max="4369" width="2.7109375" style="114" customWidth="1"/>
    <col min="4370" max="4370" width="15" style="114" customWidth="1"/>
    <col min="4371" max="4371" width="2" style="114" customWidth="1"/>
    <col min="4372" max="4372" width="14.42578125" style="114" customWidth="1"/>
    <col min="4373" max="4373" width="3.85546875" style="114" customWidth="1"/>
    <col min="4374" max="4374" width="17" style="114" customWidth="1"/>
    <col min="4375" max="4375" width="3.85546875" style="114" customWidth="1"/>
    <col min="4376" max="4376" width="11.85546875" style="114" customWidth="1"/>
    <col min="4377" max="4377" width="2.7109375" style="114" customWidth="1"/>
    <col min="4378" max="4378" width="11.28515625" style="114" customWidth="1"/>
    <col min="4379" max="4614" width="9.140625" style="114"/>
    <col min="4615" max="4615" width="46.5703125" style="114" customWidth="1"/>
    <col min="4616" max="4616" width="13.5703125" style="114" customWidth="1"/>
    <col min="4617" max="4617" width="2.7109375" style="114" customWidth="1"/>
    <col min="4618" max="4618" width="12" style="114" customWidth="1"/>
    <col min="4619" max="4619" width="2.7109375" style="114" customWidth="1"/>
    <col min="4620" max="4620" width="12" style="114" customWidth="1"/>
    <col min="4621" max="4621" width="2.7109375" style="114" customWidth="1"/>
    <col min="4622" max="4622" width="9.7109375" style="114" customWidth="1"/>
    <col min="4623" max="4623" width="2.7109375" style="114" customWidth="1"/>
    <col min="4624" max="4624" width="12.7109375" style="114" customWidth="1"/>
    <col min="4625" max="4625" width="2.7109375" style="114" customWidth="1"/>
    <col min="4626" max="4626" width="15" style="114" customWidth="1"/>
    <col min="4627" max="4627" width="2" style="114" customWidth="1"/>
    <col min="4628" max="4628" width="14.42578125" style="114" customWidth="1"/>
    <col min="4629" max="4629" width="3.85546875" style="114" customWidth="1"/>
    <col min="4630" max="4630" width="17" style="114" customWidth="1"/>
    <col min="4631" max="4631" width="3.85546875" style="114" customWidth="1"/>
    <col min="4632" max="4632" width="11.85546875" style="114" customWidth="1"/>
    <col min="4633" max="4633" width="2.7109375" style="114" customWidth="1"/>
    <col min="4634" max="4634" width="11.28515625" style="114" customWidth="1"/>
    <col min="4635" max="4870" width="9.140625" style="114"/>
    <col min="4871" max="4871" width="46.5703125" style="114" customWidth="1"/>
    <col min="4872" max="4872" width="13.5703125" style="114" customWidth="1"/>
    <col min="4873" max="4873" width="2.7109375" style="114" customWidth="1"/>
    <col min="4874" max="4874" width="12" style="114" customWidth="1"/>
    <col min="4875" max="4875" width="2.7109375" style="114" customWidth="1"/>
    <col min="4876" max="4876" width="12" style="114" customWidth="1"/>
    <col min="4877" max="4877" width="2.7109375" style="114" customWidth="1"/>
    <col min="4878" max="4878" width="9.7109375" style="114" customWidth="1"/>
    <col min="4879" max="4879" width="2.7109375" style="114" customWidth="1"/>
    <col min="4880" max="4880" width="12.7109375" style="114" customWidth="1"/>
    <col min="4881" max="4881" width="2.7109375" style="114" customWidth="1"/>
    <col min="4882" max="4882" width="15" style="114" customWidth="1"/>
    <col min="4883" max="4883" width="2" style="114" customWidth="1"/>
    <col min="4884" max="4884" width="14.42578125" style="114" customWidth="1"/>
    <col min="4885" max="4885" width="3.85546875" style="114" customWidth="1"/>
    <col min="4886" max="4886" width="17" style="114" customWidth="1"/>
    <col min="4887" max="4887" width="3.85546875" style="114" customWidth="1"/>
    <col min="4888" max="4888" width="11.85546875" style="114" customWidth="1"/>
    <col min="4889" max="4889" width="2.7109375" style="114" customWidth="1"/>
    <col min="4890" max="4890" width="11.28515625" style="114" customWidth="1"/>
    <col min="4891" max="5126" width="9.140625" style="114"/>
    <col min="5127" max="5127" width="46.5703125" style="114" customWidth="1"/>
    <col min="5128" max="5128" width="13.5703125" style="114" customWidth="1"/>
    <col min="5129" max="5129" width="2.7109375" style="114" customWidth="1"/>
    <col min="5130" max="5130" width="12" style="114" customWidth="1"/>
    <col min="5131" max="5131" width="2.7109375" style="114" customWidth="1"/>
    <col min="5132" max="5132" width="12" style="114" customWidth="1"/>
    <col min="5133" max="5133" width="2.7109375" style="114" customWidth="1"/>
    <col min="5134" max="5134" width="9.7109375" style="114" customWidth="1"/>
    <col min="5135" max="5135" width="2.7109375" style="114" customWidth="1"/>
    <col min="5136" max="5136" width="12.7109375" style="114" customWidth="1"/>
    <col min="5137" max="5137" width="2.7109375" style="114" customWidth="1"/>
    <col min="5138" max="5138" width="15" style="114" customWidth="1"/>
    <col min="5139" max="5139" width="2" style="114" customWidth="1"/>
    <col min="5140" max="5140" width="14.42578125" style="114" customWidth="1"/>
    <col min="5141" max="5141" width="3.85546875" style="114" customWidth="1"/>
    <col min="5142" max="5142" width="17" style="114" customWidth="1"/>
    <col min="5143" max="5143" width="3.85546875" style="114" customWidth="1"/>
    <col min="5144" max="5144" width="11.85546875" style="114" customWidth="1"/>
    <col min="5145" max="5145" width="2.7109375" style="114" customWidth="1"/>
    <col min="5146" max="5146" width="11.28515625" style="114" customWidth="1"/>
    <col min="5147" max="5382" width="9.140625" style="114"/>
    <col min="5383" max="5383" width="46.5703125" style="114" customWidth="1"/>
    <col min="5384" max="5384" width="13.5703125" style="114" customWidth="1"/>
    <col min="5385" max="5385" width="2.7109375" style="114" customWidth="1"/>
    <col min="5386" max="5386" width="12" style="114" customWidth="1"/>
    <col min="5387" max="5387" width="2.7109375" style="114" customWidth="1"/>
    <col min="5388" max="5388" width="12" style="114" customWidth="1"/>
    <col min="5389" max="5389" width="2.7109375" style="114" customWidth="1"/>
    <col min="5390" max="5390" width="9.7109375" style="114" customWidth="1"/>
    <col min="5391" max="5391" width="2.7109375" style="114" customWidth="1"/>
    <col min="5392" max="5392" width="12.7109375" style="114" customWidth="1"/>
    <col min="5393" max="5393" width="2.7109375" style="114" customWidth="1"/>
    <col min="5394" max="5394" width="15" style="114" customWidth="1"/>
    <col min="5395" max="5395" width="2" style="114" customWidth="1"/>
    <col min="5396" max="5396" width="14.42578125" style="114" customWidth="1"/>
    <col min="5397" max="5397" width="3.85546875" style="114" customWidth="1"/>
    <col min="5398" max="5398" width="17" style="114" customWidth="1"/>
    <col min="5399" max="5399" width="3.85546875" style="114" customWidth="1"/>
    <col min="5400" max="5400" width="11.85546875" style="114" customWidth="1"/>
    <col min="5401" max="5401" width="2.7109375" style="114" customWidth="1"/>
    <col min="5402" max="5402" width="11.28515625" style="114" customWidth="1"/>
    <col min="5403" max="5638" width="9.140625" style="114"/>
    <col min="5639" max="5639" width="46.5703125" style="114" customWidth="1"/>
    <col min="5640" max="5640" width="13.5703125" style="114" customWidth="1"/>
    <col min="5641" max="5641" width="2.7109375" style="114" customWidth="1"/>
    <col min="5642" max="5642" width="12" style="114" customWidth="1"/>
    <col min="5643" max="5643" width="2.7109375" style="114" customWidth="1"/>
    <col min="5644" max="5644" width="12" style="114" customWidth="1"/>
    <col min="5645" max="5645" width="2.7109375" style="114" customWidth="1"/>
    <col min="5646" max="5646" width="9.7109375" style="114" customWidth="1"/>
    <col min="5647" max="5647" width="2.7109375" style="114" customWidth="1"/>
    <col min="5648" max="5648" width="12.7109375" style="114" customWidth="1"/>
    <col min="5649" max="5649" width="2.7109375" style="114" customWidth="1"/>
    <col min="5650" max="5650" width="15" style="114" customWidth="1"/>
    <col min="5651" max="5651" width="2" style="114" customWidth="1"/>
    <col min="5652" max="5652" width="14.42578125" style="114" customWidth="1"/>
    <col min="5653" max="5653" width="3.85546875" style="114" customWidth="1"/>
    <col min="5654" max="5654" width="17" style="114" customWidth="1"/>
    <col min="5655" max="5655" width="3.85546875" style="114" customWidth="1"/>
    <col min="5656" max="5656" width="11.85546875" style="114" customWidth="1"/>
    <col min="5657" max="5657" width="2.7109375" style="114" customWidth="1"/>
    <col min="5658" max="5658" width="11.28515625" style="114" customWidth="1"/>
    <col min="5659" max="5894" width="9.140625" style="114"/>
    <col min="5895" max="5895" width="46.5703125" style="114" customWidth="1"/>
    <col min="5896" max="5896" width="13.5703125" style="114" customWidth="1"/>
    <col min="5897" max="5897" width="2.7109375" style="114" customWidth="1"/>
    <col min="5898" max="5898" width="12" style="114" customWidth="1"/>
    <col min="5899" max="5899" width="2.7109375" style="114" customWidth="1"/>
    <col min="5900" max="5900" width="12" style="114" customWidth="1"/>
    <col min="5901" max="5901" width="2.7109375" style="114" customWidth="1"/>
    <col min="5902" max="5902" width="9.7109375" style="114" customWidth="1"/>
    <col min="5903" max="5903" width="2.7109375" style="114" customWidth="1"/>
    <col min="5904" max="5904" width="12.7109375" style="114" customWidth="1"/>
    <col min="5905" max="5905" width="2.7109375" style="114" customWidth="1"/>
    <col min="5906" max="5906" width="15" style="114" customWidth="1"/>
    <col min="5907" max="5907" width="2" style="114" customWidth="1"/>
    <col min="5908" max="5908" width="14.42578125" style="114" customWidth="1"/>
    <col min="5909" max="5909" width="3.85546875" style="114" customWidth="1"/>
    <col min="5910" max="5910" width="17" style="114" customWidth="1"/>
    <col min="5911" max="5911" width="3.85546875" style="114" customWidth="1"/>
    <col min="5912" max="5912" width="11.85546875" style="114" customWidth="1"/>
    <col min="5913" max="5913" width="2.7109375" style="114" customWidth="1"/>
    <col min="5914" max="5914" width="11.28515625" style="114" customWidth="1"/>
    <col min="5915" max="6150" width="9.140625" style="114"/>
    <col min="6151" max="6151" width="46.5703125" style="114" customWidth="1"/>
    <col min="6152" max="6152" width="13.5703125" style="114" customWidth="1"/>
    <col min="6153" max="6153" width="2.7109375" style="114" customWidth="1"/>
    <col min="6154" max="6154" width="12" style="114" customWidth="1"/>
    <col min="6155" max="6155" width="2.7109375" style="114" customWidth="1"/>
    <col min="6156" max="6156" width="12" style="114" customWidth="1"/>
    <col min="6157" max="6157" width="2.7109375" style="114" customWidth="1"/>
    <col min="6158" max="6158" width="9.7109375" style="114" customWidth="1"/>
    <col min="6159" max="6159" width="2.7109375" style="114" customWidth="1"/>
    <col min="6160" max="6160" width="12.7109375" style="114" customWidth="1"/>
    <col min="6161" max="6161" width="2.7109375" style="114" customWidth="1"/>
    <col min="6162" max="6162" width="15" style="114" customWidth="1"/>
    <col min="6163" max="6163" width="2" style="114" customWidth="1"/>
    <col min="6164" max="6164" width="14.42578125" style="114" customWidth="1"/>
    <col min="6165" max="6165" width="3.85546875" style="114" customWidth="1"/>
    <col min="6166" max="6166" width="17" style="114" customWidth="1"/>
    <col min="6167" max="6167" width="3.85546875" style="114" customWidth="1"/>
    <col min="6168" max="6168" width="11.85546875" style="114" customWidth="1"/>
    <col min="6169" max="6169" width="2.7109375" style="114" customWidth="1"/>
    <col min="6170" max="6170" width="11.28515625" style="114" customWidth="1"/>
    <col min="6171" max="6406" width="9.140625" style="114"/>
    <col min="6407" max="6407" width="46.5703125" style="114" customWidth="1"/>
    <col min="6408" max="6408" width="13.5703125" style="114" customWidth="1"/>
    <col min="6409" max="6409" width="2.7109375" style="114" customWidth="1"/>
    <col min="6410" max="6410" width="12" style="114" customWidth="1"/>
    <col min="6411" max="6411" width="2.7109375" style="114" customWidth="1"/>
    <col min="6412" max="6412" width="12" style="114" customWidth="1"/>
    <col min="6413" max="6413" width="2.7109375" style="114" customWidth="1"/>
    <col min="6414" max="6414" width="9.7109375" style="114" customWidth="1"/>
    <col min="6415" max="6415" width="2.7109375" style="114" customWidth="1"/>
    <col min="6416" max="6416" width="12.7109375" style="114" customWidth="1"/>
    <col min="6417" max="6417" width="2.7109375" style="114" customWidth="1"/>
    <col min="6418" max="6418" width="15" style="114" customWidth="1"/>
    <col min="6419" max="6419" width="2" style="114" customWidth="1"/>
    <col min="6420" max="6420" width="14.42578125" style="114" customWidth="1"/>
    <col min="6421" max="6421" width="3.85546875" style="114" customWidth="1"/>
    <col min="6422" max="6422" width="17" style="114" customWidth="1"/>
    <col min="6423" max="6423" width="3.85546875" style="114" customWidth="1"/>
    <col min="6424" max="6424" width="11.85546875" style="114" customWidth="1"/>
    <col min="6425" max="6425" width="2.7109375" style="114" customWidth="1"/>
    <col min="6426" max="6426" width="11.28515625" style="114" customWidth="1"/>
    <col min="6427" max="6662" width="9.140625" style="114"/>
    <col min="6663" max="6663" width="46.5703125" style="114" customWidth="1"/>
    <col min="6664" max="6664" width="13.5703125" style="114" customWidth="1"/>
    <col min="6665" max="6665" width="2.7109375" style="114" customWidth="1"/>
    <col min="6666" max="6666" width="12" style="114" customWidth="1"/>
    <col min="6667" max="6667" width="2.7109375" style="114" customWidth="1"/>
    <col min="6668" max="6668" width="12" style="114" customWidth="1"/>
    <col min="6669" max="6669" width="2.7109375" style="114" customWidth="1"/>
    <col min="6670" max="6670" width="9.7109375" style="114" customWidth="1"/>
    <col min="6671" max="6671" width="2.7109375" style="114" customWidth="1"/>
    <col min="6672" max="6672" width="12.7109375" style="114" customWidth="1"/>
    <col min="6673" max="6673" width="2.7109375" style="114" customWidth="1"/>
    <col min="6674" max="6674" width="15" style="114" customWidth="1"/>
    <col min="6675" max="6675" width="2" style="114" customWidth="1"/>
    <col min="6676" max="6676" width="14.42578125" style="114" customWidth="1"/>
    <col min="6677" max="6677" width="3.85546875" style="114" customWidth="1"/>
    <col min="6678" max="6678" width="17" style="114" customWidth="1"/>
    <col min="6679" max="6679" width="3.85546875" style="114" customWidth="1"/>
    <col min="6680" max="6680" width="11.85546875" style="114" customWidth="1"/>
    <col min="6681" max="6681" width="2.7109375" style="114" customWidth="1"/>
    <col min="6682" max="6682" width="11.28515625" style="114" customWidth="1"/>
    <col min="6683" max="6918" width="9.140625" style="114"/>
    <col min="6919" max="6919" width="46.5703125" style="114" customWidth="1"/>
    <col min="6920" max="6920" width="13.5703125" style="114" customWidth="1"/>
    <col min="6921" max="6921" width="2.7109375" style="114" customWidth="1"/>
    <col min="6922" max="6922" width="12" style="114" customWidth="1"/>
    <col min="6923" max="6923" width="2.7109375" style="114" customWidth="1"/>
    <col min="6924" max="6924" width="12" style="114" customWidth="1"/>
    <col min="6925" max="6925" width="2.7109375" style="114" customWidth="1"/>
    <col min="6926" max="6926" width="9.7109375" style="114" customWidth="1"/>
    <col min="6927" max="6927" width="2.7109375" style="114" customWidth="1"/>
    <col min="6928" max="6928" width="12.7109375" style="114" customWidth="1"/>
    <col min="6929" max="6929" width="2.7109375" style="114" customWidth="1"/>
    <col min="6930" max="6930" width="15" style="114" customWidth="1"/>
    <col min="6931" max="6931" width="2" style="114" customWidth="1"/>
    <col min="6932" max="6932" width="14.42578125" style="114" customWidth="1"/>
    <col min="6933" max="6933" width="3.85546875" style="114" customWidth="1"/>
    <col min="6934" max="6934" width="17" style="114" customWidth="1"/>
    <col min="6935" max="6935" width="3.85546875" style="114" customWidth="1"/>
    <col min="6936" max="6936" width="11.85546875" style="114" customWidth="1"/>
    <col min="6937" max="6937" width="2.7109375" style="114" customWidth="1"/>
    <col min="6938" max="6938" width="11.28515625" style="114" customWidth="1"/>
    <col min="6939" max="7174" width="9.140625" style="114"/>
    <col min="7175" max="7175" width="46.5703125" style="114" customWidth="1"/>
    <col min="7176" max="7176" width="13.5703125" style="114" customWidth="1"/>
    <col min="7177" max="7177" width="2.7109375" style="114" customWidth="1"/>
    <col min="7178" max="7178" width="12" style="114" customWidth="1"/>
    <col min="7179" max="7179" width="2.7109375" style="114" customWidth="1"/>
    <col min="7180" max="7180" width="12" style="114" customWidth="1"/>
    <col min="7181" max="7181" width="2.7109375" style="114" customWidth="1"/>
    <col min="7182" max="7182" width="9.7109375" style="114" customWidth="1"/>
    <col min="7183" max="7183" width="2.7109375" style="114" customWidth="1"/>
    <col min="7184" max="7184" width="12.7109375" style="114" customWidth="1"/>
    <col min="7185" max="7185" width="2.7109375" style="114" customWidth="1"/>
    <col min="7186" max="7186" width="15" style="114" customWidth="1"/>
    <col min="7187" max="7187" width="2" style="114" customWidth="1"/>
    <col min="7188" max="7188" width="14.42578125" style="114" customWidth="1"/>
    <col min="7189" max="7189" width="3.85546875" style="114" customWidth="1"/>
    <col min="7190" max="7190" width="17" style="114" customWidth="1"/>
    <col min="7191" max="7191" width="3.85546875" style="114" customWidth="1"/>
    <col min="7192" max="7192" width="11.85546875" style="114" customWidth="1"/>
    <col min="7193" max="7193" width="2.7109375" style="114" customWidth="1"/>
    <col min="7194" max="7194" width="11.28515625" style="114" customWidth="1"/>
    <col min="7195" max="7430" width="9.140625" style="114"/>
    <col min="7431" max="7431" width="46.5703125" style="114" customWidth="1"/>
    <col min="7432" max="7432" width="13.5703125" style="114" customWidth="1"/>
    <col min="7433" max="7433" width="2.7109375" style="114" customWidth="1"/>
    <col min="7434" max="7434" width="12" style="114" customWidth="1"/>
    <col min="7435" max="7435" width="2.7109375" style="114" customWidth="1"/>
    <col min="7436" max="7436" width="12" style="114" customWidth="1"/>
    <col min="7437" max="7437" width="2.7109375" style="114" customWidth="1"/>
    <col min="7438" max="7438" width="9.7109375" style="114" customWidth="1"/>
    <col min="7439" max="7439" width="2.7109375" style="114" customWidth="1"/>
    <col min="7440" max="7440" width="12.7109375" style="114" customWidth="1"/>
    <col min="7441" max="7441" width="2.7109375" style="114" customWidth="1"/>
    <col min="7442" max="7442" width="15" style="114" customWidth="1"/>
    <col min="7443" max="7443" width="2" style="114" customWidth="1"/>
    <col min="7444" max="7444" width="14.42578125" style="114" customWidth="1"/>
    <col min="7445" max="7445" width="3.85546875" style="114" customWidth="1"/>
    <col min="7446" max="7446" width="17" style="114" customWidth="1"/>
    <col min="7447" max="7447" width="3.85546875" style="114" customWidth="1"/>
    <col min="7448" max="7448" width="11.85546875" style="114" customWidth="1"/>
    <col min="7449" max="7449" width="2.7109375" style="114" customWidth="1"/>
    <col min="7450" max="7450" width="11.28515625" style="114" customWidth="1"/>
    <col min="7451" max="7686" width="9.140625" style="114"/>
    <col min="7687" max="7687" width="46.5703125" style="114" customWidth="1"/>
    <col min="7688" max="7688" width="13.5703125" style="114" customWidth="1"/>
    <col min="7689" max="7689" width="2.7109375" style="114" customWidth="1"/>
    <col min="7690" max="7690" width="12" style="114" customWidth="1"/>
    <col min="7691" max="7691" width="2.7109375" style="114" customWidth="1"/>
    <col min="7692" max="7692" width="12" style="114" customWidth="1"/>
    <col min="7693" max="7693" width="2.7109375" style="114" customWidth="1"/>
    <col min="7694" max="7694" width="9.7109375" style="114" customWidth="1"/>
    <col min="7695" max="7695" width="2.7109375" style="114" customWidth="1"/>
    <col min="7696" max="7696" width="12.7109375" style="114" customWidth="1"/>
    <col min="7697" max="7697" width="2.7109375" style="114" customWidth="1"/>
    <col min="7698" max="7698" width="15" style="114" customWidth="1"/>
    <col min="7699" max="7699" width="2" style="114" customWidth="1"/>
    <col min="7700" max="7700" width="14.42578125" style="114" customWidth="1"/>
    <col min="7701" max="7701" width="3.85546875" style="114" customWidth="1"/>
    <col min="7702" max="7702" width="17" style="114" customWidth="1"/>
    <col min="7703" max="7703" width="3.85546875" style="114" customWidth="1"/>
    <col min="7704" max="7704" width="11.85546875" style="114" customWidth="1"/>
    <col min="7705" max="7705" width="2.7109375" style="114" customWidth="1"/>
    <col min="7706" max="7706" width="11.28515625" style="114" customWidth="1"/>
    <col min="7707" max="7942" width="9.140625" style="114"/>
    <col min="7943" max="7943" width="46.5703125" style="114" customWidth="1"/>
    <col min="7944" max="7944" width="13.5703125" style="114" customWidth="1"/>
    <col min="7945" max="7945" width="2.7109375" style="114" customWidth="1"/>
    <col min="7946" max="7946" width="12" style="114" customWidth="1"/>
    <col min="7947" max="7947" width="2.7109375" style="114" customWidth="1"/>
    <col min="7948" max="7948" width="12" style="114" customWidth="1"/>
    <col min="7949" max="7949" width="2.7109375" style="114" customWidth="1"/>
    <col min="7950" max="7950" width="9.7109375" style="114" customWidth="1"/>
    <col min="7951" max="7951" width="2.7109375" style="114" customWidth="1"/>
    <col min="7952" max="7952" width="12.7109375" style="114" customWidth="1"/>
    <col min="7953" max="7953" width="2.7109375" style="114" customWidth="1"/>
    <col min="7954" max="7954" width="15" style="114" customWidth="1"/>
    <col min="7955" max="7955" width="2" style="114" customWidth="1"/>
    <col min="7956" max="7956" width="14.42578125" style="114" customWidth="1"/>
    <col min="7957" max="7957" width="3.85546875" style="114" customWidth="1"/>
    <col min="7958" max="7958" width="17" style="114" customWidth="1"/>
    <col min="7959" max="7959" width="3.85546875" style="114" customWidth="1"/>
    <col min="7960" max="7960" width="11.85546875" style="114" customWidth="1"/>
    <col min="7961" max="7961" width="2.7109375" style="114" customWidth="1"/>
    <col min="7962" max="7962" width="11.28515625" style="114" customWidth="1"/>
    <col min="7963" max="8198" width="9.140625" style="114"/>
    <col min="8199" max="8199" width="46.5703125" style="114" customWidth="1"/>
    <col min="8200" max="8200" width="13.5703125" style="114" customWidth="1"/>
    <col min="8201" max="8201" width="2.7109375" style="114" customWidth="1"/>
    <col min="8202" max="8202" width="12" style="114" customWidth="1"/>
    <col min="8203" max="8203" width="2.7109375" style="114" customWidth="1"/>
    <col min="8204" max="8204" width="12" style="114" customWidth="1"/>
    <col min="8205" max="8205" width="2.7109375" style="114" customWidth="1"/>
    <col min="8206" max="8206" width="9.7109375" style="114" customWidth="1"/>
    <col min="8207" max="8207" width="2.7109375" style="114" customWidth="1"/>
    <col min="8208" max="8208" width="12.7109375" style="114" customWidth="1"/>
    <col min="8209" max="8209" width="2.7109375" style="114" customWidth="1"/>
    <col min="8210" max="8210" width="15" style="114" customWidth="1"/>
    <col min="8211" max="8211" width="2" style="114" customWidth="1"/>
    <col min="8212" max="8212" width="14.42578125" style="114" customWidth="1"/>
    <col min="8213" max="8213" width="3.85546875" style="114" customWidth="1"/>
    <col min="8214" max="8214" width="17" style="114" customWidth="1"/>
    <col min="8215" max="8215" width="3.85546875" style="114" customWidth="1"/>
    <col min="8216" max="8216" width="11.85546875" style="114" customWidth="1"/>
    <col min="8217" max="8217" width="2.7109375" style="114" customWidth="1"/>
    <col min="8218" max="8218" width="11.28515625" style="114" customWidth="1"/>
    <col min="8219" max="8454" width="9.140625" style="114"/>
    <col min="8455" max="8455" width="46.5703125" style="114" customWidth="1"/>
    <col min="8456" max="8456" width="13.5703125" style="114" customWidth="1"/>
    <col min="8457" max="8457" width="2.7109375" style="114" customWidth="1"/>
    <col min="8458" max="8458" width="12" style="114" customWidth="1"/>
    <col min="8459" max="8459" width="2.7109375" style="114" customWidth="1"/>
    <col min="8460" max="8460" width="12" style="114" customWidth="1"/>
    <col min="8461" max="8461" width="2.7109375" style="114" customWidth="1"/>
    <col min="8462" max="8462" width="9.7109375" style="114" customWidth="1"/>
    <col min="8463" max="8463" width="2.7109375" style="114" customWidth="1"/>
    <col min="8464" max="8464" width="12.7109375" style="114" customWidth="1"/>
    <col min="8465" max="8465" width="2.7109375" style="114" customWidth="1"/>
    <col min="8466" max="8466" width="15" style="114" customWidth="1"/>
    <col min="8467" max="8467" width="2" style="114" customWidth="1"/>
    <col min="8468" max="8468" width="14.42578125" style="114" customWidth="1"/>
    <col min="8469" max="8469" width="3.85546875" style="114" customWidth="1"/>
    <col min="8470" max="8470" width="17" style="114" customWidth="1"/>
    <col min="8471" max="8471" width="3.85546875" style="114" customWidth="1"/>
    <col min="8472" max="8472" width="11.85546875" style="114" customWidth="1"/>
    <col min="8473" max="8473" width="2.7109375" style="114" customWidth="1"/>
    <col min="8474" max="8474" width="11.28515625" style="114" customWidth="1"/>
    <col min="8475" max="8710" width="9.140625" style="114"/>
    <col min="8711" max="8711" width="46.5703125" style="114" customWidth="1"/>
    <col min="8712" max="8712" width="13.5703125" style="114" customWidth="1"/>
    <col min="8713" max="8713" width="2.7109375" style="114" customWidth="1"/>
    <col min="8714" max="8714" width="12" style="114" customWidth="1"/>
    <col min="8715" max="8715" width="2.7109375" style="114" customWidth="1"/>
    <col min="8716" max="8716" width="12" style="114" customWidth="1"/>
    <col min="8717" max="8717" width="2.7109375" style="114" customWidth="1"/>
    <col min="8718" max="8718" width="9.7109375" style="114" customWidth="1"/>
    <col min="8719" max="8719" width="2.7109375" style="114" customWidth="1"/>
    <col min="8720" max="8720" width="12.7109375" style="114" customWidth="1"/>
    <col min="8721" max="8721" width="2.7109375" style="114" customWidth="1"/>
    <col min="8722" max="8722" width="15" style="114" customWidth="1"/>
    <col min="8723" max="8723" width="2" style="114" customWidth="1"/>
    <col min="8724" max="8724" width="14.42578125" style="114" customWidth="1"/>
    <col min="8725" max="8725" width="3.85546875" style="114" customWidth="1"/>
    <col min="8726" max="8726" width="17" style="114" customWidth="1"/>
    <col min="8727" max="8727" width="3.85546875" style="114" customWidth="1"/>
    <col min="8728" max="8728" width="11.85546875" style="114" customWidth="1"/>
    <col min="8729" max="8729" width="2.7109375" style="114" customWidth="1"/>
    <col min="8730" max="8730" width="11.28515625" style="114" customWidth="1"/>
    <col min="8731" max="8966" width="9.140625" style="114"/>
    <col min="8967" max="8967" width="46.5703125" style="114" customWidth="1"/>
    <col min="8968" max="8968" width="13.5703125" style="114" customWidth="1"/>
    <col min="8969" max="8969" width="2.7109375" style="114" customWidth="1"/>
    <col min="8970" max="8970" width="12" style="114" customWidth="1"/>
    <col min="8971" max="8971" width="2.7109375" style="114" customWidth="1"/>
    <col min="8972" max="8972" width="12" style="114" customWidth="1"/>
    <col min="8973" max="8973" width="2.7109375" style="114" customWidth="1"/>
    <col min="8974" max="8974" width="9.7109375" style="114" customWidth="1"/>
    <col min="8975" max="8975" width="2.7109375" style="114" customWidth="1"/>
    <col min="8976" max="8976" width="12.7109375" style="114" customWidth="1"/>
    <col min="8977" max="8977" width="2.7109375" style="114" customWidth="1"/>
    <col min="8978" max="8978" width="15" style="114" customWidth="1"/>
    <col min="8979" max="8979" width="2" style="114" customWidth="1"/>
    <col min="8980" max="8980" width="14.42578125" style="114" customWidth="1"/>
    <col min="8981" max="8981" width="3.85546875" style="114" customWidth="1"/>
    <col min="8982" max="8982" width="17" style="114" customWidth="1"/>
    <col min="8983" max="8983" width="3.85546875" style="114" customWidth="1"/>
    <col min="8984" max="8984" width="11.85546875" style="114" customWidth="1"/>
    <col min="8985" max="8985" width="2.7109375" style="114" customWidth="1"/>
    <col min="8986" max="8986" width="11.28515625" style="114" customWidth="1"/>
    <col min="8987" max="9222" width="9.140625" style="114"/>
    <col min="9223" max="9223" width="46.5703125" style="114" customWidth="1"/>
    <col min="9224" max="9224" width="13.5703125" style="114" customWidth="1"/>
    <col min="9225" max="9225" width="2.7109375" style="114" customWidth="1"/>
    <col min="9226" max="9226" width="12" style="114" customWidth="1"/>
    <col min="9227" max="9227" width="2.7109375" style="114" customWidth="1"/>
    <col min="9228" max="9228" width="12" style="114" customWidth="1"/>
    <col min="9229" max="9229" width="2.7109375" style="114" customWidth="1"/>
    <col min="9230" max="9230" width="9.7109375" style="114" customWidth="1"/>
    <col min="9231" max="9231" width="2.7109375" style="114" customWidth="1"/>
    <col min="9232" max="9232" width="12.7109375" style="114" customWidth="1"/>
    <col min="9233" max="9233" width="2.7109375" style="114" customWidth="1"/>
    <col min="9234" max="9234" width="15" style="114" customWidth="1"/>
    <col min="9235" max="9235" width="2" style="114" customWidth="1"/>
    <col min="9236" max="9236" width="14.42578125" style="114" customWidth="1"/>
    <col min="9237" max="9237" width="3.85546875" style="114" customWidth="1"/>
    <col min="9238" max="9238" width="17" style="114" customWidth="1"/>
    <col min="9239" max="9239" width="3.85546875" style="114" customWidth="1"/>
    <col min="9240" max="9240" width="11.85546875" style="114" customWidth="1"/>
    <col min="9241" max="9241" width="2.7109375" style="114" customWidth="1"/>
    <col min="9242" max="9242" width="11.28515625" style="114" customWidth="1"/>
    <col min="9243" max="9478" width="9.140625" style="114"/>
    <col min="9479" max="9479" width="46.5703125" style="114" customWidth="1"/>
    <col min="9480" max="9480" width="13.5703125" style="114" customWidth="1"/>
    <col min="9481" max="9481" width="2.7109375" style="114" customWidth="1"/>
    <col min="9482" max="9482" width="12" style="114" customWidth="1"/>
    <col min="9483" max="9483" width="2.7109375" style="114" customWidth="1"/>
    <col min="9484" max="9484" width="12" style="114" customWidth="1"/>
    <col min="9485" max="9485" width="2.7109375" style="114" customWidth="1"/>
    <col min="9486" max="9486" width="9.7109375" style="114" customWidth="1"/>
    <col min="9487" max="9487" width="2.7109375" style="114" customWidth="1"/>
    <col min="9488" max="9488" width="12.7109375" style="114" customWidth="1"/>
    <col min="9489" max="9489" width="2.7109375" style="114" customWidth="1"/>
    <col min="9490" max="9490" width="15" style="114" customWidth="1"/>
    <col min="9491" max="9491" width="2" style="114" customWidth="1"/>
    <col min="9492" max="9492" width="14.42578125" style="114" customWidth="1"/>
    <col min="9493" max="9493" width="3.85546875" style="114" customWidth="1"/>
    <col min="9494" max="9494" width="17" style="114" customWidth="1"/>
    <col min="9495" max="9495" width="3.85546875" style="114" customWidth="1"/>
    <col min="9496" max="9496" width="11.85546875" style="114" customWidth="1"/>
    <col min="9497" max="9497" width="2.7109375" style="114" customWidth="1"/>
    <col min="9498" max="9498" width="11.28515625" style="114" customWidth="1"/>
    <col min="9499" max="9734" width="9.140625" style="114"/>
    <col min="9735" max="9735" width="46.5703125" style="114" customWidth="1"/>
    <col min="9736" max="9736" width="13.5703125" style="114" customWidth="1"/>
    <col min="9737" max="9737" width="2.7109375" style="114" customWidth="1"/>
    <col min="9738" max="9738" width="12" style="114" customWidth="1"/>
    <col min="9739" max="9739" width="2.7109375" style="114" customWidth="1"/>
    <col min="9740" max="9740" width="12" style="114" customWidth="1"/>
    <col min="9741" max="9741" width="2.7109375" style="114" customWidth="1"/>
    <col min="9742" max="9742" width="9.7109375" style="114" customWidth="1"/>
    <col min="9743" max="9743" width="2.7109375" style="114" customWidth="1"/>
    <col min="9744" max="9744" width="12.7109375" style="114" customWidth="1"/>
    <col min="9745" max="9745" width="2.7109375" style="114" customWidth="1"/>
    <col min="9746" max="9746" width="15" style="114" customWidth="1"/>
    <col min="9747" max="9747" width="2" style="114" customWidth="1"/>
    <col min="9748" max="9748" width="14.42578125" style="114" customWidth="1"/>
    <col min="9749" max="9749" width="3.85546875" style="114" customWidth="1"/>
    <col min="9750" max="9750" width="17" style="114" customWidth="1"/>
    <col min="9751" max="9751" width="3.85546875" style="114" customWidth="1"/>
    <col min="9752" max="9752" width="11.85546875" style="114" customWidth="1"/>
    <col min="9753" max="9753" width="2.7109375" style="114" customWidth="1"/>
    <col min="9754" max="9754" width="11.28515625" style="114" customWidth="1"/>
    <col min="9755" max="9990" width="9.140625" style="114"/>
    <col min="9991" max="9991" width="46.5703125" style="114" customWidth="1"/>
    <col min="9992" max="9992" width="13.5703125" style="114" customWidth="1"/>
    <col min="9993" max="9993" width="2.7109375" style="114" customWidth="1"/>
    <col min="9994" max="9994" width="12" style="114" customWidth="1"/>
    <col min="9995" max="9995" width="2.7109375" style="114" customWidth="1"/>
    <col min="9996" max="9996" width="12" style="114" customWidth="1"/>
    <col min="9997" max="9997" width="2.7109375" style="114" customWidth="1"/>
    <col min="9998" max="9998" width="9.7109375" style="114" customWidth="1"/>
    <col min="9999" max="9999" width="2.7109375" style="114" customWidth="1"/>
    <col min="10000" max="10000" width="12.7109375" style="114" customWidth="1"/>
    <col min="10001" max="10001" width="2.7109375" style="114" customWidth="1"/>
    <col min="10002" max="10002" width="15" style="114" customWidth="1"/>
    <col min="10003" max="10003" width="2" style="114" customWidth="1"/>
    <col min="10004" max="10004" width="14.42578125" style="114" customWidth="1"/>
    <col min="10005" max="10005" width="3.85546875" style="114" customWidth="1"/>
    <col min="10006" max="10006" width="17" style="114" customWidth="1"/>
    <col min="10007" max="10007" width="3.85546875" style="114" customWidth="1"/>
    <col min="10008" max="10008" width="11.85546875" style="114" customWidth="1"/>
    <col min="10009" max="10009" width="2.7109375" style="114" customWidth="1"/>
    <col min="10010" max="10010" width="11.28515625" style="114" customWidth="1"/>
    <col min="10011" max="10246" width="9.140625" style="114"/>
    <col min="10247" max="10247" width="46.5703125" style="114" customWidth="1"/>
    <col min="10248" max="10248" width="13.5703125" style="114" customWidth="1"/>
    <col min="10249" max="10249" width="2.7109375" style="114" customWidth="1"/>
    <col min="10250" max="10250" width="12" style="114" customWidth="1"/>
    <col min="10251" max="10251" width="2.7109375" style="114" customWidth="1"/>
    <col min="10252" max="10252" width="12" style="114" customWidth="1"/>
    <col min="10253" max="10253" width="2.7109375" style="114" customWidth="1"/>
    <col min="10254" max="10254" width="9.7109375" style="114" customWidth="1"/>
    <col min="10255" max="10255" width="2.7109375" style="114" customWidth="1"/>
    <col min="10256" max="10256" width="12.7109375" style="114" customWidth="1"/>
    <col min="10257" max="10257" width="2.7109375" style="114" customWidth="1"/>
    <col min="10258" max="10258" width="15" style="114" customWidth="1"/>
    <col min="10259" max="10259" width="2" style="114" customWidth="1"/>
    <col min="10260" max="10260" width="14.42578125" style="114" customWidth="1"/>
    <col min="10261" max="10261" width="3.85546875" style="114" customWidth="1"/>
    <col min="10262" max="10262" width="17" style="114" customWidth="1"/>
    <col min="10263" max="10263" width="3.85546875" style="114" customWidth="1"/>
    <col min="10264" max="10264" width="11.85546875" style="114" customWidth="1"/>
    <col min="10265" max="10265" width="2.7109375" style="114" customWidth="1"/>
    <col min="10266" max="10266" width="11.28515625" style="114" customWidth="1"/>
    <col min="10267" max="10502" width="9.140625" style="114"/>
    <col min="10503" max="10503" width="46.5703125" style="114" customWidth="1"/>
    <col min="10504" max="10504" width="13.5703125" style="114" customWidth="1"/>
    <col min="10505" max="10505" width="2.7109375" style="114" customWidth="1"/>
    <col min="10506" max="10506" width="12" style="114" customWidth="1"/>
    <col min="10507" max="10507" width="2.7109375" style="114" customWidth="1"/>
    <col min="10508" max="10508" width="12" style="114" customWidth="1"/>
    <col min="10509" max="10509" width="2.7109375" style="114" customWidth="1"/>
    <col min="10510" max="10510" width="9.7109375" style="114" customWidth="1"/>
    <col min="10511" max="10511" width="2.7109375" style="114" customWidth="1"/>
    <col min="10512" max="10512" width="12.7109375" style="114" customWidth="1"/>
    <col min="10513" max="10513" width="2.7109375" style="114" customWidth="1"/>
    <col min="10514" max="10514" width="15" style="114" customWidth="1"/>
    <col min="10515" max="10515" width="2" style="114" customWidth="1"/>
    <col min="10516" max="10516" width="14.42578125" style="114" customWidth="1"/>
    <col min="10517" max="10517" width="3.85546875" style="114" customWidth="1"/>
    <col min="10518" max="10518" width="17" style="114" customWidth="1"/>
    <col min="10519" max="10519" width="3.85546875" style="114" customWidth="1"/>
    <col min="10520" max="10520" width="11.85546875" style="114" customWidth="1"/>
    <col min="10521" max="10521" width="2.7109375" style="114" customWidth="1"/>
    <col min="10522" max="10522" width="11.28515625" style="114" customWidth="1"/>
    <col min="10523" max="10758" width="9.140625" style="114"/>
    <col min="10759" max="10759" width="46.5703125" style="114" customWidth="1"/>
    <col min="10760" max="10760" width="13.5703125" style="114" customWidth="1"/>
    <col min="10761" max="10761" width="2.7109375" style="114" customWidth="1"/>
    <col min="10762" max="10762" width="12" style="114" customWidth="1"/>
    <col min="10763" max="10763" width="2.7109375" style="114" customWidth="1"/>
    <col min="10764" max="10764" width="12" style="114" customWidth="1"/>
    <col min="10765" max="10765" width="2.7109375" style="114" customWidth="1"/>
    <col min="10766" max="10766" width="9.7109375" style="114" customWidth="1"/>
    <col min="10767" max="10767" width="2.7109375" style="114" customWidth="1"/>
    <col min="10768" max="10768" width="12.7109375" style="114" customWidth="1"/>
    <col min="10769" max="10769" width="2.7109375" style="114" customWidth="1"/>
    <col min="10770" max="10770" width="15" style="114" customWidth="1"/>
    <col min="10771" max="10771" width="2" style="114" customWidth="1"/>
    <col min="10772" max="10772" width="14.42578125" style="114" customWidth="1"/>
    <col min="10773" max="10773" width="3.85546875" style="114" customWidth="1"/>
    <col min="10774" max="10774" width="17" style="114" customWidth="1"/>
    <col min="10775" max="10775" width="3.85546875" style="114" customWidth="1"/>
    <col min="10776" max="10776" width="11.85546875" style="114" customWidth="1"/>
    <col min="10777" max="10777" width="2.7109375" style="114" customWidth="1"/>
    <col min="10778" max="10778" width="11.28515625" style="114" customWidth="1"/>
    <col min="10779" max="11014" width="9.140625" style="114"/>
    <col min="11015" max="11015" width="46.5703125" style="114" customWidth="1"/>
    <col min="11016" max="11016" width="13.5703125" style="114" customWidth="1"/>
    <col min="11017" max="11017" width="2.7109375" style="114" customWidth="1"/>
    <col min="11018" max="11018" width="12" style="114" customWidth="1"/>
    <col min="11019" max="11019" width="2.7109375" style="114" customWidth="1"/>
    <col min="11020" max="11020" width="12" style="114" customWidth="1"/>
    <col min="11021" max="11021" width="2.7109375" style="114" customWidth="1"/>
    <col min="11022" max="11022" width="9.7109375" style="114" customWidth="1"/>
    <col min="11023" max="11023" width="2.7109375" style="114" customWidth="1"/>
    <col min="11024" max="11024" width="12.7109375" style="114" customWidth="1"/>
    <col min="11025" max="11025" width="2.7109375" style="114" customWidth="1"/>
    <col min="11026" max="11026" width="15" style="114" customWidth="1"/>
    <col min="11027" max="11027" width="2" style="114" customWidth="1"/>
    <col min="11028" max="11028" width="14.42578125" style="114" customWidth="1"/>
    <col min="11029" max="11029" width="3.85546875" style="114" customWidth="1"/>
    <col min="11030" max="11030" width="17" style="114" customWidth="1"/>
    <col min="11031" max="11031" width="3.85546875" style="114" customWidth="1"/>
    <col min="11032" max="11032" width="11.85546875" style="114" customWidth="1"/>
    <col min="11033" max="11033" width="2.7109375" style="114" customWidth="1"/>
    <col min="11034" max="11034" width="11.28515625" style="114" customWidth="1"/>
    <col min="11035" max="11270" width="9.140625" style="114"/>
    <col min="11271" max="11271" width="46.5703125" style="114" customWidth="1"/>
    <col min="11272" max="11272" width="13.5703125" style="114" customWidth="1"/>
    <col min="11273" max="11273" width="2.7109375" style="114" customWidth="1"/>
    <col min="11274" max="11274" width="12" style="114" customWidth="1"/>
    <col min="11275" max="11275" width="2.7109375" style="114" customWidth="1"/>
    <col min="11276" max="11276" width="12" style="114" customWidth="1"/>
    <col min="11277" max="11277" width="2.7109375" style="114" customWidth="1"/>
    <col min="11278" max="11278" width="9.7109375" style="114" customWidth="1"/>
    <col min="11279" max="11279" width="2.7109375" style="114" customWidth="1"/>
    <col min="11280" max="11280" width="12.7109375" style="114" customWidth="1"/>
    <col min="11281" max="11281" width="2.7109375" style="114" customWidth="1"/>
    <col min="11282" max="11282" width="15" style="114" customWidth="1"/>
    <col min="11283" max="11283" width="2" style="114" customWidth="1"/>
    <col min="11284" max="11284" width="14.42578125" style="114" customWidth="1"/>
    <col min="11285" max="11285" width="3.85546875" style="114" customWidth="1"/>
    <col min="11286" max="11286" width="17" style="114" customWidth="1"/>
    <col min="11287" max="11287" width="3.85546875" style="114" customWidth="1"/>
    <col min="11288" max="11288" width="11.85546875" style="114" customWidth="1"/>
    <col min="11289" max="11289" width="2.7109375" style="114" customWidth="1"/>
    <col min="11290" max="11290" width="11.28515625" style="114" customWidth="1"/>
    <col min="11291" max="11526" width="9.140625" style="114"/>
    <col min="11527" max="11527" width="46.5703125" style="114" customWidth="1"/>
    <col min="11528" max="11528" width="13.5703125" style="114" customWidth="1"/>
    <col min="11529" max="11529" width="2.7109375" style="114" customWidth="1"/>
    <col min="11530" max="11530" width="12" style="114" customWidth="1"/>
    <col min="11531" max="11531" width="2.7109375" style="114" customWidth="1"/>
    <col min="11532" max="11532" width="12" style="114" customWidth="1"/>
    <col min="11533" max="11533" width="2.7109375" style="114" customWidth="1"/>
    <col min="11534" max="11534" width="9.7109375" style="114" customWidth="1"/>
    <col min="11535" max="11535" width="2.7109375" style="114" customWidth="1"/>
    <col min="11536" max="11536" width="12.7109375" style="114" customWidth="1"/>
    <col min="11537" max="11537" width="2.7109375" style="114" customWidth="1"/>
    <col min="11538" max="11538" width="15" style="114" customWidth="1"/>
    <col min="11539" max="11539" width="2" style="114" customWidth="1"/>
    <col min="11540" max="11540" width="14.42578125" style="114" customWidth="1"/>
    <col min="11541" max="11541" width="3.85546875" style="114" customWidth="1"/>
    <col min="11542" max="11542" width="17" style="114" customWidth="1"/>
    <col min="11543" max="11543" width="3.85546875" style="114" customWidth="1"/>
    <col min="11544" max="11544" width="11.85546875" style="114" customWidth="1"/>
    <col min="11545" max="11545" width="2.7109375" style="114" customWidth="1"/>
    <col min="11546" max="11546" width="11.28515625" style="114" customWidth="1"/>
    <col min="11547" max="11782" width="9.140625" style="114"/>
    <col min="11783" max="11783" width="46.5703125" style="114" customWidth="1"/>
    <col min="11784" max="11784" width="13.5703125" style="114" customWidth="1"/>
    <col min="11785" max="11785" width="2.7109375" style="114" customWidth="1"/>
    <col min="11786" max="11786" width="12" style="114" customWidth="1"/>
    <col min="11787" max="11787" width="2.7109375" style="114" customWidth="1"/>
    <col min="11788" max="11788" width="12" style="114" customWidth="1"/>
    <col min="11789" max="11789" width="2.7109375" style="114" customWidth="1"/>
    <col min="11790" max="11790" width="9.7109375" style="114" customWidth="1"/>
    <col min="11791" max="11791" width="2.7109375" style="114" customWidth="1"/>
    <col min="11792" max="11792" width="12.7109375" style="114" customWidth="1"/>
    <col min="11793" max="11793" width="2.7109375" style="114" customWidth="1"/>
    <col min="11794" max="11794" width="15" style="114" customWidth="1"/>
    <col min="11795" max="11795" width="2" style="114" customWidth="1"/>
    <col min="11796" max="11796" width="14.42578125" style="114" customWidth="1"/>
    <col min="11797" max="11797" width="3.85546875" style="114" customWidth="1"/>
    <col min="11798" max="11798" width="17" style="114" customWidth="1"/>
    <col min="11799" max="11799" width="3.85546875" style="114" customWidth="1"/>
    <col min="11800" max="11800" width="11.85546875" style="114" customWidth="1"/>
    <col min="11801" max="11801" width="2.7109375" style="114" customWidth="1"/>
    <col min="11802" max="11802" width="11.28515625" style="114" customWidth="1"/>
    <col min="11803" max="12038" width="9.140625" style="114"/>
    <col min="12039" max="12039" width="46.5703125" style="114" customWidth="1"/>
    <col min="12040" max="12040" width="13.5703125" style="114" customWidth="1"/>
    <col min="12041" max="12041" width="2.7109375" style="114" customWidth="1"/>
    <col min="12042" max="12042" width="12" style="114" customWidth="1"/>
    <col min="12043" max="12043" width="2.7109375" style="114" customWidth="1"/>
    <col min="12044" max="12044" width="12" style="114" customWidth="1"/>
    <col min="12045" max="12045" width="2.7109375" style="114" customWidth="1"/>
    <col min="12046" max="12046" width="9.7109375" style="114" customWidth="1"/>
    <col min="12047" max="12047" width="2.7109375" style="114" customWidth="1"/>
    <col min="12048" max="12048" width="12.7109375" style="114" customWidth="1"/>
    <col min="12049" max="12049" width="2.7109375" style="114" customWidth="1"/>
    <col min="12050" max="12050" width="15" style="114" customWidth="1"/>
    <col min="12051" max="12051" width="2" style="114" customWidth="1"/>
    <col min="12052" max="12052" width="14.42578125" style="114" customWidth="1"/>
    <col min="12053" max="12053" width="3.85546875" style="114" customWidth="1"/>
    <col min="12054" max="12054" width="17" style="114" customWidth="1"/>
    <col min="12055" max="12055" width="3.85546875" style="114" customWidth="1"/>
    <col min="12056" max="12056" width="11.85546875" style="114" customWidth="1"/>
    <col min="12057" max="12057" width="2.7109375" style="114" customWidth="1"/>
    <col min="12058" max="12058" width="11.28515625" style="114" customWidth="1"/>
    <col min="12059" max="12294" width="9.140625" style="114"/>
    <col min="12295" max="12295" width="46.5703125" style="114" customWidth="1"/>
    <col min="12296" max="12296" width="13.5703125" style="114" customWidth="1"/>
    <col min="12297" max="12297" width="2.7109375" style="114" customWidth="1"/>
    <col min="12298" max="12298" width="12" style="114" customWidth="1"/>
    <col min="12299" max="12299" width="2.7109375" style="114" customWidth="1"/>
    <col min="12300" max="12300" width="12" style="114" customWidth="1"/>
    <col min="12301" max="12301" width="2.7109375" style="114" customWidth="1"/>
    <col min="12302" max="12302" width="9.7109375" style="114" customWidth="1"/>
    <col min="12303" max="12303" width="2.7109375" style="114" customWidth="1"/>
    <col min="12304" max="12304" width="12.7109375" style="114" customWidth="1"/>
    <col min="12305" max="12305" width="2.7109375" style="114" customWidth="1"/>
    <col min="12306" max="12306" width="15" style="114" customWidth="1"/>
    <col min="12307" max="12307" width="2" style="114" customWidth="1"/>
    <col min="12308" max="12308" width="14.42578125" style="114" customWidth="1"/>
    <col min="12309" max="12309" width="3.85546875" style="114" customWidth="1"/>
    <col min="12310" max="12310" width="17" style="114" customWidth="1"/>
    <col min="12311" max="12311" width="3.85546875" style="114" customWidth="1"/>
    <col min="12312" max="12312" width="11.85546875" style="114" customWidth="1"/>
    <col min="12313" max="12313" width="2.7109375" style="114" customWidth="1"/>
    <col min="12314" max="12314" width="11.28515625" style="114" customWidth="1"/>
    <col min="12315" max="12550" width="9.140625" style="114"/>
    <col min="12551" max="12551" width="46.5703125" style="114" customWidth="1"/>
    <col min="12552" max="12552" width="13.5703125" style="114" customWidth="1"/>
    <col min="12553" max="12553" width="2.7109375" style="114" customWidth="1"/>
    <col min="12554" max="12554" width="12" style="114" customWidth="1"/>
    <col min="12555" max="12555" width="2.7109375" style="114" customWidth="1"/>
    <col min="12556" max="12556" width="12" style="114" customWidth="1"/>
    <col min="12557" max="12557" width="2.7109375" style="114" customWidth="1"/>
    <col min="12558" max="12558" width="9.7109375" style="114" customWidth="1"/>
    <col min="12559" max="12559" width="2.7109375" style="114" customWidth="1"/>
    <col min="12560" max="12560" width="12.7109375" style="114" customWidth="1"/>
    <col min="12561" max="12561" width="2.7109375" style="114" customWidth="1"/>
    <col min="12562" max="12562" width="15" style="114" customWidth="1"/>
    <col min="12563" max="12563" width="2" style="114" customWidth="1"/>
    <col min="12564" max="12564" width="14.42578125" style="114" customWidth="1"/>
    <col min="12565" max="12565" width="3.85546875" style="114" customWidth="1"/>
    <col min="12566" max="12566" width="17" style="114" customWidth="1"/>
    <col min="12567" max="12567" width="3.85546875" style="114" customWidth="1"/>
    <col min="12568" max="12568" width="11.85546875" style="114" customWidth="1"/>
    <col min="12569" max="12569" width="2.7109375" style="114" customWidth="1"/>
    <col min="12570" max="12570" width="11.28515625" style="114" customWidth="1"/>
    <col min="12571" max="12806" width="9.140625" style="114"/>
    <col min="12807" max="12807" width="46.5703125" style="114" customWidth="1"/>
    <col min="12808" max="12808" width="13.5703125" style="114" customWidth="1"/>
    <col min="12809" max="12809" width="2.7109375" style="114" customWidth="1"/>
    <col min="12810" max="12810" width="12" style="114" customWidth="1"/>
    <col min="12811" max="12811" width="2.7109375" style="114" customWidth="1"/>
    <col min="12812" max="12812" width="12" style="114" customWidth="1"/>
    <col min="12813" max="12813" width="2.7109375" style="114" customWidth="1"/>
    <col min="12814" max="12814" width="9.7109375" style="114" customWidth="1"/>
    <col min="12815" max="12815" width="2.7109375" style="114" customWidth="1"/>
    <col min="12816" max="12816" width="12.7109375" style="114" customWidth="1"/>
    <col min="12817" max="12817" width="2.7109375" style="114" customWidth="1"/>
    <col min="12818" max="12818" width="15" style="114" customWidth="1"/>
    <col min="12819" max="12819" width="2" style="114" customWidth="1"/>
    <col min="12820" max="12820" width="14.42578125" style="114" customWidth="1"/>
    <col min="12821" max="12821" width="3.85546875" style="114" customWidth="1"/>
    <col min="12822" max="12822" width="17" style="114" customWidth="1"/>
    <col min="12823" max="12823" width="3.85546875" style="114" customWidth="1"/>
    <col min="12824" max="12824" width="11.85546875" style="114" customWidth="1"/>
    <col min="12825" max="12825" width="2.7109375" style="114" customWidth="1"/>
    <col min="12826" max="12826" width="11.28515625" style="114" customWidth="1"/>
    <col min="12827" max="13062" width="9.140625" style="114"/>
    <col min="13063" max="13063" width="46.5703125" style="114" customWidth="1"/>
    <col min="13064" max="13064" width="13.5703125" style="114" customWidth="1"/>
    <col min="13065" max="13065" width="2.7109375" style="114" customWidth="1"/>
    <col min="13066" max="13066" width="12" style="114" customWidth="1"/>
    <col min="13067" max="13067" width="2.7109375" style="114" customWidth="1"/>
    <col min="13068" max="13068" width="12" style="114" customWidth="1"/>
    <col min="13069" max="13069" width="2.7109375" style="114" customWidth="1"/>
    <col min="13070" max="13070" width="9.7109375" style="114" customWidth="1"/>
    <col min="13071" max="13071" width="2.7109375" style="114" customWidth="1"/>
    <col min="13072" max="13072" width="12.7109375" style="114" customWidth="1"/>
    <col min="13073" max="13073" width="2.7109375" style="114" customWidth="1"/>
    <col min="13074" max="13074" width="15" style="114" customWidth="1"/>
    <col min="13075" max="13075" width="2" style="114" customWidth="1"/>
    <col min="13076" max="13076" width="14.42578125" style="114" customWidth="1"/>
    <col min="13077" max="13077" width="3.85546875" style="114" customWidth="1"/>
    <col min="13078" max="13078" width="17" style="114" customWidth="1"/>
    <col min="13079" max="13079" width="3.85546875" style="114" customWidth="1"/>
    <col min="13080" max="13080" width="11.85546875" style="114" customWidth="1"/>
    <col min="13081" max="13081" width="2.7109375" style="114" customWidth="1"/>
    <col min="13082" max="13082" width="11.28515625" style="114" customWidth="1"/>
    <col min="13083" max="13318" width="9.140625" style="114"/>
    <col min="13319" max="13319" width="46.5703125" style="114" customWidth="1"/>
    <col min="13320" max="13320" width="13.5703125" style="114" customWidth="1"/>
    <col min="13321" max="13321" width="2.7109375" style="114" customWidth="1"/>
    <col min="13322" max="13322" width="12" style="114" customWidth="1"/>
    <col min="13323" max="13323" width="2.7109375" style="114" customWidth="1"/>
    <col min="13324" max="13324" width="12" style="114" customWidth="1"/>
    <col min="13325" max="13325" width="2.7109375" style="114" customWidth="1"/>
    <col min="13326" max="13326" width="9.7109375" style="114" customWidth="1"/>
    <col min="13327" max="13327" width="2.7109375" style="114" customWidth="1"/>
    <col min="13328" max="13328" width="12.7109375" style="114" customWidth="1"/>
    <col min="13329" max="13329" width="2.7109375" style="114" customWidth="1"/>
    <col min="13330" max="13330" width="15" style="114" customWidth="1"/>
    <col min="13331" max="13331" width="2" style="114" customWidth="1"/>
    <col min="13332" max="13332" width="14.42578125" style="114" customWidth="1"/>
    <col min="13333" max="13333" width="3.85546875" style="114" customWidth="1"/>
    <col min="13334" max="13334" width="17" style="114" customWidth="1"/>
    <col min="13335" max="13335" width="3.85546875" style="114" customWidth="1"/>
    <col min="13336" max="13336" width="11.85546875" style="114" customWidth="1"/>
    <col min="13337" max="13337" width="2.7109375" style="114" customWidth="1"/>
    <col min="13338" max="13338" width="11.28515625" style="114" customWidth="1"/>
    <col min="13339" max="13574" width="9.140625" style="114"/>
    <col min="13575" max="13575" width="46.5703125" style="114" customWidth="1"/>
    <col min="13576" max="13576" width="13.5703125" style="114" customWidth="1"/>
    <col min="13577" max="13577" width="2.7109375" style="114" customWidth="1"/>
    <col min="13578" max="13578" width="12" style="114" customWidth="1"/>
    <col min="13579" max="13579" width="2.7109375" style="114" customWidth="1"/>
    <col min="13580" max="13580" width="12" style="114" customWidth="1"/>
    <col min="13581" max="13581" width="2.7109375" style="114" customWidth="1"/>
    <col min="13582" max="13582" width="9.7109375" style="114" customWidth="1"/>
    <col min="13583" max="13583" width="2.7109375" style="114" customWidth="1"/>
    <col min="13584" max="13584" width="12.7109375" style="114" customWidth="1"/>
    <col min="13585" max="13585" width="2.7109375" style="114" customWidth="1"/>
    <col min="13586" max="13586" width="15" style="114" customWidth="1"/>
    <col min="13587" max="13587" width="2" style="114" customWidth="1"/>
    <col min="13588" max="13588" width="14.42578125" style="114" customWidth="1"/>
    <col min="13589" max="13589" width="3.85546875" style="114" customWidth="1"/>
    <col min="13590" max="13590" width="17" style="114" customWidth="1"/>
    <col min="13591" max="13591" width="3.85546875" style="114" customWidth="1"/>
    <col min="13592" max="13592" width="11.85546875" style="114" customWidth="1"/>
    <col min="13593" max="13593" width="2.7109375" style="114" customWidth="1"/>
    <col min="13594" max="13594" width="11.28515625" style="114" customWidth="1"/>
    <col min="13595" max="13830" width="9.140625" style="114"/>
    <col min="13831" max="13831" width="46.5703125" style="114" customWidth="1"/>
    <col min="13832" max="13832" width="13.5703125" style="114" customWidth="1"/>
    <col min="13833" max="13833" width="2.7109375" style="114" customWidth="1"/>
    <col min="13834" max="13834" width="12" style="114" customWidth="1"/>
    <col min="13835" max="13835" width="2.7109375" style="114" customWidth="1"/>
    <col min="13836" max="13836" width="12" style="114" customWidth="1"/>
    <col min="13837" max="13837" width="2.7109375" style="114" customWidth="1"/>
    <col min="13838" max="13838" width="9.7109375" style="114" customWidth="1"/>
    <col min="13839" max="13839" width="2.7109375" style="114" customWidth="1"/>
    <col min="13840" max="13840" width="12.7109375" style="114" customWidth="1"/>
    <col min="13841" max="13841" width="2.7109375" style="114" customWidth="1"/>
    <col min="13842" max="13842" width="15" style="114" customWidth="1"/>
    <col min="13843" max="13843" width="2" style="114" customWidth="1"/>
    <col min="13844" max="13844" width="14.42578125" style="114" customWidth="1"/>
    <col min="13845" max="13845" width="3.85546875" style="114" customWidth="1"/>
    <col min="13846" max="13846" width="17" style="114" customWidth="1"/>
    <col min="13847" max="13847" width="3.85546875" style="114" customWidth="1"/>
    <col min="13848" max="13848" width="11.85546875" style="114" customWidth="1"/>
    <col min="13849" max="13849" width="2.7109375" style="114" customWidth="1"/>
    <col min="13850" max="13850" width="11.28515625" style="114" customWidth="1"/>
    <col min="13851" max="14086" width="9.140625" style="114"/>
    <col min="14087" max="14087" width="46.5703125" style="114" customWidth="1"/>
    <col min="14088" max="14088" width="13.5703125" style="114" customWidth="1"/>
    <col min="14089" max="14089" width="2.7109375" style="114" customWidth="1"/>
    <col min="14090" max="14090" width="12" style="114" customWidth="1"/>
    <col min="14091" max="14091" width="2.7109375" style="114" customWidth="1"/>
    <col min="14092" max="14092" width="12" style="114" customWidth="1"/>
    <col min="14093" max="14093" width="2.7109375" style="114" customWidth="1"/>
    <col min="14094" max="14094" width="9.7109375" style="114" customWidth="1"/>
    <col min="14095" max="14095" width="2.7109375" style="114" customWidth="1"/>
    <col min="14096" max="14096" width="12.7109375" style="114" customWidth="1"/>
    <col min="14097" max="14097" width="2.7109375" style="114" customWidth="1"/>
    <col min="14098" max="14098" width="15" style="114" customWidth="1"/>
    <col min="14099" max="14099" width="2" style="114" customWidth="1"/>
    <col min="14100" max="14100" width="14.42578125" style="114" customWidth="1"/>
    <col min="14101" max="14101" width="3.85546875" style="114" customWidth="1"/>
    <col min="14102" max="14102" width="17" style="114" customWidth="1"/>
    <col min="14103" max="14103" width="3.85546875" style="114" customWidth="1"/>
    <col min="14104" max="14104" width="11.85546875" style="114" customWidth="1"/>
    <col min="14105" max="14105" width="2.7109375" style="114" customWidth="1"/>
    <col min="14106" max="14106" width="11.28515625" style="114" customWidth="1"/>
    <col min="14107" max="14342" width="9.140625" style="114"/>
    <col min="14343" max="14343" width="46.5703125" style="114" customWidth="1"/>
    <col min="14344" max="14344" width="13.5703125" style="114" customWidth="1"/>
    <col min="14345" max="14345" width="2.7109375" style="114" customWidth="1"/>
    <col min="14346" max="14346" width="12" style="114" customWidth="1"/>
    <col min="14347" max="14347" width="2.7109375" style="114" customWidth="1"/>
    <col min="14348" max="14348" width="12" style="114" customWidth="1"/>
    <col min="14349" max="14349" width="2.7109375" style="114" customWidth="1"/>
    <col min="14350" max="14350" width="9.7109375" style="114" customWidth="1"/>
    <col min="14351" max="14351" width="2.7109375" style="114" customWidth="1"/>
    <col min="14352" max="14352" width="12.7109375" style="114" customWidth="1"/>
    <col min="14353" max="14353" width="2.7109375" style="114" customWidth="1"/>
    <col min="14354" max="14354" width="15" style="114" customWidth="1"/>
    <col min="14355" max="14355" width="2" style="114" customWidth="1"/>
    <col min="14356" max="14356" width="14.42578125" style="114" customWidth="1"/>
    <col min="14357" max="14357" width="3.85546875" style="114" customWidth="1"/>
    <col min="14358" max="14358" width="17" style="114" customWidth="1"/>
    <col min="14359" max="14359" width="3.85546875" style="114" customWidth="1"/>
    <col min="14360" max="14360" width="11.85546875" style="114" customWidth="1"/>
    <col min="14361" max="14361" width="2.7109375" style="114" customWidth="1"/>
    <col min="14362" max="14362" width="11.28515625" style="114" customWidth="1"/>
    <col min="14363" max="14598" width="9.140625" style="114"/>
    <col min="14599" max="14599" width="46.5703125" style="114" customWidth="1"/>
    <col min="14600" max="14600" width="13.5703125" style="114" customWidth="1"/>
    <col min="14601" max="14601" width="2.7109375" style="114" customWidth="1"/>
    <col min="14602" max="14602" width="12" style="114" customWidth="1"/>
    <col min="14603" max="14603" width="2.7109375" style="114" customWidth="1"/>
    <col min="14604" max="14604" width="12" style="114" customWidth="1"/>
    <col min="14605" max="14605" width="2.7109375" style="114" customWidth="1"/>
    <col min="14606" max="14606" width="9.7109375" style="114" customWidth="1"/>
    <col min="14607" max="14607" width="2.7109375" style="114" customWidth="1"/>
    <col min="14608" max="14608" width="12.7109375" style="114" customWidth="1"/>
    <col min="14609" max="14609" width="2.7109375" style="114" customWidth="1"/>
    <col min="14610" max="14610" width="15" style="114" customWidth="1"/>
    <col min="14611" max="14611" width="2" style="114" customWidth="1"/>
    <col min="14612" max="14612" width="14.42578125" style="114" customWidth="1"/>
    <col min="14613" max="14613" width="3.85546875" style="114" customWidth="1"/>
    <col min="14614" max="14614" width="17" style="114" customWidth="1"/>
    <col min="14615" max="14615" width="3.85546875" style="114" customWidth="1"/>
    <col min="14616" max="14616" width="11.85546875" style="114" customWidth="1"/>
    <col min="14617" max="14617" width="2.7109375" style="114" customWidth="1"/>
    <col min="14618" max="14618" width="11.28515625" style="114" customWidth="1"/>
    <col min="14619" max="14854" width="9.140625" style="114"/>
    <col min="14855" max="14855" width="46.5703125" style="114" customWidth="1"/>
    <col min="14856" max="14856" width="13.5703125" style="114" customWidth="1"/>
    <col min="14857" max="14857" width="2.7109375" style="114" customWidth="1"/>
    <col min="14858" max="14858" width="12" style="114" customWidth="1"/>
    <col min="14859" max="14859" width="2.7109375" style="114" customWidth="1"/>
    <col min="14860" max="14860" width="12" style="114" customWidth="1"/>
    <col min="14861" max="14861" width="2.7109375" style="114" customWidth="1"/>
    <col min="14862" max="14862" width="9.7109375" style="114" customWidth="1"/>
    <col min="14863" max="14863" width="2.7109375" style="114" customWidth="1"/>
    <col min="14864" max="14864" width="12.7109375" style="114" customWidth="1"/>
    <col min="14865" max="14865" width="2.7109375" style="114" customWidth="1"/>
    <col min="14866" max="14866" width="15" style="114" customWidth="1"/>
    <col min="14867" max="14867" width="2" style="114" customWidth="1"/>
    <col min="14868" max="14868" width="14.42578125" style="114" customWidth="1"/>
    <col min="14869" max="14869" width="3.85546875" style="114" customWidth="1"/>
    <col min="14870" max="14870" width="17" style="114" customWidth="1"/>
    <col min="14871" max="14871" width="3.85546875" style="114" customWidth="1"/>
    <col min="14872" max="14872" width="11.85546875" style="114" customWidth="1"/>
    <col min="14873" max="14873" width="2.7109375" style="114" customWidth="1"/>
    <col min="14874" max="14874" width="11.28515625" style="114" customWidth="1"/>
    <col min="14875" max="15110" width="9.140625" style="114"/>
    <col min="15111" max="15111" width="46.5703125" style="114" customWidth="1"/>
    <col min="15112" max="15112" width="13.5703125" style="114" customWidth="1"/>
    <col min="15113" max="15113" width="2.7109375" style="114" customWidth="1"/>
    <col min="15114" max="15114" width="12" style="114" customWidth="1"/>
    <col min="15115" max="15115" width="2.7109375" style="114" customWidth="1"/>
    <col min="15116" max="15116" width="12" style="114" customWidth="1"/>
    <col min="15117" max="15117" width="2.7109375" style="114" customWidth="1"/>
    <col min="15118" max="15118" width="9.7109375" style="114" customWidth="1"/>
    <col min="15119" max="15119" width="2.7109375" style="114" customWidth="1"/>
    <col min="15120" max="15120" width="12.7109375" style="114" customWidth="1"/>
    <col min="15121" max="15121" width="2.7109375" style="114" customWidth="1"/>
    <col min="15122" max="15122" width="15" style="114" customWidth="1"/>
    <col min="15123" max="15123" width="2" style="114" customWidth="1"/>
    <col min="15124" max="15124" width="14.42578125" style="114" customWidth="1"/>
    <col min="15125" max="15125" width="3.85546875" style="114" customWidth="1"/>
    <col min="15126" max="15126" width="17" style="114" customWidth="1"/>
    <col min="15127" max="15127" width="3.85546875" style="114" customWidth="1"/>
    <col min="15128" max="15128" width="11.85546875" style="114" customWidth="1"/>
    <col min="15129" max="15129" width="2.7109375" style="114" customWidth="1"/>
    <col min="15130" max="15130" width="11.28515625" style="114" customWidth="1"/>
    <col min="15131" max="15366" width="9.140625" style="114"/>
    <col min="15367" max="15367" width="46.5703125" style="114" customWidth="1"/>
    <col min="15368" max="15368" width="13.5703125" style="114" customWidth="1"/>
    <col min="15369" max="15369" width="2.7109375" style="114" customWidth="1"/>
    <col min="15370" max="15370" width="12" style="114" customWidth="1"/>
    <col min="15371" max="15371" width="2.7109375" style="114" customWidth="1"/>
    <col min="15372" max="15372" width="12" style="114" customWidth="1"/>
    <col min="15373" max="15373" width="2.7109375" style="114" customWidth="1"/>
    <col min="15374" max="15374" width="9.7109375" style="114" customWidth="1"/>
    <col min="15375" max="15375" width="2.7109375" style="114" customWidth="1"/>
    <col min="15376" max="15376" width="12.7109375" style="114" customWidth="1"/>
    <col min="15377" max="15377" width="2.7109375" style="114" customWidth="1"/>
    <col min="15378" max="15378" width="15" style="114" customWidth="1"/>
    <col min="15379" max="15379" width="2" style="114" customWidth="1"/>
    <col min="15380" max="15380" width="14.42578125" style="114" customWidth="1"/>
    <col min="15381" max="15381" width="3.85546875" style="114" customWidth="1"/>
    <col min="15382" max="15382" width="17" style="114" customWidth="1"/>
    <col min="15383" max="15383" width="3.85546875" style="114" customWidth="1"/>
    <col min="15384" max="15384" width="11.85546875" style="114" customWidth="1"/>
    <col min="15385" max="15385" width="2.7109375" style="114" customWidth="1"/>
    <col min="15386" max="15386" width="11.28515625" style="114" customWidth="1"/>
    <col min="15387" max="15622" width="9.140625" style="114"/>
    <col min="15623" max="15623" width="46.5703125" style="114" customWidth="1"/>
    <col min="15624" max="15624" width="13.5703125" style="114" customWidth="1"/>
    <col min="15625" max="15625" width="2.7109375" style="114" customWidth="1"/>
    <col min="15626" max="15626" width="12" style="114" customWidth="1"/>
    <col min="15627" max="15627" width="2.7109375" style="114" customWidth="1"/>
    <col min="15628" max="15628" width="12" style="114" customWidth="1"/>
    <col min="15629" max="15629" width="2.7109375" style="114" customWidth="1"/>
    <col min="15630" max="15630" width="9.7109375" style="114" customWidth="1"/>
    <col min="15631" max="15631" width="2.7109375" style="114" customWidth="1"/>
    <col min="15632" max="15632" width="12.7109375" style="114" customWidth="1"/>
    <col min="15633" max="15633" width="2.7109375" style="114" customWidth="1"/>
    <col min="15634" max="15634" width="15" style="114" customWidth="1"/>
    <col min="15635" max="15635" width="2" style="114" customWidth="1"/>
    <col min="15636" max="15636" width="14.42578125" style="114" customWidth="1"/>
    <col min="15637" max="15637" width="3.85546875" style="114" customWidth="1"/>
    <col min="15638" max="15638" width="17" style="114" customWidth="1"/>
    <col min="15639" max="15639" width="3.85546875" style="114" customWidth="1"/>
    <col min="15640" max="15640" width="11.85546875" style="114" customWidth="1"/>
    <col min="15641" max="15641" width="2.7109375" style="114" customWidth="1"/>
    <col min="15642" max="15642" width="11.28515625" style="114" customWidth="1"/>
    <col min="15643" max="15878" width="9.140625" style="114"/>
    <col min="15879" max="15879" width="46.5703125" style="114" customWidth="1"/>
    <col min="15880" max="15880" width="13.5703125" style="114" customWidth="1"/>
    <col min="15881" max="15881" width="2.7109375" style="114" customWidth="1"/>
    <col min="15882" max="15882" width="12" style="114" customWidth="1"/>
    <col min="15883" max="15883" width="2.7109375" style="114" customWidth="1"/>
    <col min="15884" max="15884" width="12" style="114" customWidth="1"/>
    <col min="15885" max="15885" width="2.7109375" style="114" customWidth="1"/>
    <col min="15886" max="15886" width="9.7109375" style="114" customWidth="1"/>
    <col min="15887" max="15887" width="2.7109375" style="114" customWidth="1"/>
    <col min="15888" max="15888" width="12.7109375" style="114" customWidth="1"/>
    <col min="15889" max="15889" width="2.7109375" style="114" customWidth="1"/>
    <col min="15890" max="15890" width="15" style="114" customWidth="1"/>
    <col min="15891" max="15891" width="2" style="114" customWidth="1"/>
    <col min="15892" max="15892" width="14.42578125" style="114" customWidth="1"/>
    <col min="15893" max="15893" width="3.85546875" style="114" customWidth="1"/>
    <col min="15894" max="15894" width="17" style="114" customWidth="1"/>
    <col min="15895" max="15895" width="3.85546875" style="114" customWidth="1"/>
    <col min="15896" max="15896" width="11.85546875" style="114" customWidth="1"/>
    <col min="15897" max="15897" width="2.7109375" style="114" customWidth="1"/>
    <col min="15898" max="15898" width="11.28515625" style="114" customWidth="1"/>
    <col min="15899" max="16134" width="9.140625" style="114"/>
    <col min="16135" max="16135" width="46.5703125" style="114" customWidth="1"/>
    <col min="16136" max="16136" width="13.5703125" style="114" customWidth="1"/>
    <col min="16137" max="16137" width="2.7109375" style="114" customWidth="1"/>
    <col min="16138" max="16138" width="12" style="114" customWidth="1"/>
    <col min="16139" max="16139" width="2.7109375" style="114" customWidth="1"/>
    <col min="16140" max="16140" width="12" style="114" customWidth="1"/>
    <col min="16141" max="16141" width="2.7109375" style="114" customWidth="1"/>
    <col min="16142" max="16142" width="9.7109375" style="114" customWidth="1"/>
    <col min="16143" max="16143" width="2.7109375" style="114" customWidth="1"/>
    <col min="16144" max="16144" width="12.7109375" style="114" customWidth="1"/>
    <col min="16145" max="16145" width="2.7109375" style="114" customWidth="1"/>
    <col min="16146" max="16146" width="15" style="114" customWidth="1"/>
    <col min="16147" max="16147" width="2" style="114" customWidth="1"/>
    <col min="16148" max="16148" width="14.42578125" style="114" customWidth="1"/>
    <col min="16149" max="16149" width="3.85546875" style="114" customWidth="1"/>
    <col min="16150" max="16150" width="17" style="114" customWidth="1"/>
    <col min="16151" max="16151" width="3.85546875" style="114" customWidth="1"/>
    <col min="16152" max="16152" width="11.85546875" style="114" customWidth="1"/>
    <col min="16153" max="16153" width="2.7109375" style="114" customWidth="1"/>
    <col min="16154" max="16154" width="11.28515625" style="114" customWidth="1"/>
    <col min="16155" max="16384" width="9.140625" style="114"/>
  </cols>
  <sheetData>
    <row r="1" spans="1:26" ht="21" customHeight="1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13"/>
      <c r="Q1" s="114"/>
      <c r="S1" s="114"/>
      <c r="Y1" s="114"/>
    </row>
    <row r="2" spans="1:26" ht="21" customHeight="1">
      <c r="A2" s="192" t="s">
        <v>162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13"/>
      <c r="Q2" s="114"/>
      <c r="S2" s="114"/>
      <c r="Y2" s="114"/>
    </row>
    <row r="3" spans="1:26" ht="21" customHeight="1">
      <c r="A3" s="192" t="s">
        <v>225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13"/>
      <c r="Q3" s="114"/>
      <c r="S3" s="114"/>
      <c r="Y3" s="114"/>
    </row>
    <row r="4" spans="1:26" ht="21" customHeight="1">
      <c r="H4" s="116"/>
      <c r="I4" s="116"/>
      <c r="L4" s="116"/>
      <c r="M4" s="116"/>
      <c r="Z4" s="116" t="s">
        <v>1</v>
      </c>
    </row>
    <row r="5" spans="1:26" ht="21" customHeight="1">
      <c r="B5" s="193" t="s">
        <v>2</v>
      </c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</row>
    <row r="6" spans="1:26" ht="21" customHeight="1">
      <c r="B6" s="194" t="s">
        <v>124</v>
      </c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17"/>
      <c r="X6" s="117"/>
      <c r="Y6" s="117"/>
      <c r="Z6" s="117"/>
    </row>
    <row r="7" spans="1:26" ht="21" customHeight="1"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91" t="s">
        <v>76</v>
      </c>
      <c r="O7" s="191"/>
      <c r="P7" s="191"/>
      <c r="Q7" s="191"/>
      <c r="R7" s="191"/>
      <c r="S7" s="191"/>
      <c r="T7" s="191"/>
      <c r="U7" s="115"/>
      <c r="V7" s="115"/>
      <c r="W7" s="115"/>
      <c r="X7" s="115"/>
      <c r="Y7" s="118"/>
      <c r="Z7" s="115"/>
    </row>
    <row r="8" spans="1:26" ht="21" customHeight="1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91" t="s">
        <v>163</v>
      </c>
      <c r="O8" s="191"/>
      <c r="P8" s="191"/>
      <c r="Q8" s="191"/>
      <c r="R8" s="191"/>
      <c r="T8" s="115"/>
      <c r="U8" s="115"/>
      <c r="V8" s="115"/>
      <c r="W8" s="115"/>
      <c r="X8" s="115"/>
      <c r="Y8" s="118"/>
      <c r="Z8" s="115"/>
    </row>
    <row r="9" spans="1:26" ht="21" customHeight="1">
      <c r="B9" s="118"/>
      <c r="C9" s="118"/>
      <c r="D9" s="118"/>
      <c r="E9" s="118"/>
      <c r="F9" s="118"/>
      <c r="G9" s="118"/>
      <c r="I9" s="118"/>
      <c r="J9" s="118"/>
      <c r="K9" s="118"/>
      <c r="L9" s="118"/>
      <c r="M9" s="118"/>
      <c r="Q9" s="118"/>
      <c r="R9" s="118" t="s">
        <v>164</v>
      </c>
      <c r="S9" s="118"/>
      <c r="Y9" s="118"/>
      <c r="Z9" s="118"/>
    </row>
    <row r="10" spans="1:26" ht="21" customHeight="1">
      <c r="B10" s="118"/>
      <c r="C10" s="118"/>
      <c r="D10" s="118"/>
      <c r="E10" s="118"/>
      <c r="G10" s="118"/>
      <c r="H10" s="118" t="s">
        <v>166</v>
      </c>
      <c r="I10" s="118"/>
      <c r="J10" s="118"/>
      <c r="K10" s="118"/>
      <c r="L10" s="118"/>
      <c r="M10" s="118"/>
      <c r="O10" s="118"/>
      <c r="P10" s="118" t="s">
        <v>168</v>
      </c>
      <c r="Q10" s="118"/>
      <c r="R10" s="118" t="s">
        <v>169</v>
      </c>
      <c r="S10" s="118"/>
      <c r="T10" s="118" t="s">
        <v>253</v>
      </c>
      <c r="U10" s="118"/>
      <c r="V10" s="118"/>
      <c r="W10" s="118"/>
      <c r="X10" s="118"/>
      <c r="Y10" s="118"/>
      <c r="Z10" s="118"/>
    </row>
    <row r="11" spans="1:26" ht="21" customHeight="1">
      <c r="B11" s="118" t="s">
        <v>22</v>
      </c>
      <c r="C11" s="118"/>
      <c r="D11" s="118"/>
      <c r="E11" s="118"/>
      <c r="F11" s="119" t="s">
        <v>170</v>
      </c>
      <c r="G11" s="118"/>
      <c r="H11" s="118" t="s">
        <v>171</v>
      </c>
      <c r="I11" s="118"/>
      <c r="J11" s="120"/>
      <c r="K11" s="120" t="s">
        <v>25</v>
      </c>
      <c r="L11" s="120"/>
      <c r="M11" s="118"/>
      <c r="N11" s="118" t="s">
        <v>167</v>
      </c>
      <c r="O11" s="118"/>
      <c r="P11" s="118" t="s">
        <v>173</v>
      </c>
      <c r="Q11" s="118"/>
      <c r="R11" s="119" t="s">
        <v>174</v>
      </c>
      <c r="S11" s="118"/>
      <c r="T11" s="118" t="s">
        <v>254</v>
      </c>
      <c r="U11" s="118"/>
      <c r="V11" s="118"/>
      <c r="W11" s="118"/>
      <c r="X11" s="118" t="s">
        <v>165</v>
      </c>
      <c r="Y11" s="118"/>
      <c r="Z11" s="118"/>
    </row>
    <row r="12" spans="1:26" s="119" customFormat="1" ht="21" customHeight="1">
      <c r="B12" s="118" t="s">
        <v>175</v>
      </c>
      <c r="C12" s="118"/>
      <c r="D12" s="119" t="s">
        <v>176</v>
      </c>
      <c r="E12" s="118"/>
      <c r="F12" s="119" t="s">
        <v>177</v>
      </c>
      <c r="G12" s="118"/>
      <c r="H12" s="119" t="s">
        <v>179</v>
      </c>
      <c r="J12" s="119" t="s">
        <v>178</v>
      </c>
      <c r="N12" s="118" t="s">
        <v>172</v>
      </c>
      <c r="O12" s="118"/>
      <c r="P12" s="119" t="s">
        <v>180</v>
      </c>
      <c r="R12" s="118" t="s">
        <v>181</v>
      </c>
      <c r="T12" s="119" t="s">
        <v>255</v>
      </c>
      <c r="V12" s="118" t="s">
        <v>182</v>
      </c>
      <c r="X12" s="119" t="s">
        <v>183</v>
      </c>
      <c r="Z12" s="118" t="s">
        <v>182</v>
      </c>
    </row>
    <row r="13" spans="1:26" s="119" customFormat="1" ht="21" customHeight="1">
      <c r="B13" s="120" t="s">
        <v>184</v>
      </c>
      <c r="C13" s="118"/>
      <c r="D13" s="120" t="s">
        <v>185</v>
      </c>
      <c r="E13" s="118"/>
      <c r="F13" s="120" t="s">
        <v>186</v>
      </c>
      <c r="G13" s="118"/>
      <c r="H13" s="168" t="s">
        <v>189</v>
      </c>
      <c r="I13" s="118"/>
      <c r="J13" s="120" t="s">
        <v>187</v>
      </c>
      <c r="K13" s="118"/>
      <c r="L13" s="120" t="s">
        <v>188</v>
      </c>
      <c r="M13" s="118"/>
      <c r="N13" s="120" t="s">
        <v>252</v>
      </c>
      <c r="O13" s="118"/>
      <c r="P13" s="120" t="s">
        <v>190</v>
      </c>
      <c r="Q13" s="118"/>
      <c r="R13" s="120" t="s">
        <v>191</v>
      </c>
      <c r="S13" s="118"/>
      <c r="T13" s="120" t="s">
        <v>256</v>
      </c>
      <c r="U13" s="118"/>
      <c r="V13" s="120" t="s">
        <v>193</v>
      </c>
      <c r="W13" s="118"/>
      <c r="X13" s="120" t="s">
        <v>194</v>
      </c>
      <c r="Y13" s="118"/>
      <c r="Z13" s="120" t="s">
        <v>192</v>
      </c>
    </row>
    <row r="14" spans="1:26" ht="21" customHeight="1">
      <c r="A14" s="121" t="s">
        <v>197</v>
      </c>
      <c r="B14" s="123">
        <v>4554643575</v>
      </c>
      <c r="C14" s="123"/>
      <c r="D14" s="123">
        <v>3386400546</v>
      </c>
      <c r="E14" s="123"/>
      <c r="F14" s="123">
        <v>157676158</v>
      </c>
      <c r="G14" s="123"/>
      <c r="H14" s="123">
        <v>10997317</v>
      </c>
      <c r="I14" s="123"/>
      <c r="J14" s="123">
        <v>511111587</v>
      </c>
      <c r="K14" s="124"/>
      <c r="L14" s="123">
        <v>10524204186</v>
      </c>
      <c r="M14" s="123"/>
      <c r="N14" s="123">
        <v>-554260581</v>
      </c>
      <c r="O14" s="123"/>
      <c r="P14" s="123">
        <v>15975053</v>
      </c>
      <c r="Q14" s="124"/>
      <c r="R14" s="123">
        <v>-435498</v>
      </c>
      <c r="S14" s="124"/>
      <c r="T14" s="125">
        <f t="shared" ref="T14:T19" si="0">SUM(N14:R14)</f>
        <v>-538721026</v>
      </c>
      <c r="U14" s="125"/>
      <c r="V14" s="125">
        <f t="shared" ref="V14:V19" si="1">SUM(B14:L14,T14)</f>
        <v>18606312343</v>
      </c>
      <c r="W14" s="122"/>
      <c r="X14" s="122">
        <v>193312689</v>
      </c>
      <c r="Y14" s="124"/>
      <c r="Z14" s="122">
        <f>SUM(V14:X14)</f>
        <v>18799625032</v>
      </c>
    </row>
    <row r="15" spans="1:26" ht="21" customHeight="1">
      <c r="A15" s="114" t="s">
        <v>77</v>
      </c>
      <c r="B15" s="123">
        <v>0</v>
      </c>
      <c r="C15" s="123"/>
      <c r="D15" s="123">
        <v>0</v>
      </c>
      <c r="E15" s="123"/>
      <c r="F15" s="123">
        <v>0</v>
      </c>
      <c r="G15" s="123"/>
      <c r="H15" s="123">
        <v>0</v>
      </c>
      <c r="I15" s="123"/>
      <c r="J15" s="123">
        <v>0</v>
      </c>
      <c r="K15" s="124"/>
      <c r="L15" s="123">
        <v>321643611</v>
      </c>
      <c r="M15" s="123"/>
      <c r="N15" s="123">
        <v>0</v>
      </c>
      <c r="O15" s="123"/>
      <c r="P15" s="123">
        <v>0</v>
      </c>
      <c r="Q15" s="124"/>
      <c r="R15" s="123">
        <v>0</v>
      </c>
      <c r="S15" s="124"/>
      <c r="T15" s="125">
        <f t="shared" si="0"/>
        <v>0</v>
      </c>
      <c r="U15" s="125"/>
      <c r="V15" s="125">
        <f t="shared" si="1"/>
        <v>321643611</v>
      </c>
      <c r="W15" s="123"/>
      <c r="X15" s="123">
        <v>-90082874</v>
      </c>
      <c r="Y15" s="124"/>
      <c r="Z15" s="123">
        <f t="shared" ref="Z15:Z16" si="2">SUM(V15:X15)</f>
        <v>231560737</v>
      </c>
    </row>
    <row r="16" spans="1:26" ht="21" customHeight="1">
      <c r="A16" s="114" t="s">
        <v>83</v>
      </c>
      <c r="B16" s="126">
        <v>0</v>
      </c>
      <c r="C16" s="123"/>
      <c r="D16" s="126">
        <v>0</v>
      </c>
      <c r="E16" s="123"/>
      <c r="F16" s="126">
        <v>0</v>
      </c>
      <c r="G16" s="123"/>
      <c r="H16" s="126">
        <v>0</v>
      </c>
      <c r="I16" s="123"/>
      <c r="J16" s="126">
        <v>0</v>
      </c>
      <c r="K16" s="124"/>
      <c r="L16" s="126">
        <v>48506012</v>
      </c>
      <c r="M16" s="123"/>
      <c r="N16" s="126">
        <v>-1002871779</v>
      </c>
      <c r="O16" s="123"/>
      <c r="P16" s="126">
        <v>-12244873</v>
      </c>
      <c r="Q16" s="124"/>
      <c r="R16" s="126">
        <v>-6533048</v>
      </c>
      <c r="S16" s="124"/>
      <c r="T16" s="169">
        <f t="shared" si="0"/>
        <v>-1021649700</v>
      </c>
      <c r="U16" s="125"/>
      <c r="V16" s="169">
        <f t="shared" si="1"/>
        <v>-973143688</v>
      </c>
      <c r="W16" s="123"/>
      <c r="X16" s="126">
        <v>0</v>
      </c>
      <c r="Y16" s="124"/>
      <c r="Z16" s="126">
        <f t="shared" si="2"/>
        <v>-973143688</v>
      </c>
    </row>
    <row r="17" spans="1:26" ht="21" customHeight="1">
      <c r="A17" s="114" t="s">
        <v>195</v>
      </c>
      <c r="B17" s="123">
        <f>SUM(B15:B16)</f>
        <v>0</v>
      </c>
      <c r="C17" s="123"/>
      <c r="D17" s="123">
        <f>SUM(D15:D16)</f>
        <v>0</v>
      </c>
      <c r="E17" s="123"/>
      <c r="F17" s="123">
        <f>SUM(F15:F16)</f>
        <v>0</v>
      </c>
      <c r="G17" s="123"/>
      <c r="H17" s="123">
        <f>SUM(H15:H16)</f>
        <v>0</v>
      </c>
      <c r="I17" s="123"/>
      <c r="J17" s="123">
        <f>SUM(J15:J16)</f>
        <v>0</v>
      </c>
      <c r="K17" s="124"/>
      <c r="L17" s="123">
        <f>SUM(L15:L16)</f>
        <v>370149623</v>
      </c>
      <c r="M17" s="123"/>
      <c r="N17" s="123">
        <f>SUM(N15:N16)</f>
        <v>-1002871779</v>
      </c>
      <c r="O17" s="123"/>
      <c r="P17" s="123">
        <f>SUM(P15:P16)</f>
        <v>-12244873</v>
      </c>
      <c r="Q17" s="124"/>
      <c r="R17" s="123">
        <f>SUM(R15:R16)</f>
        <v>-6533048</v>
      </c>
      <c r="S17" s="124"/>
      <c r="T17" s="125">
        <f t="shared" si="0"/>
        <v>-1021649700</v>
      </c>
      <c r="U17" s="125"/>
      <c r="V17" s="125">
        <f t="shared" si="1"/>
        <v>-651500077</v>
      </c>
      <c r="W17" s="123"/>
      <c r="X17" s="123">
        <f>SUM(X15:X16)</f>
        <v>-90082874</v>
      </c>
      <c r="Y17" s="124"/>
      <c r="Z17" s="123">
        <f>SUM(Z15:Z16)</f>
        <v>-741582951</v>
      </c>
    </row>
    <row r="18" spans="1:26" ht="21" customHeight="1">
      <c r="A18" s="114" t="s">
        <v>196</v>
      </c>
      <c r="B18" s="123">
        <v>0</v>
      </c>
      <c r="C18" s="123"/>
      <c r="D18" s="123">
        <v>0</v>
      </c>
      <c r="E18" s="123"/>
      <c r="F18" s="123">
        <v>0</v>
      </c>
      <c r="G18" s="123"/>
      <c r="H18" s="123">
        <v>0</v>
      </c>
      <c r="I18" s="123"/>
      <c r="J18" s="123">
        <v>0</v>
      </c>
      <c r="K18" s="124"/>
      <c r="L18" s="123">
        <v>-455464358</v>
      </c>
      <c r="M18" s="123"/>
      <c r="N18" s="123">
        <v>0</v>
      </c>
      <c r="O18" s="123"/>
      <c r="P18" s="123">
        <v>0</v>
      </c>
      <c r="Q18" s="124"/>
      <c r="R18" s="123">
        <v>0</v>
      </c>
      <c r="S18" s="124"/>
      <c r="T18" s="125">
        <f t="shared" si="0"/>
        <v>0</v>
      </c>
      <c r="U18" s="125"/>
      <c r="V18" s="125">
        <f t="shared" si="1"/>
        <v>-455464358</v>
      </c>
      <c r="W18" s="123"/>
      <c r="X18" s="123">
        <v>0</v>
      </c>
      <c r="Y18" s="124"/>
      <c r="Z18" s="123">
        <f t="shared" ref="Z18:Z19" si="3">SUM(V18:X18)</f>
        <v>-455464358</v>
      </c>
    </row>
    <row r="19" spans="1:26" ht="21" customHeight="1">
      <c r="A19" s="114" t="s">
        <v>247</v>
      </c>
      <c r="B19" s="123">
        <v>0</v>
      </c>
      <c r="C19" s="123"/>
      <c r="D19" s="123">
        <v>0</v>
      </c>
      <c r="E19" s="123"/>
      <c r="F19" s="123">
        <v>170617</v>
      </c>
      <c r="G19" s="123"/>
      <c r="H19" s="123">
        <v>0</v>
      </c>
      <c r="I19" s="123"/>
      <c r="J19" s="123">
        <v>0</v>
      </c>
      <c r="K19" s="124"/>
      <c r="L19" s="123">
        <v>0</v>
      </c>
      <c r="M19" s="123"/>
      <c r="N19" s="123">
        <v>0</v>
      </c>
      <c r="O19" s="123"/>
      <c r="P19" s="123">
        <v>0</v>
      </c>
      <c r="Q19" s="124"/>
      <c r="R19" s="123">
        <v>0</v>
      </c>
      <c r="S19" s="124"/>
      <c r="T19" s="125">
        <f t="shared" si="0"/>
        <v>0</v>
      </c>
      <c r="U19" s="125"/>
      <c r="V19" s="125">
        <f t="shared" si="1"/>
        <v>170617</v>
      </c>
      <c r="W19" s="122"/>
      <c r="X19" s="123">
        <v>0</v>
      </c>
      <c r="Y19" s="124"/>
      <c r="Z19" s="123">
        <f t="shared" si="3"/>
        <v>170617</v>
      </c>
    </row>
    <row r="20" spans="1:26" ht="21" customHeight="1">
      <c r="A20" s="114" t="s">
        <v>198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4"/>
      <c r="L20" s="123"/>
      <c r="M20" s="123"/>
      <c r="N20" s="123"/>
      <c r="O20" s="123"/>
      <c r="P20" s="123"/>
      <c r="Q20" s="124"/>
      <c r="R20" s="123"/>
      <c r="S20" s="124"/>
      <c r="T20" s="122"/>
      <c r="U20" s="125"/>
      <c r="V20" s="125"/>
      <c r="W20" s="122"/>
      <c r="X20" s="123"/>
      <c r="Y20" s="124"/>
      <c r="Z20" s="123"/>
    </row>
    <row r="21" spans="1:26" ht="21" customHeight="1">
      <c r="A21" s="114" t="s">
        <v>242</v>
      </c>
      <c r="B21" s="122">
        <v>0</v>
      </c>
      <c r="C21" s="123"/>
      <c r="D21" s="122">
        <v>0</v>
      </c>
      <c r="E21" s="123"/>
      <c r="F21" s="122">
        <v>0</v>
      </c>
      <c r="G21" s="123"/>
      <c r="H21" s="122">
        <v>67900826</v>
      </c>
      <c r="I21" s="122"/>
      <c r="J21" s="122">
        <v>0</v>
      </c>
      <c r="K21" s="124"/>
      <c r="L21" s="122">
        <v>0</v>
      </c>
      <c r="M21" s="122"/>
      <c r="N21" s="122">
        <v>0</v>
      </c>
      <c r="O21" s="123"/>
      <c r="P21" s="122">
        <v>0</v>
      </c>
      <c r="Q21" s="124"/>
      <c r="R21" s="122">
        <v>0</v>
      </c>
      <c r="S21" s="124"/>
      <c r="T21" s="125">
        <f>SUM(N21:R21)</f>
        <v>0</v>
      </c>
      <c r="U21" s="125"/>
      <c r="V21" s="125">
        <v>67900826</v>
      </c>
      <c r="W21" s="122"/>
      <c r="X21" s="123">
        <v>0</v>
      </c>
      <c r="Y21" s="124"/>
      <c r="Z21" s="123">
        <f t="shared" ref="Z21" si="4">SUM(V21:X21)</f>
        <v>67900826</v>
      </c>
    </row>
    <row r="22" spans="1:26" ht="21" customHeight="1">
      <c r="A22" s="114" t="s">
        <v>199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4"/>
      <c r="L22" s="123"/>
      <c r="M22" s="123"/>
      <c r="N22" s="123"/>
      <c r="O22" s="123"/>
      <c r="P22" s="123"/>
      <c r="Q22" s="124"/>
      <c r="R22" s="123"/>
      <c r="S22" s="124"/>
      <c r="T22" s="122"/>
      <c r="U22" s="123"/>
      <c r="V22" s="123"/>
      <c r="W22" s="122"/>
      <c r="X22" s="123"/>
      <c r="Y22" s="124"/>
      <c r="Z22" s="123"/>
    </row>
    <row r="23" spans="1:26" ht="21" customHeight="1">
      <c r="A23" s="114" t="s">
        <v>219</v>
      </c>
      <c r="B23" s="123">
        <v>0</v>
      </c>
      <c r="C23" s="123"/>
      <c r="D23" s="123">
        <v>0</v>
      </c>
      <c r="E23" s="123"/>
      <c r="F23" s="123">
        <v>0</v>
      </c>
      <c r="G23" s="123"/>
      <c r="H23" s="123">
        <v>0</v>
      </c>
      <c r="I23" s="123"/>
      <c r="J23" s="123">
        <v>0</v>
      </c>
      <c r="K23" s="124"/>
      <c r="L23" s="123">
        <v>0</v>
      </c>
      <c r="M23" s="123"/>
      <c r="N23" s="123">
        <v>0</v>
      </c>
      <c r="O23" s="123"/>
      <c r="P23" s="123">
        <v>0</v>
      </c>
      <c r="Q23" s="124"/>
      <c r="R23" s="123">
        <v>0</v>
      </c>
      <c r="S23" s="124"/>
      <c r="T23" s="169">
        <f t="shared" ref="T23:T24" si="5">SUM(N23:R23)</f>
        <v>0</v>
      </c>
      <c r="U23" s="125"/>
      <c r="V23" s="169">
        <f>SUM(B23:L23,T23)</f>
        <v>0</v>
      </c>
      <c r="W23" s="122"/>
      <c r="X23" s="123">
        <v>9447401</v>
      </c>
      <c r="Y23" s="124"/>
      <c r="Z23" s="123">
        <f t="shared" ref="Z23" si="6">SUM(V23:X23)</f>
        <v>9447401</v>
      </c>
    </row>
    <row r="24" spans="1:26" ht="21" customHeight="1" thickBot="1">
      <c r="A24" s="121" t="s">
        <v>200</v>
      </c>
      <c r="B24" s="128">
        <f>SUM(B14,B17:B23)</f>
        <v>4554643575</v>
      </c>
      <c r="C24" s="124"/>
      <c r="D24" s="128">
        <f>SUM(D14,D17:D23)</f>
        <v>3386400546</v>
      </c>
      <c r="E24" s="124"/>
      <c r="F24" s="128">
        <f>SUM(F14,F17:F23)</f>
        <v>157846775</v>
      </c>
      <c r="G24" s="124"/>
      <c r="H24" s="128">
        <f>SUM(H14,H17:H23)</f>
        <v>78898143</v>
      </c>
      <c r="I24" s="124"/>
      <c r="J24" s="128">
        <f>SUM(J14,J17:J23)</f>
        <v>511111587</v>
      </c>
      <c r="K24" s="124"/>
      <c r="L24" s="128">
        <f>SUM(L14,L17:L23)</f>
        <v>10438889451</v>
      </c>
      <c r="M24" s="124"/>
      <c r="N24" s="128">
        <f>SUM(N14,N17:N23)</f>
        <v>-1557132360</v>
      </c>
      <c r="O24" s="124"/>
      <c r="P24" s="128">
        <f>SUM(P14,P17:P23)</f>
        <v>3730180</v>
      </c>
      <c r="Q24" s="124"/>
      <c r="R24" s="128">
        <f>SUM(R14,R17:R23)</f>
        <v>-6968546</v>
      </c>
      <c r="S24" s="124"/>
      <c r="T24" s="128">
        <f t="shared" si="5"/>
        <v>-1560370726</v>
      </c>
      <c r="U24" s="125"/>
      <c r="V24" s="128">
        <f>SUM(B24:L24,T24)</f>
        <v>17567419351</v>
      </c>
      <c r="W24" s="123"/>
      <c r="X24" s="127">
        <f>SUM(X14,X17:X23)</f>
        <v>112677216</v>
      </c>
      <c r="Y24" s="124"/>
      <c r="Z24" s="127">
        <f>SUM(Z14,Z17:Z23)</f>
        <v>17680096567</v>
      </c>
    </row>
    <row r="25" spans="1:26" ht="21" customHeight="1" thickTop="1">
      <c r="A25" s="121"/>
      <c r="B25" s="123">
        <f>B24-[1]BS!F63</f>
        <v>0</v>
      </c>
      <c r="C25" s="124"/>
      <c r="D25" s="123">
        <f>D24-[1]BS!F64</f>
        <v>0</v>
      </c>
      <c r="E25" s="124"/>
      <c r="F25" s="123">
        <f>F24-BS!F67</f>
        <v>0</v>
      </c>
      <c r="G25" s="124"/>
      <c r="H25" s="123"/>
      <c r="I25" s="123"/>
      <c r="J25" s="123">
        <f>J24-[1]BS!F67</f>
        <v>0</v>
      </c>
      <c r="K25" s="124"/>
      <c r="L25" s="123">
        <f>L24-BS!F71</f>
        <v>0</v>
      </c>
      <c r="M25" s="123"/>
      <c r="N25" s="123"/>
      <c r="O25" s="123"/>
      <c r="P25" s="123"/>
      <c r="Q25" s="124"/>
      <c r="R25" s="123"/>
      <c r="S25" s="124"/>
      <c r="T25" s="123">
        <f>T24-BS!F72</f>
        <v>0</v>
      </c>
      <c r="U25" s="123"/>
      <c r="V25" s="123"/>
      <c r="W25" s="123"/>
      <c r="X25" s="123">
        <f>X24-BS!F74</f>
        <v>0</v>
      </c>
      <c r="Y25" s="124"/>
      <c r="Z25" s="123">
        <f>Z24-BS!F75</f>
        <v>0</v>
      </c>
    </row>
    <row r="26" spans="1:26" ht="21" customHeight="1">
      <c r="A26" s="121" t="s">
        <v>226</v>
      </c>
      <c r="B26" s="123">
        <f>B24</f>
        <v>4554643575</v>
      </c>
      <c r="C26" s="123"/>
      <c r="D26" s="123">
        <f>D24</f>
        <v>3386400546</v>
      </c>
      <c r="E26" s="123"/>
      <c r="F26" s="123">
        <f>F24</f>
        <v>157846775</v>
      </c>
      <c r="G26" s="123"/>
      <c r="H26" s="123">
        <f>H24</f>
        <v>78898143</v>
      </c>
      <c r="I26" s="123"/>
      <c r="J26" s="123">
        <f>J24</f>
        <v>511111587</v>
      </c>
      <c r="K26" s="124"/>
      <c r="L26" s="123">
        <f>L24</f>
        <v>10438889451</v>
      </c>
      <c r="M26" s="123"/>
      <c r="N26" s="123">
        <f>N24</f>
        <v>-1557132360</v>
      </c>
      <c r="O26" s="123"/>
      <c r="P26" s="123">
        <f>P24</f>
        <v>3730180</v>
      </c>
      <c r="Q26" s="124"/>
      <c r="R26" s="123">
        <f>R24</f>
        <v>-6968546</v>
      </c>
      <c r="S26" s="124"/>
      <c r="T26" s="125">
        <f t="shared" ref="T26:T31" si="7">SUM(N26:R26)</f>
        <v>-1560370726</v>
      </c>
      <c r="U26" s="125"/>
      <c r="V26" s="125">
        <f t="shared" ref="V26:V31" si="8">SUM(B26:L26,T26)</f>
        <v>17567419351</v>
      </c>
      <c r="W26" s="123"/>
      <c r="X26" s="123">
        <f>X24</f>
        <v>112677216</v>
      </c>
      <c r="Y26" s="124"/>
      <c r="Z26" s="123">
        <f>Z24</f>
        <v>17680096567</v>
      </c>
    </row>
    <row r="27" spans="1:26" ht="21" customHeight="1">
      <c r="A27" s="114" t="s">
        <v>77</v>
      </c>
      <c r="B27" s="123">
        <v>0</v>
      </c>
      <c r="C27" s="123"/>
      <c r="D27" s="123">
        <v>0</v>
      </c>
      <c r="E27" s="123"/>
      <c r="F27" s="123">
        <v>0</v>
      </c>
      <c r="G27" s="123"/>
      <c r="H27" s="123">
        <v>0</v>
      </c>
      <c r="I27" s="123"/>
      <c r="J27" s="123">
        <v>0</v>
      </c>
      <c r="K27" s="124"/>
      <c r="L27" s="123">
        <f>PL!D33</f>
        <v>392798927</v>
      </c>
      <c r="M27" s="123"/>
      <c r="N27" s="123">
        <v>0</v>
      </c>
      <c r="O27" s="123"/>
      <c r="P27" s="123">
        <v>0</v>
      </c>
      <c r="Q27" s="124"/>
      <c r="R27" s="123">
        <v>0</v>
      </c>
      <c r="S27" s="124"/>
      <c r="T27" s="125">
        <f t="shared" si="7"/>
        <v>0</v>
      </c>
      <c r="U27" s="125"/>
      <c r="V27" s="125">
        <f t="shared" si="8"/>
        <v>392798927</v>
      </c>
      <c r="W27" s="123"/>
      <c r="X27" s="123">
        <v>-45273238</v>
      </c>
      <c r="Y27" s="124"/>
      <c r="Z27" s="123">
        <f t="shared" ref="Z27:Z28" si="9">SUM(V27:X27)</f>
        <v>347525689</v>
      </c>
    </row>
    <row r="28" spans="1:26" ht="21" customHeight="1">
      <c r="A28" s="114" t="s">
        <v>83</v>
      </c>
      <c r="B28" s="126">
        <v>0</v>
      </c>
      <c r="C28" s="123"/>
      <c r="D28" s="126">
        <v>0</v>
      </c>
      <c r="E28" s="123"/>
      <c r="F28" s="126">
        <v>0</v>
      </c>
      <c r="G28" s="123"/>
      <c r="H28" s="126">
        <v>0</v>
      </c>
      <c r="I28" s="123"/>
      <c r="J28" s="126">
        <v>0</v>
      </c>
      <c r="K28" s="124"/>
      <c r="L28" s="126">
        <v>-22157209</v>
      </c>
      <c r="M28" s="123"/>
      <c r="N28" s="126">
        <v>-1457832752</v>
      </c>
      <c r="O28" s="123"/>
      <c r="P28" s="126">
        <v>-25680443</v>
      </c>
      <c r="Q28" s="124"/>
      <c r="R28" s="126">
        <v>474062</v>
      </c>
      <c r="S28" s="124"/>
      <c r="T28" s="169">
        <f t="shared" si="7"/>
        <v>-1483039133</v>
      </c>
      <c r="U28" s="125"/>
      <c r="V28" s="169">
        <f t="shared" si="8"/>
        <v>-1505196342</v>
      </c>
      <c r="W28" s="123"/>
      <c r="X28" s="126">
        <v>-6841388</v>
      </c>
      <c r="Y28" s="124"/>
      <c r="Z28" s="126">
        <f t="shared" si="9"/>
        <v>-1512037730</v>
      </c>
    </row>
    <row r="29" spans="1:26" ht="21" customHeight="1">
      <c r="A29" s="114" t="s">
        <v>195</v>
      </c>
      <c r="B29" s="123">
        <f>SUM(B27:B28)</f>
        <v>0</v>
      </c>
      <c r="C29" s="123"/>
      <c r="D29" s="123">
        <f>SUM(D27:D28)</f>
        <v>0</v>
      </c>
      <c r="E29" s="123"/>
      <c r="F29" s="123">
        <f>SUM(F27:F28)</f>
        <v>0</v>
      </c>
      <c r="G29" s="123"/>
      <c r="H29" s="123">
        <f>SUM(H27:H28)</f>
        <v>0</v>
      </c>
      <c r="I29" s="123"/>
      <c r="J29" s="123">
        <f>SUM(J27:J28)</f>
        <v>0</v>
      </c>
      <c r="K29" s="124"/>
      <c r="L29" s="123">
        <f>SUM(L27:L28)</f>
        <v>370641718</v>
      </c>
      <c r="M29" s="123"/>
      <c r="N29" s="123">
        <f>SUM(N27:N28)</f>
        <v>-1457832752</v>
      </c>
      <c r="O29" s="123"/>
      <c r="P29" s="123">
        <f>SUM(P27:P28)</f>
        <v>-25680443</v>
      </c>
      <c r="Q29" s="124"/>
      <c r="R29" s="123">
        <f>SUM(R27:R28)</f>
        <v>474062</v>
      </c>
      <c r="S29" s="124"/>
      <c r="T29" s="125">
        <f t="shared" si="7"/>
        <v>-1483039133</v>
      </c>
      <c r="U29" s="125"/>
      <c r="V29" s="125">
        <f t="shared" si="8"/>
        <v>-1112397415</v>
      </c>
      <c r="W29" s="123"/>
      <c r="X29" s="123">
        <f>SUM(X27:X28)</f>
        <v>-52114626</v>
      </c>
      <c r="Y29" s="124"/>
      <c r="Z29" s="123">
        <f>SUM(Z27:Z28)</f>
        <v>-1164512041</v>
      </c>
    </row>
    <row r="30" spans="1:26" ht="21" customHeight="1">
      <c r="A30" s="114" t="s">
        <v>196</v>
      </c>
      <c r="B30" s="123">
        <v>0</v>
      </c>
      <c r="C30" s="123"/>
      <c r="D30" s="123">
        <v>0</v>
      </c>
      <c r="E30" s="123"/>
      <c r="F30" s="123">
        <v>0</v>
      </c>
      <c r="G30" s="123"/>
      <c r="H30" s="123">
        <v>0</v>
      </c>
      <c r="I30" s="123"/>
      <c r="J30" s="123">
        <v>0</v>
      </c>
      <c r="K30" s="124"/>
      <c r="L30" s="123">
        <v>-409917922</v>
      </c>
      <c r="M30" s="123"/>
      <c r="N30" s="123">
        <v>0</v>
      </c>
      <c r="O30" s="123"/>
      <c r="P30" s="123">
        <v>0</v>
      </c>
      <c r="Q30" s="124"/>
      <c r="R30" s="123">
        <v>0</v>
      </c>
      <c r="S30" s="124"/>
      <c r="T30" s="125">
        <f t="shared" si="7"/>
        <v>0</v>
      </c>
      <c r="U30" s="125"/>
      <c r="V30" s="125">
        <f t="shared" si="8"/>
        <v>-409917922</v>
      </c>
      <c r="W30" s="123"/>
      <c r="X30" s="123">
        <v>0</v>
      </c>
      <c r="Y30" s="124"/>
      <c r="Z30" s="123">
        <f t="shared" ref="Z30:Z31" si="10">SUM(V30:X30)</f>
        <v>-409917922</v>
      </c>
    </row>
    <row r="31" spans="1:26" ht="21" customHeight="1">
      <c r="A31" s="114" t="s">
        <v>247</v>
      </c>
      <c r="B31" s="123">
        <v>0</v>
      </c>
      <c r="C31" s="123"/>
      <c r="D31" s="123">
        <v>0</v>
      </c>
      <c r="E31" s="123"/>
      <c r="F31" s="123">
        <v>21971850</v>
      </c>
      <c r="G31" s="123"/>
      <c r="H31" s="123">
        <v>0</v>
      </c>
      <c r="I31" s="123"/>
      <c r="J31" s="123">
        <v>0</v>
      </c>
      <c r="K31" s="124"/>
      <c r="L31" s="123">
        <v>0</v>
      </c>
      <c r="M31" s="123"/>
      <c r="N31" s="123">
        <v>0</v>
      </c>
      <c r="O31" s="123"/>
      <c r="P31" s="123">
        <v>0</v>
      </c>
      <c r="Q31" s="124"/>
      <c r="R31" s="123">
        <v>0</v>
      </c>
      <c r="S31" s="124"/>
      <c r="T31" s="125">
        <f t="shared" si="7"/>
        <v>0</v>
      </c>
      <c r="U31" s="125"/>
      <c r="V31" s="125">
        <f t="shared" si="8"/>
        <v>21971850</v>
      </c>
      <c r="W31" s="122"/>
      <c r="X31" s="123">
        <v>0</v>
      </c>
      <c r="Y31" s="124"/>
      <c r="Z31" s="123">
        <f t="shared" si="10"/>
        <v>21971850</v>
      </c>
    </row>
    <row r="32" spans="1:26" ht="21" customHeight="1">
      <c r="A32" s="114" t="s">
        <v>234</v>
      </c>
      <c r="B32" s="123"/>
      <c r="C32" s="123"/>
      <c r="D32" s="123"/>
      <c r="E32" s="123"/>
      <c r="F32" s="123"/>
      <c r="G32" s="123"/>
      <c r="H32" s="123"/>
      <c r="I32" s="123"/>
      <c r="J32" s="123"/>
      <c r="K32" s="124"/>
      <c r="L32" s="123"/>
      <c r="M32" s="123"/>
      <c r="N32" s="123"/>
      <c r="O32" s="123"/>
      <c r="P32" s="123"/>
      <c r="Q32" s="124"/>
      <c r="R32" s="123"/>
      <c r="S32" s="124"/>
      <c r="T32" s="122"/>
      <c r="U32" s="122"/>
      <c r="V32" s="122"/>
      <c r="W32" s="122"/>
      <c r="X32" s="123"/>
      <c r="Y32" s="124"/>
      <c r="Z32" s="123"/>
    </row>
    <row r="33" spans="1:26" ht="21" customHeight="1">
      <c r="A33" s="114" t="s">
        <v>235</v>
      </c>
      <c r="B33" s="123">
        <v>0</v>
      </c>
      <c r="C33" s="123"/>
      <c r="D33" s="123">
        <v>0</v>
      </c>
      <c r="E33" s="123"/>
      <c r="F33" s="123">
        <v>-281006</v>
      </c>
      <c r="G33" s="123"/>
      <c r="H33" s="123">
        <v>0</v>
      </c>
      <c r="I33" s="123"/>
      <c r="J33" s="123">
        <v>0</v>
      </c>
      <c r="K33" s="124"/>
      <c r="L33" s="123">
        <v>0</v>
      </c>
      <c r="M33" s="123"/>
      <c r="N33" s="123">
        <v>0</v>
      </c>
      <c r="O33" s="123"/>
      <c r="P33" s="123">
        <v>0</v>
      </c>
      <c r="Q33" s="124"/>
      <c r="R33" s="123">
        <v>0</v>
      </c>
      <c r="S33" s="124"/>
      <c r="T33" s="169">
        <f t="shared" ref="T33:T34" si="11">SUM(N33:R33)</f>
        <v>0</v>
      </c>
      <c r="U33" s="125"/>
      <c r="V33" s="169">
        <f>SUM(B33:L33,T33)</f>
        <v>-281006</v>
      </c>
      <c r="W33" s="122"/>
      <c r="X33" s="123">
        <v>1758280</v>
      </c>
      <c r="Y33" s="124"/>
      <c r="Z33" s="123">
        <f>SUM(V33:X33)</f>
        <v>1477274</v>
      </c>
    </row>
    <row r="34" spans="1:26" ht="21" customHeight="1" thickBot="1">
      <c r="A34" s="121" t="s">
        <v>227</v>
      </c>
      <c r="B34" s="128">
        <f>SUM(B26,B29:B33)</f>
        <v>4554643575</v>
      </c>
      <c r="C34" s="124"/>
      <c r="D34" s="128">
        <f>SUM(D26,D29:D33)</f>
        <v>3386400546</v>
      </c>
      <c r="E34" s="124"/>
      <c r="F34" s="128">
        <f>SUM(F26,F29:F33)</f>
        <v>179537619</v>
      </c>
      <c r="G34" s="124"/>
      <c r="H34" s="128">
        <f>SUM(H26,H29:H33)</f>
        <v>78898143</v>
      </c>
      <c r="I34" s="124"/>
      <c r="J34" s="128">
        <f>SUM(J26,J29:J33)</f>
        <v>511111587</v>
      </c>
      <c r="K34" s="124"/>
      <c r="L34" s="128">
        <f>SUM(L26,L29:L33)</f>
        <v>10399613247</v>
      </c>
      <c r="M34" s="124"/>
      <c r="N34" s="128">
        <f>SUM(N26,N29:N33)</f>
        <v>-3014965112</v>
      </c>
      <c r="O34" s="124"/>
      <c r="P34" s="128">
        <f>SUM(P26,P29:P33)</f>
        <v>-21950263</v>
      </c>
      <c r="Q34" s="124"/>
      <c r="R34" s="128">
        <f>SUM(R26,R29:R33)</f>
        <v>-6494484</v>
      </c>
      <c r="S34" s="124"/>
      <c r="T34" s="128">
        <f t="shared" si="11"/>
        <v>-3043409859</v>
      </c>
      <c r="U34" s="125"/>
      <c r="V34" s="128">
        <f>SUM(B34:L34,T34)</f>
        <v>16066794858</v>
      </c>
      <c r="W34" s="124"/>
      <c r="X34" s="128">
        <f>SUM(X26,X29:X33)</f>
        <v>62320870</v>
      </c>
      <c r="Y34" s="124"/>
      <c r="Z34" s="128">
        <f>SUM(Z26,Z29:Z33)</f>
        <v>16129115728</v>
      </c>
    </row>
    <row r="35" spans="1:26" ht="21" customHeight="1" thickTop="1">
      <c r="A35" s="121"/>
      <c r="B35" s="124">
        <f>B34-BS!D65</f>
        <v>0</v>
      </c>
      <c r="C35" s="124"/>
      <c r="D35" s="124">
        <f>D34-BS!D66</f>
        <v>0</v>
      </c>
      <c r="E35" s="124"/>
      <c r="F35" s="124">
        <f>Conso!F34-BS!D67</f>
        <v>0</v>
      </c>
      <c r="G35" s="124"/>
      <c r="H35" s="124"/>
      <c r="I35" s="124"/>
      <c r="J35" s="124">
        <f>J34-BS!D70</f>
        <v>0</v>
      </c>
      <c r="K35" s="124"/>
      <c r="L35" s="124">
        <f>L34-BS!D71</f>
        <v>0</v>
      </c>
      <c r="M35" s="124"/>
      <c r="N35" s="124"/>
      <c r="O35" s="124"/>
      <c r="P35" s="124"/>
      <c r="Q35" s="124"/>
      <c r="R35" s="124"/>
      <c r="S35" s="124"/>
      <c r="T35" s="124">
        <f>T34-BS!D72</f>
        <v>0</v>
      </c>
      <c r="U35" s="124"/>
      <c r="V35" s="124">
        <f>V34-BS!D73</f>
        <v>0</v>
      </c>
      <c r="W35" s="124"/>
      <c r="X35" s="124">
        <f>X34-BS!D74</f>
        <v>0</v>
      </c>
      <c r="Y35" s="124"/>
      <c r="Z35" s="124">
        <f>Z34-BS!D75</f>
        <v>0</v>
      </c>
    </row>
    <row r="36" spans="1:26" ht="21" customHeight="1">
      <c r="A36" s="114" t="s">
        <v>15</v>
      </c>
      <c r="B36" s="123"/>
      <c r="C36" s="124"/>
      <c r="D36" s="123"/>
      <c r="E36" s="124"/>
      <c r="F36" s="123"/>
      <c r="G36" s="124"/>
      <c r="J36" s="123"/>
      <c r="K36" s="124"/>
      <c r="N36" s="123"/>
      <c r="O36" s="123"/>
      <c r="P36" s="123"/>
      <c r="Q36" s="124"/>
      <c r="R36" s="123"/>
      <c r="S36" s="124"/>
      <c r="Y36" s="114"/>
    </row>
  </sheetData>
  <mergeCells count="7">
    <mergeCell ref="N8:R8"/>
    <mergeCell ref="A1:L1"/>
    <mergeCell ref="A2:L2"/>
    <mergeCell ref="A3:L3"/>
    <mergeCell ref="B5:Z5"/>
    <mergeCell ref="B6:V6"/>
    <mergeCell ref="N7:T7"/>
  </mergeCells>
  <pageMargins left="0.70866141732283472" right="0.19685039370078741" top="0.78740157480314965" bottom="0.51181102362204722" header="0.23622047244094491" footer="0.51181102362204722"/>
  <pageSetup paperSize="9" scale="49" firstPageNumber="16" orientation="landscape" useFirstPageNumber="1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6F7E4-E3E1-47A8-B6C8-ACA1D7BE4628}">
  <sheetPr>
    <tabColor rgb="FFFFC000"/>
  </sheetPr>
  <dimension ref="A1:Z24"/>
  <sheetViews>
    <sheetView showGridLines="0" topLeftCell="C13" zoomScale="85" zoomScaleNormal="85" zoomScaleSheetLayoutView="90" workbookViewId="0">
      <selection activeCell="L17" sqref="L17"/>
    </sheetView>
  </sheetViews>
  <sheetFormatPr defaultRowHeight="21" customHeight="1"/>
  <cols>
    <col min="1" max="1" width="39.28515625" style="114" customWidth="1"/>
    <col min="2" max="2" width="16.7109375" style="114" customWidth="1"/>
    <col min="3" max="3" width="1.7109375" style="115" customWidth="1"/>
    <col min="4" max="4" width="16.7109375" style="114" customWidth="1"/>
    <col min="5" max="5" width="1.7109375" style="115" customWidth="1"/>
    <col min="6" max="6" width="16.7109375" style="114" customWidth="1"/>
    <col min="7" max="7" width="1.7109375" style="115" customWidth="1"/>
    <col min="8" max="8" width="16.7109375" style="114" customWidth="1"/>
    <col min="9" max="9" width="1.5703125" style="114" customWidth="1"/>
    <col min="10" max="10" width="16.7109375" style="114" customWidth="1"/>
    <col min="11" max="11" width="1.5703125" style="115" customWidth="1"/>
    <col min="12" max="12" width="16.7109375" style="114" customWidth="1"/>
    <col min="13" max="13" width="1.5703125" style="114" customWidth="1"/>
    <col min="14" max="14" width="16.7109375" style="114" customWidth="1"/>
    <col min="15" max="15" width="1.7109375" style="114" customWidth="1"/>
    <col min="16" max="16" width="16.7109375" style="114" customWidth="1"/>
    <col min="17" max="17" width="1.7109375" style="115" customWidth="1"/>
    <col min="18" max="18" width="16.7109375" style="114" customWidth="1"/>
    <col min="19" max="19" width="1.7109375" style="115" customWidth="1"/>
    <col min="20" max="20" width="16.7109375" style="114" customWidth="1"/>
    <col min="21" max="21" width="1.7109375" style="114" customWidth="1"/>
    <col min="22" max="22" width="16.7109375" style="114" customWidth="1"/>
    <col min="23" max="23" width="1.7109375" style="114" customWidth="1"/>
    <col min="24" max="24" width="16.7109375" style="114" customWidth="1"/>
    <col min="25" max="25" width="1.7109375" style="115" customWidth="1"/>
    <col min="26" max="26" width="16.7109375" style="114" customWidth="1"/>
    <col min="27" max="262" width="9.140625" style="114"/>
    <col min="263" max="263" width="46.5703125" style="114" customWidth="1"/>
    <col min="264" max="264" width="13.5703125" style="114" customWidth="1"/>
    <col min="265" max="265" width="2.7109375" style="114" customWidth="1"/>
    <col min="266" max="266" width="12" style="114" customWidth="1"/>
    <col min="267" max="267" width="2.7109375" style="114" customWidth="1"/>
    <col min="268" max="268" width="12" style="114" customWidth="1"/>
    <col min="269" max="269" width="2.7109375" style="114" customWidth="1"/>
    <col min="270" max="270" width="9.7109375" style="114" customWidth="1"/>
    <col min="271" max="271" width="2.7109375" style="114" customWidth="1"/>
    <col min="272" max="272" width="12.7109375" style="114" customWidth="1"/>
    <col min="273" max="273" width="2.7109375" style="114" customWidth="1"/>
    <col min="274" max="274" width="15" style="114" customWidth="1"/>
    <col min="275" max="275" width="2" style="114" customWidth="1"/>
    <col min="276" max="276" width="14.42578125" style="114" customWidth="1"/>
    <col min="277" max="277" width="3.85546875" style="114" customWidth="1"/>
    <col min="278" max="278" width="17" style="114" customWidth="1"/>
    <col min="279" max="279" width="3.85546875" style="114" customWidth="1"/>
    <col min="280" max="280" width="11.85546875" style="114" customWidth="1"/>
    <col min="281" max="281" width="2.7109375" style="114" customWidth="1"/>
    <col min="282" max="282" width="11.28515625" style="114" customWidth="1"/>
    <col min="283" max="518" width="9.140625" style="114"/>
    <col min="519" max="519" width="46.5703125" style="114" customWidth="1"/>
    <col min="520" max="520" width="13.5703125" style="114" customWidth="1"/>
    <col min="521" max="521" width="2.7109375" style="114" customWidth="1"/>
    <col min="522" max="522" width="12" style="114" customWidth="1"/>
    <col min="523" max="523" width="2.7109375" style="114" customWidth="1"/>
    <col min="524" max="524" width="12" style="114" customWidth="1"/>
    <col min="525" max="525" width="2.7109375" style="114" customWidth="1"/>
    <col min="526" max="526" width="9.7109375" style="114" customWidth="1"/>
    <col min="527" max="527" width="2.7109375" style="114" customWidth="1"/>
    <col min="528" max="528" width="12.7109375" style="114" customWidth="1"/>
    <col min="529" max="529" width="2.7109375" style="114" customWidth="1"/>
    <col min="530" max="530" width="15" style="114" customWidth="1"/>
    <col min="531" max="531" width="2" style="114" customWidth="1"/>
    <col min="532" max="532" width="14.42578125" style="114" customWidth="1"/>
    <col min="533" max="533" width="3.85546875" style="114" customWidth="1"/>
    <col min="534" max="534" width="17" style="114" customWidth="1"/>
    <col min="535" max="535" width="3.85546875" style="114" customWidth="1"/>
    <col min="536" max="536" width="11.85546875" style="114" customWidth="1"/>
    <col min="537" max="537" width="2.7109375" style="114" customWidth="1"/>
    <col min="538" max="538" width="11.28515625" style="114" customWidth="1"/>
    <col min="539" max="774" width="9.140625" style="114"/>
    <col min="775" max="775" width="46.5703125" style="114" customWidth="1"/>
    <col min="776" max="776" width="13.5703125" style="114" customWidth="1"/>
    <col min="777" max="777" width="2.7109375" style="114" customWidth="1"/>
    <col min="778" max="778" width="12" style="114" customWidth="1"/>
    <col min="779" max="779" width="2.7109375" style="114" customWidth="1"/>
    <col min="780" max="780" width="12" style="114" customWidth="1"/>
    <col min="781" max="781" width="2.7109375" style="114" customWidth="1"/>
    <col min="782" max="782" width="9.7109375" style="114" customWidth="1"/>
    <col min="783" max="783" width="2.7109375" style="114" customWidth="1"/>
    <col min="784" max="784" width="12.7109375" style="114" customWidth="1"/>
    <col min="785" max="785" width="2.7109375" style="114" customWidth="1"/>
    <col min="786" max="786" width="15" style="114" customWidth="1"/>
    <col min="787" max="787" width="2" style="114" customWidth="1"/>
    <col min="788" max="788" width="14.42578125" style="114" customWidth="1"/>
    <col min="789" max="789" width="3.85546875" style="114" customWidth="1"/>
    <col min="790" max="790" width="17" style="114" customWidth="1"/>
    <col min="791" max="791" width="3.85546875" style="114" customWidth="1"/>
    <col min="792" max="792" width="11.85546875" style="114" customWidth="1"/>
    <col min="793" max="793" width="2.7109375" style="114" customWidth="1"/>
    <col min="794" max="794" width="11.28515625" style="114" customWidth="1"/>
    <col min="795" max="1030" width="9.140625" style="114"/>
    <col min="1031" max="1031" width="46.5703125" style="114" customWidth="1"/>
    <col min="1032" max="1032" width="13.5703125" style="114" customWidth="1"/>
    <col min="1033" max="1033" width="2.7109375" style="114" customWidth="1"/>
    <col min="1034" max="1034" width="12" style="114" customWidth="1"/>
    <col min="1035" max="1035" width="2.7109375" style="114" customWidth="1"/>
    <col min="1036" max="1036" width="12" style="114" customWidth="1"/>
    <col min="1037" max="1037" width="2.7109375" style="114" customWidth="1"/>
    <col min="1038" max="1038" width="9.7109375" style="114" customWidth="1"/>
    <col min="1039" max="1039" width="2.7109375" style="114" customWidth="1"/>
    <col min="1040" max="1040" width="12.7109375" style="114" customWidth="1"/>
    <col min="1041" max="1041" width="2.7109375" style="114" customWidth="1"/>
    <col min="1042" max="1042" width="15" style="114" customWidth="1"/>
    <col min="1043" max="1043" width="2" style="114" customWidth="1"/>
    <col min="1044" max="1044" width="14.42578125" style="114" customWidth="1"/>
    <col min="1045" max="1045" width="3.85546875" style="114" customWidth="1"/>
    <col min="1046" max="1046" width="17" style="114" customWidth="1"/>
    <col min="1047" max="1047" width="3.85546875" style="114" customWidth="1"/>
    <col min="1048" max="1048" width="11.85546875" style="114" customWidth="1"/>
    <col min="1049" max="1049" width="2.7109375" style="114" customWidth="1"/>
    <col min="1050" max="1050" width="11.28515625" style="114" customWidth="1"/>
    <col min="1051" max="1286" width="9.140625" style="114"/>
    <col min="1287" max="1287" width="46.5703125" style="114" customWidth="1"/>
    <col min="1288" max="1288" width="13.5703125" style="114" customWidth="1"/>
    <col min="1289" max="1289" width="2.7109375" style="114" customWidth="1"/>
    <col min="1290" max="1290" width="12" style="114" customWidth="1"/>
    <col min="1291" max="1291" width="2.7109375" style="114" customWidth="1"/>
    <col min="1292" max="1292" width="12" style="114" customWidth="1"/>
    <col min="1293" max="1293" width="2.7109375" style="114" customWidth="1"/>
    <col min="1294" max="1294" width="9.7109375" style="114" customWidth="1"/>
    <col min="1295" max="1295" width="2.7109375" style="114" customWidth="1"/>
    <col min="1296" max="1296" width="12.7109375" style="114" customWidth="1"/>
    <col min="1297" max="1297" width="2.7109375" style="114" customWidth="1"/>
    <col min="1298" max="1298" width="15" style="114" customWidth="1"/>
    <col min="1299" max="1299" width="2" style="114" customWidth="1"/>
    <col min="1300" max="1300" width="14.42578125" style="114" customWidth="1"/>
    <col min="1301" max="1301" width="3.85546875" style="114" customWidth="1"/>
    <col min="1302" max="1302" width="17" style="114" customWidth="1"/>
    <col min="1303" max="1303" width="3.85546875" style="114" customWidth="1"/>
    <col min="1304" max="1304" width="11.85546875" style="114" customWidth="1"/>
    <col min="1305" max="1305" width="2.7109375" style="114" customWidth="1"/>
    <col min="1306" max="1306" width="11.28515625" style="114" customWidth="1"/>
    <col min="1307" max="1542" width="9.140625" style="114"/>
    <col min="1543" max="1543" width="46.5703125" style="114" customWidth="1"/>
    <col min="1544" max="1544" width="13.5703125" style="114" customWidth="1"/>
    <col min="1545" max="1545" width="2.7109375" style="114" customWidth="1"/>
    <col min="1546" max="1546" width="12" style="114" customWidth="1"/>
    <col min="1547" max="1547" width="2.7109375" style="114" customWidth="1"/>
    <col min="1548" max="1548" width="12" style="114" customWidth="1"/>
    <col min="1549" max="1549" width="2.7109375" style="114" customWidth="1"/>
    <col min="1550" max="1550" width="9.7109375" style="114" customWidth="1"/>
    <col min="1551" max="1551" width="2.7109375" style="114" customWidth="1"/>
    <col min="1552" max="1552" width="12.7109375" style="114" customWidth="1"/>
    <col min="1553" max="1553" width="2.7109375" style="114" customWidth="1"/>
    <col min="1554" max="1554" width="15" style="114" customWidth="1"/>
    <col min="1555" max="1555" width="2" style="114" customWidth="1"/>
    <col min="1556" max="1556" width="14.42578125" style="114" customWidth="1"/>
    <col min="1557" max="1557" width="3.85546875" style="114" customWidth="1"/>
    <col min="1558" max="1558" width="17" style="114" customWidth="1"/>
    <col min="1559" max="1559" width="3.85546875" style="114" customWidth="1"/>
    <col min="1560" max="1560" width="11.85546875" style="114" customWidth="1"/>
    <col min="1561" max="1561" width="2.7109375" style="114" customWidth="1"/>
    <col min="1562" max="1562" width="11.28515625" style="114" customWidth="1"/>
    <col min="1563" max="1798" width="9.140625" style="114"/>
    <col min="1799" max="1799" width="46.5703125" style="114" customWidth="1"/>
    <col min="1800" max="1800" width="13.5703125" style="114" customWidth="1"/>
    <col min="1801" max="1801" width="2.7109375" style="114" customWidth="1"/>
    <col min="1802" max="1802" width="12" style="114" customWidth="1"/>
    <col min="1803" max="1803" width="2.7109375" style="114" customWidth="1"/>
    <col min="1804" max="1804" width="12" style="114" customWidth="1"/>
    <col min="1805" max="1805" width="2.7109375" style="114" customWidth="1"/>
    <col min="1806" max="1806" width="9.7109375" style="114" customWidth="1"/>
    <col min="1807" max="1807" width="2.7109375" style="114" customWidth="1"/>
    <col min="1808" max="1808" width="12.7109375" style="114" customWidth="1"/>
    <col min="1809" max="1809" width="2.7109375" style="114" customWidth="1"/>
    <col min="1810" max="1810" width="15" style="114" customWidth="1"/>
    <col min="1811" max="1811" width="2" style="114" customWidth="1"/>
    <col min="1812" max="1812" width="14.42578125" style="114" customWidth="1"/>
    <col min="1813" max="1813" width="3.85546875" style="114" customWidth="1"/>
    <col min="1814" max="1814" width="17" style="114" customWidth="1"/>
    <col min="1815" max="1815" width="3.85546875" style="114" customWidth="1"/>
    <col min="1816" max="1816" width="11.85546875" style="114" customWidth="1"/>
    <col min="1817" max="1817" width="2.7109375" style="114" customWidth="1"/>
    <col min="1818" max="1818" width="11.28515625" style="114" customWidth="1"/>
    <col min="1819" max="2054" width="9.140625" style="114"/>
    <col min="2055" max="2055" width="46.5703125" style="114" customWidth="1"/>
    <col min="2056" max="2056" width="13.5703125" style="114" customWidth="1"/>
    <col min="2057" max="2057" width="2.7109375" style="114" customWidth="1"/>
    <col min="2058" max="2058" width="12" style="114" customWidth="1"/>
    <col min="2059" max="2059" width="2.7109375" style="114" customWidth="1"/>
    <col min="2060" max="2060" width="12" style="114" customWidth="1"/>
    <col min="2061" max="2061" width="2.7109375" style="114" customWidth="1"/>
    <col min="2062" max="2062" width="9.7109375" style="114" customWidth="1"/>
    <col min="2063" max="2063" width="2.7109375" style="114" customWidth="1"/>
    <col min="2064" max="2064" width="12.7109375" style="114" customWidth="1"/>
    <col min="2065" max="2065" width="2.7109375" style="114" customWidth="1"/>
    <col min="2066" max="2066" width="15" style="114" customWidth="1"/>
    <col min="2067" max="2067" width="2" style="114" customWidth="1"/>
    <col min="2068" max="2068" width="14.42578125" style="114" customWidth="1"/>
    <col min="2069" max="2069" width="3.85546875" style="114" customWidth="1"/>
    <col min="2070" max="2070" width="17" style="114" customWidth="1"/>
    <col min="2071" max="2071" width="3.85546875" style="114" customWidth="1"/>
    <col min="2072" max="2072" width="11.85546875" style="114" customWidth="1"/>
    <col min="2073" max="2073" width="2.7109375" style="114" customWidth="1"/>
    <col min="2074" max="2074" width="11.28515625" style="114" customWidth="1"/>
    <col min="2075" max="2310" width="9.140625" style="114"/>
    <col min="2311" max="2311" width="46.5703125" style="114" customWidth="1"/>
    <col min="2312" max="2312" width="13.5703125" style="114" customWidth="1"/>
    <col min="2313" max="2313" width="2.7109375" style="114" customWidth="1"/>
    <col min="2314" max="2314" width="12" style="114" customWidth="1"/>
    <col min="2315" max="2315" width="2.7109375" style="114" customWidth="1"/>
    <col min="2316" max="2316" width="12" style="114" customWidth="1"/>
    <col min="2317" max="2317" width="2.7109375" style="114" customWidth="1"/>
    <col min="2318" max="2318" width="9.7109375" style="114" customWidth="1"/>
    <col min="2319" max="2319" width="2.7109375" style="114" customWidth="1"/>
    <col min="2320" max="2320" width="12.7109375" style="114" customWidth="1"/>
    <col min="2321" max="2321" width="2.7109375" style="114" customWidth="1"/>
    <col min="2322" max="2322" width="15" style="114" customWidth="1"/>
    <col min="2323" max="2323" width="2" style="114" customWidth="1"/>
    <col min="2324" max="2324" width="14.42578125" style="114" customWidth="1"/>
    <col min="2325" max="2325" width="3.85546875" style="114" customWidth="1"/>
    <col min="2326" max="2326" width="17" style="114" customWidth="1"/>
    <col min="2327" max="2327" width="3.85546875" style="114" customWidth="1"/>
    <col min="2328" max="2328" width="11.85546875" style="114" customWidth="1"/>
    <col min="2329" max="2329" width="2.7109375" style="114" customWidth="1"/>
    <col min="2330" max="2330" width="11.28515625" style="114" customWidth="1"/>
    <col min="2331" max="2566" width="9.140625" style="114"/>
    <col min="2567" max="2567" width="46.5703125" style="114" customWidth="1"/>
    <col min="2568" max="2568" width="13.5703125" style="114" customWidth="1"/>
    <col min="2569" max="2569" width="2.7109375" style="114" customWidth="1"/>
    <col min="2570" max="2570" width="12" style="114" customWidth="1"/>
    <col min="2571" max="2571" width="2.7109375" style="114" customWidth="1"/>
    <col min="2572" max="2572" width="12" style="114" customWidth="1"/>
    <col min="2573" max="2573" width="2.7109375" style="114" customWidth="1"/>
    <col min="2574" max="2574" width="9.7109375" style="114" customWidth="1"/>
    <col min="2575" max="2575" width="2.7109375" style="114" customWidth="1"/>
    <col min="2576" max="2576" width="12.7109375" style="114" customWidth="1"/>
    <col min="2577" max="2577" width="2.7109375" style="114" customWidth="1"/>
    <col min="2578" max="2578" width="15" style="114" customWidth="1"/>
    <col min="2579" max="2579" width="2" style="114" customWidth="1"/>
    <col min="2580" max="2580" width="14.42578125" style="114" customWidth="1"/>
    <col min="2581" max="2581" width="3.85546875" style="114" customWidth="1"/>
    <col min="2582" max="2582" width="17" style="114" customWidth="1"/>
    <col min="2583" max="2583" width="3.85546875" style="114" customWidth="1"/>
    <col min="2584" max="2584" width="11.85546875" style="114" customWidth="1"/>
    <col min="2585" max="2585" width="2.7109375" style="114" customWidth="1"/>
    <col min="2586" max="2586" width="11.28515625" style="114" customWidth="1"/>
    <col min="2587" max="2822" width="9.140625" style="114"/>
    <col min="2823" max="2823" width="46.5703125" style="114" customWidth="1"/>
    <col min="2824" max="2824" width="13.5703125" style="114" customWidth="1"/>
    <col min="2825" max="2825" width="2.7109375" style="114" customWidth="1"/>
    <col min="2826" max="2826" width="12" style="114" customWidth="1"/>
    <col min="2827" max="2827" width="2.7109375" style="114" customWidth="1"/>
    <col min="2828" max="2828" width="12" style="114" customWidth="1"/>
    <col min="2829" max="2829" width="2.7109375" style="114" customWidth="1"/>
    <col min="2830" max="2830" width="9.7109375" style="114" customWidth="1"/>
    <col min="2831" max="2831" width="2.7109375" style="114" customWidth="1"/>
    <col min="2832" max="2832" width="12.7109375" style="114" customWidth="1"/>
    <col min="2833" max="2833" width="2.7109375" style="114" customWidth="1"/>
    <col min="2834" max="2834" width="15" style="114" customWidth="1"/>
    <col min="2835" max="2835" width="2" style="114" customWidth="1"/>
    <col min="2836" max="2836" width="14.42578125" style="114" customWidth="1"/>
    <col min="2837" max="2837" width="3.85546875" style="114" customWidth="1"/>
    <col min="2838" max="2838" width="17" style="114" customWidth="1"/>
    <col min="2839" max="2839" width="3.85546875" style="114" customWidth="1"/>
    <col min="2840" max="2840" width="11.85546875" style="114" customWidth="1"/>
    <col min="2841" max="2841" width="2.7109375" style="114" customWidth="1"/>
    <col min="2842" max="2842" width="11.28515625" style="114" customWidth="1"/>
    <col min="2843" max="3078" width="9.140625" style="114"/>
    <col min="3079" max="3079" width="46.5703125" style="114" customWidth="1"/>
    <col min="3080" max="3080" width="13.5703125" style="114" customWidth="1"/>
    <col min="3081" max="3081" width="2.7109375" style="114" customWidth="1"/>
    <col min="3082" max="3082" width="12" style="114" customWidth="1"/>
    <col min="3083" max="3083" width="2.7109375" style="114" customWidth="1"/>
    <col min="3084" max="3084" width="12" style="114" customWidth="1"/>
    <col min="3085" max="3085" width="2.7109375" style="114" customWidth="1"/>
    <col min="3086" max="3086" width="9.7109375" style="114" customWidth="1"/>
    <col min="3087" max="3087" width="2.7109375" style="114" customWidth="1"/>
    <col min="3088" max="3088" width="12.7109375" style="114" customWidth="1"/>
    <col min="3089" max="3089" width="2.7109375" style="114" customWidth="1"/>
    <col min="3090" max="3090" width="15" style="114" customWidth="1"/>
    <col min="3091" max="3091" width="2" style="114" customWidth="1"/>
    <col min="3092" max="3092" width="14.42578125" style="114" customWidth="1"/>
    <col min="3093" max="3093" width="3.85546875" style="114" customWidth="1"/>
    <col min="3094" max="3094" width="17" style="114" customWidth="1"/>
    <col min="3095" max="3095" width="3.85546875" style="114" customWidth="1"/>
    <col min="3096" max="3096" width="11.85546875" style="114" customWidth="1"/>
    <col min="3097" max="3097" width="2.7109375" style="114" customWidth="1"/>
    <col min="3098" max="3098" width="11.28515625" style="114" customWidth="1"/>
    <col min="3099" max="3334" width="9.140625" style="114"/>
    <col min="3335" max="3335" width="46.5703125" style="114" customWidth="1"/>
    <col min="3336" max="3336" width="13.5703125" style="114" customWidth="1"/>
    <col min="3337" max="3337" width="2.7109375" style="114" customWidth="1"/>
    <col min="3338" max="3338" width="12" style="114" customWidth="1"/>
    <col min="3339" max="3339" width="2.7109375" style="114" customWidth="1"/>
    <col min="3340" max="3340" width="12" style="114" customWidth="1"/>
    <col min="3341" max="3341" width="2.7109375" style="114" customWidth="1"/>
    <col min="3342" max="3342" width="9.7109375" style="114" customWidth="1"/>
    <col min="3343" max="3343" width="2.7109375" style="114" customWidth="1"/>
    <col min="3344" max="3344" width="12.7109375" style="114" customWidth="1"/>
    <col min="3345" max="3345" width="2.7109375" style="114" customWidth="1"/>
    <col min="3346" max="3346" width="15" style="114" customWidth="1"/>
    <col min="3347" max="3347" width="2" style="114" customWidth="1"/>
    <col min="3348" max="3348" width="14.42578125" style="114" customWidth="1"/>
    <col min="3349" max="3349" width="3.85546875" style="114" customWidth="1"/>
    <col min="3350" max="3350" width="17" style="114" customWidth="1"/>
    <col min="3351" max="3351" width="3.85546875" style="114" customWidth="1"/>
    <col min="3352" max="3352" width="11.85546875" style="114" customWidth="1"/>
    <col min="3353" max="3353" width="2.7109375" style="114" customWidth="1"/>
    <col min="3354" max="3354" width="11.28515625" style="114" customWidth="1"/>
    <col min="3355" max="3590" width="9.140625" style="114"/>
    <col min="3591" max="3591" width="46.5703125" style="114" customWidth="1"/>
    <col min="3592" max="3592" width="13.5703125" style="114" customWidth="1"/>
    <col min="3593" max="3593" width="2.7109375" style="114" customWidth="1"/>
    <col min="3594" max="3594" width="12" style="114" customWidth="1"/>
    <col min="3595" max="3595" width="2.7109375" style="114" customWidth="1"/>
    <col min="3596" max="3596" width="12" style="114" customWidth="1"/>
    <col min="3597" max="3597" width="2.7109375" style="114" customWidth="1"/>
    <col min="3598" max="3598" width="9.7109375" style="114" customWidth="1"/>
    <col min="3599" max="3599" width="2.7109375" style="114" customWidth="1"/>
    <col min="3600" max="3600" width="12.7109375" style="114" customWidth="1"/>
    <col min="3601" max="3601" width="2.7109375" style="114" customWidth="1"/>
    <col min="3602" max="3602" width="15" style="114" customWidth="1"/>
    <col min="3603" max="3603" width="2" style="114" customWidth="1"/>
    <col min="3604" max="3604" width="14.42578125" style="114" customWidth="1"/>
    <col min="3605" max="3605" width="3.85546875" style="114" customWidth="1"/>
    <col min="3606" max="3606" width="17" style="114" customWidth="1"/>
    <col min="3607" max="3607" width="3.85546875" style="114" customWidth="1"/>
    <col min="3608" max="3608" width="11.85546875" style="114" customWidth="1"/>
    <col min="3609" max="3609" width="2.7109375" style="114" customWidth="1"/>
    <col min="3610" max="3610" width="11.28515625" style="114" customWidth="1"/>
    <col min="3611" max="3846" width="9.140625" style="114"/>
    <col min="3847" max="3847" width="46.5703125" style="114" customWidth="1"/>
    <col min="3848" max="3848" width="13.5703125" style="114" customWidth="1"/>
    <col min="3849" max="3849" width="2.7109375" style="114" customWidth="1"/>
    <col min="3850" max="3850" width="12" style="114" customWidth="1"/>
    <col min="3851" max="3851" width="2.7109375" style="114" customWidth="1"/>
    <col min="3852" max="3852" width="12" style="114" customWidth="1"/>
    <col min="3853" max="3853" width="2.7109375" style="114" customWidth="1"/>
    <col min="3854" max="3854" width="9.7109375" style="114" customWidth="1"/>
    <col min="3855" max="3855" width="2.7109375" style="114" customWidth="1"/>
    <col min="3856" max="3856" width="12.7109375" style="114" customWidth="1"/>
    <col min="3857" max="3857" width="2.7109375" style="114" customWidth="1"/>
    <col min="3858" max="3858" width="15" style="114" customWidth="1"/>
    <col min="3859" max="3859" width="2" style="114" customWidth="1"/>
    <col min="3860" max="3860" width="14.42578125" style="114" customWidth="1"/>
    <col min="3861" max="3861" width="3.85546875" style="114" customWidth="1"/>
    <col min="3862" max="3862" width="17" style="114" customWidth="1"/>
    <col min="3863" max="3863" width="3.85546875" style="114" customWidth="1"/>
    <col min="3864" max="3864" width="11.85546875" style="114" customWidth="1"/>
    <col min="3865" max="3865" width="2.7109375" style="114" customWidth="1"/>
    <col min="3866" max="3866" width="11.28515625" style="114" customWidth="1"/>
    <col min="3867" max="4102" width="9.140625" style="114"/>
    <col min="4103" max="4103" width="46.5703125" style="114" customWidth="1"/>
    <col min="4104" max="4104" width="13.5703125" style="114" customWidth="1"/>
    <col min="4105" max="4105" width="2.7109375" style="114" customWidth="1"/>
    <col min="4106" max="4106" width="12" style="114" customWidth="1"/>
    <col min="4107" max="4107" width="2.7109375" style="114" customWidth="1"/>
    <col min="4108" max="4108" width="12" style="114" customWidth="1"/>
    <col min="4109" max="4109" width="2.7109375" style="114" customWidth="1"/>
    <col min="4110" max="4110" width="9.7109375" style="114" customWidth="1"/>
    <col min="4111" max="4111" width="2.7109375" style="114" customWidth="1"/>
    <col min="4112" max="4112" width="12.7109375" style="114" customWidth="1"/>
    <col min="4113" max="4113" width="2.7109375" style="114" customWidth="1"/>
    <col min="4114" max="4114" width="15" style="114" customWidth="1"/>
    <col min="4115" max="4115" width="2" style="114" customWidth="1"/>
    <col min="4116" max="4116" width="14.42578125" style="114" customWidth="1"/>
    <col min="4117" max="4117" width="3.85546875" style="114" customWidth="1"/>
    <col min="4118" max="4118" width="17" style="114" customWidth="1"/>
    <col min="4119" max="4119" width="3.85546875" style="114" customWidth="1"/>
    <col min="4120" max="4120" width="11.85546875" style="114" customWidth="1"/>
    <col min="4121" max="4121" width="2.7109375" style="114" customWidth="1"/>
    <col min="4122" max="4122" width="11.28515625" style="114" customWidth="1"/>
    <col min="4123" max="4358" width="9.140625" style="114"/>
    <col min="4359" max="4359" width="46.5703125" style="114" customWidth="1"/>
    <col min="4360" max="4360" width="13.5703125" style="114" customWidth="1"/>
    <col min="4361" max="4361" width="2.7109375" style="114" customWidth="1"/>
    <col min="4362" max="4362" width="12" style="114" customWidth="1"/>
    <col min="4363" max="4363" width="2.7109375" style="114" customWidth="1"/>
    <col min="4364" max="4364" width="12" style="114" customWidth="1"/>
    <col min="4365" max="4365" width="2.7109375" style="114" customWidth="1"/>
    <col min="4366" max="4366" width="9.7109375" style="114" customWidth="1"/>
    <col min="4367" max="4367" width="2.7109375" style="114" customWidth="1"/>
    <col min="4368" max="4368" width="12.7109375" style="114" customWidth="1"/>
    <col min="4369" max="4369" width="2.7109375" style="114" customWidth="1"/>
    <col min="4370" max="4370" width="15" style="114" customWidth="1"/>
    <col min="4371" max="4371" width="2" style="114" customWidth="1"/>
    <col min="4372" max="4372" width="14.42578125" style="114" customWidth="1"/>
    <col min="4373" max="4373" width="3.85546875" style="114" customWidth="1"/>
    <col min="4374" max="4374" width="17" style="114" customWidth="1"/>
    <col min="4375" max="4375" width="3.85546875" style="114" customWidth="1"/>
    <col min="4376" max="4376" width="11.85546875" style="114" customWidth="1"/>
    <col min="4377" max="4377" width="2.7109375" style="114" customWidth="1"/>
    <col min="4378" max="4378" width="11.28515625" style="114" customWidth="1"/>
    <col min="4379" max="4614" width="9.140625" style="114"/>
    <col min="4615" max="4615" width="46.5703125" style="114" customWidth="1"/>
    <col min="4616" max="4616" width="13.5703125" style="114" customWidth="1"/>
    <col min="4617" max="4617" width="2.7109375" style="114" customWidth="1"/>
    <col min="4618" max="4618" width="12" style="114" customWidth="1"/>
    <col min="4619" max="4619" width="2.7109375" style="114" customWidth="1"/>
    <col min="4620" max="4620" width="12" style="114" customWidth="1"/>
    <col min="4621" max="4621" width="2.7109375" style="114" customWidth="1"/>
    <col min="4622" max="4622" width="9.7109375" style="114" customWidth="1"/>
    <col min="4623" max="4623" width="2.7109375" style="114" customWidth="1"/>
    <col min="4624" max="4624" width="12.7109375" style="114" customWidth="1"/>
    <col min="4625" max="4625" width="2.7109375" style="114" customWidth="1"/>
    <col min="4626" max="4626" width="15" style="114" customWidth="1"/>
    <col min="4627" max="4627" width="2" style="114" customWidth="1"/>
    <col min="4628" max="4628" width="14.42578125" style="114" customWidth="1"/>
    <col min="4629" max="4629" width="3.85546875" style="114" customWidth="1"/>
    <col min="4630" max="4630" width="17" style="114" customWidth="1"/>
    <col min="4631" max="4631" width="3.85546875" style="114" customWidth="1"/>
    <col min="4632" max="4632" width="11.85546875" style="114" customWidth="1"/>
    <col min="4633" max="4633" width="2.7109375" style="114" customWidth="1"/>
    <col min="4634" max="4634" width="11.28515625" style="114" customWidth="1"/>
    <col min="4635" max="4870" width="9.140625" style="114"/>
    <col min="4871" max="4871" width="46.5703125" style="114" customWidth="1"/>
    <col min="4872" max="4872" width="13.5703125" style="114" customWidth="1"/>
    <col min="4873" max="4873" width="2.7109375" style="114" customWidth="1"/>
    <col min="4874" max="4874" width="12" style="114" customWidth="1"/>
    <col min="4875" max="4875" width="2.7109375" style="114" customWidth="1"/>
    <col min="4876" max="4876" width="12" style="114" customWidth="1"/>
    <col min="4877" max="4877" width="2.7109375" style="114" customWidth="1"/>
    <col min="4878" max="4878" width="9.7109375" style="114" customWidth="1"/>
    <col min="4879" max="4879" width="2.7109375" style="114" customWidth="1"/>
    <col min="4880" max="4880" width="12.7109375" style="114" customWidth="1"/>
    <col min="4881" max="4881" width="2.7109375" style="114" customWidth="1"/>
    <col min="4882" max="4882" width="15" style="114" customWidth="1"/>
    <col min="4883" max="4883" width="2" style="114" customWidth="1"/>
    <col min="4884" max="4884" width="14.42578125" style="114" customWidth="1"/>
    <col min="4885" max="4885" width="3.85546875" style="114" customWidth="1"/>
    <col min="4886" max="4886" width="17" style="114" customWidth="1"/>
    <col min="4887" max="4887" width="3.85546875" style="114" customWidth="1"/>
    <col min="4888" max="4888" width="11.85546875" style="114" customWidth="1"/>
    <col min="4889" max="4889" width="2.7109375" style="114" customWidth="1"/>
    <col min="4890" max="4890" width="11.28515625" style="114" customWidth="1"/>
    <col min="4891" max="5126" width="9.140625" style="114"/>
    <col min="5127" max="5127" width="46.5703125" style="114" customWidth="1"/>
    <col min="5128" max="5128" width="13.5703125" style="114" customWidth="1"/>
    <col min="5129" max="5129" width="2.7109375" style="114" customWidth="1"/>
    <col min="5130" max="5130" width="12" style="114" customWidth="1"/>
    <col min="5131" max="5131" width="2.7109375" style="114" customWidth="1"/>
    <col min="5132" max="5132" width="12" style="114" customWidth="1"/>
    <col min="5133" max="5133" width="2.7109375" style="114" customWidth="1"/>
    <col min="5134" max="5134" width="9.7109375" style="114" customWidth="1"/>
    <col min="5135" max="5135" width="2.7109375" style="114" customWidth="1"/>
    <col min="5136" max="5136" width="12.7109375" style="114" customWidth="1"/>
    <col min="5137" max="5137" width="2.7109375" style="114" customWidth="1"/>
    <col min="5138" max="5138" width="15" style="114" customWidth="1"/>
    <col min="5139" max="5139" width="2" style="114" customWidth="1"/>
    <col min="5140" max="5140" width="14.42578125" style="114" customWidth="1"/>
    <col min="5141" max="5141" width="3.85546875" style="114" customWidth="1"/>
    <col min="5142" max="5142" width="17" style="114" customWidth="1"/>
    <col min="5143" max="5143" width="3.85546875" style="114" customWidth="1"/>
    <col min="5144" max="5144" width="11.85546875" style="114" customWidth="1"/>
    <col min="5145" max="5145" width="2.7109375" style="114" customWidth="1"/>
    <col min="5146" max="5146" width="11.28515625" style="114" customWidth="1"/>
    <col min="5147" max="5382" width="9.140625" style="114"/>
    <col min="5383" max="5383" width="46.5703125" style="114" customWidth="1"/>
    <col min="5384" max="5384" width="13.5703125" style="114" customWidth="1"/>
    <col min="5385" max="5385" width="2.7109375" style="114" customWidth="1"/>
    <col min="5386" max="5386" width="12" style="114" customWidth="1"/>
    <col min="5387" max="5387" width="2.7109375" style="114" customWidth="1"/>
    <col min="5388" max="5388" width="12" style="114" customWidth="1"/>
    <col min="5389" max="5389" width="2.7109375" style="114" customWidth="1"/>
    <col min="5390" max="5390" width="9.7109375" style="114" customWidth="1"/>
    <col min="5391" max="5391" width="2.7109375" style="114" customWidth="1"/>
    <col min="5392" max="5392" width="12.7109375" style="114" customWidth="1"/>
    <col min="5393" max="5393" width="2.7109375" style="114" customWidth="1"/>
    <col min="5394" max="5394" width="15" style="114" customWidth="1"/>
    <col min="5395" max="5395" width="2" style="114" customWidth="1"/>
    <col min="5396" max="5396" width="14.42578125" style="114" customWidth="1"/>
    <col min="5397" max="5397" width="3.85546875" style="114" customWidth="1"/>
    <col min="5398" max="5398" width="17" style="114" customWidth="1"/>
    <col min="5399" max="5399" width="3.85546875" style="114" customWidth="1"/>
    <col min="5400" max="5400" width="11.85546875" style="114" customWidth="1"/>
    <col min="5401" max="5401" width="2.7109375" style="114" customWidth="1"/>
    <col min="5402" max="5402" width="11.28515625" style="114" customWidth="1"/>
    <col min="5403" max="5638" width="9.140625" style="114"/>
    <col min="5639" max="5639" width="46.5703125" style="114" customWidth="1"/>
    <col min="5640" max="5640" width="13.5703125" style="114" customWidth="1"/>
    <col min="5641" max="5641" width="2.7109375" style="114" customWidth="1"/>
    <col min="5642" max="5642" width="12" style="114" customWidth="1"/>
    <col min="5643" max="5643" width="2.7109375" style="114" customWidth="1"/>
    <col min="5644" max="5644" width="12" style="114" customWidth="1"/>
    <col min="5645" max="5645" width="2.7109375" style="114" customWidth="1"/>
    <col min="5646" max="5646" width="9.7109375" style="114" customWidth="1"/>
    <col min="5647" max="5647" width="2.7109375" style="114" customWidth="1"/>
    <col min="5648" max="5648" width="12.7109375" style="114" customWidth="1"/>
    <col min="5649" max="5649" width="2.7109375" style="114" customWidth="1"/>
    <col min="5650" max="5650" width="15" style="114" customWidth="1"/>
    <col min="5651" max="5651" width="2" style="114" customWidth="1"/>
    <col min="5652" max="5652" width="14.42578125" style="114" customWidth="1"/>
    <col min="5653" max="5653" width="3.85546875" style="114" customWidth="1"/>
    <col min="5654" max="5654" width="17" style="114" customWidth="1"/>
    <col min="5655" max="5655" width="3.85546875" style="114" customWidth="1"/>
    <col min="5656" max="5656" width="11.85546875" style="114" customWidth="1"/>
    <col min="5657" max="5657" width="2.7109375" style="114" customWidth="1"/>
    <col min="5658" max="5658" width="11.28515625" style="114" customWidth="1"/>
    <col min="5659" max="5894" width="9.140625" style="114"/>
    <col min="5895" max="5895" width="46.5703125" style="114" customWidth="1"/>
    <col min="5896" max="5896" width="13.5703125" style="114" customWidth="1"/>
    <col min="5897" max="5897" width="2.7109375" style="114" customWidth="1"/>
    <col min="5898" max="5898" width="12" style="114" customWidth="1"/>
    <col min="5899" max="5899" width="2.7109375" style="114" customWidth="1"/>
    <col min="5900" max="5900" width="12" style="114" customWidth="1"/>
    <col min="5901" max="5901" width="2.7109375" style="114" customWidth="1"/>
    <col min="5902" max="5902" width="9.7109375" style="114" customWidth="1"/>
    <col min="5903" max="5903" width="2.7109375" style="114" customWidth="1"/>
    <col min="5904" max="5904" width="12.7109375" style="114" customWidth="1"/>
    <col min="5905" max="5905" width="2.7109375" style="114" customWidth="1"/>
    <col min="5906" max="5906" width="15" style="114" customWidth="1"/>
    <col min="5907" max="5907" width="2" style="114" customWidth="1"/>
    <col min="5908" max="5908" width="14.42578125" style="114" customWidth="1"/>
    <col min="5909" max="5909" width="3.85546875" style="114" customWidth="1"/>
    <col min="5910" max="5910" width="17" style="114" customWidth="1"/>
    <col min="5911" max="5911" width="3.85546875" style="114" customWidth="1"/>
    <col min="5912" max="5912" width="11.85546875" style="114" customWidth="1"/>
    <col min="5913" max="5913" width="2.7109375" style="114" customWidth="1"/>
    <col min="5914" max="5914" width="11.28515625" style="114" customWidth="1"/>
    <col min="5915" max="6150" width="9.140625" style="114"/>
    <col min="6151" max="6151" width="46.5703125" style="114" customWidth="1"/>
    <col min="6152" max="6152" width="13.5703125" style="114" customWidth="1"/>
    <col min="6153" max="6153" width="2.7109375" style="114" customWidth="1"/>
    <col min="6154" max="6154" width="12" style="114" customWidth="1"/>
    <col min="6155" max="6155" width="2.7109375" style="114" customWidth="1"/>
    <col min="6156" max="6156" width="12" style="114" customWidth="1"/>
    <col min="6157" max="6157" width="2.7109375" style="114" customWidth="1"/>
    <col min="6158" max="6158" width="9.7109375" style="114" customWidth="1"/>
    <col min="6159" max="6159" width="2.7109375" style="114" customWidth="1"/>
    <col min="6160" max="6160" width="12.7109375" style="114" customWidth="1"/>
    <col min="6161" max="6161" width="2.7109375" style="114" customWidth="1"/>
    <col min="6162" max="6162" width="15" style="114" customWidth="1"/>
    <col min="6163" max="6163" width="2" style="114" customWidth="1"/>
    <col min="6164" max="6164" width="14.42578125" style="114" customWidth="1"/>
    <col min="6165" max="6165" width="3.85546875" style="114" customWidth="1"/>
    <col min="6166" max="6166" width="17" style="114" customWidth="1"/>
    <col min="6167" max="6167" width="3.85546875" style="114" customWidth="1"/>
    <col min="6168" max="6168" width="11.85546875" style="114" customWidth="1"/>
    <col min="6169" max="6169" width="2.7109375" style="114" customWidth="1"/>
    <col min="6170" max="6170" width="11.28515625" style="114" customWidth="1"/>
    <col min="6171" max="6406" width="9.140625" style="114"/>
    <col min="6407" max="6407" width="46.5703125" style="114" customWidth="1"/>
    <col min="6408" max="6408" width="13.5703125" style="114" customWidth="1"/>
    <col min="6409" max="6409" width="2.7109375" style="114" customWidth="1"/>
    <col min="6410" max="6410" width="12" style="114" customWidth="1"/>
    <col min="6411" max="6411" width="2.7109375" style="114" customWidth="1"/>
    <col min="6412" max="6412" width="12" style="114" customWidth="1"/>
    <col min="6413" max="6413" width="2.7109375" style="114" customWidth="1"/>
    <col min="6414" max="6414" width="9.7109375" style="114" customWidth="1"/>
    <col min="6415" max="6415" width="2.7109375" style="114" customWidth="1"/>
    <col min="6416" max="6416" width="12.7109375" style="114" customWidth="1"/>
    <col min="6417" max="6417" width="2.7109375" style="114" customWidth="1"/>
    <col min="6418" max="6418" width="15" style="114" customWidth="1"/>
    <col min="6419" max="6419" width="2" style="114" customWidth="1"/>
    <col min="6420" max="6420" width="14.42578125" style="114" customWidth="1"/>
    <col min="6421" max="6421" width="3.85546875" style="114" customWidth="1"/>
    <col min="6422" max="6422" width="17" style="114" customWidth="1"/>
    <col min="6423" max="6423" width="3.85546875" style="114" customWidth="1"/>
    <col min="6424" max="6424" width="11.85546875" style="114" customWidth="1"/>
    <col min="6425" max="6425" width="2.7109375" style="114" customWidth="1"/>
    <col min="6426" max="6426" width="11.28515625" style="114" customWidth="1"/>
    <col min="6427" max="6662" width="9.140625" style="114"/>
    <col min="6663" max="6663" width="46.5703125" style="114" customWidth="1"/>
    <col min="6664" max="6664" width="13.5703125" style="114" customWidth="1"/>
    <col min="6665" max="6665" width="2.7109375" style="114" customWidth="1"/>
    <col min="6666" max="6666" width="12" style="114" customWidth="1"/>
    <col min="6667" max="6667" width="2.7109375" style="114" customWidth="1"/>
    <col min="6668" max="6668" width="12" style="114" customWidth="1"/>
    <col min="6669" max="6669" width="2.7109375" style="114" customWidth="1"/>
    <col min="6670" max="6670" width="9.7109375" style="114" customWidth="1"/>
    <col min="6671" max="6671" width="2.7109375" style="114" customWidth="1"/>
    <col min="6672" max="6672" width="12.7109375" style="114" customWidth="1"/>
    <col min="6673" max="6673" width="2.7109375" style="114" customWidth="1"/>
    <col min="6674" max="6674" width="15" style="114" customWidth="1"/>
    <col min="6675" max="6675" width="2" style="114" customWidth="1"/>
    <col min="6676" max="6676" width="14.42578125" style="114" customWidth="1"/>
    <col min="6677" max="6677" width="3.85546875" style="114" customWidth="1"/>
    <col min="6678" max="6678" width="17" style="114" customWidth="1"/>
    <col min="6679" max="6679" width="3.85546875" style="114" customWidth="1"/>
    <col min="6680" max="6680" width="11.85546875" style="114" customWidth="1"/>
    <col min="6681" max="6681" width="2.7109375" style="114" customWidth="1"/>
    <col min="6682" max="6682" width="11.28515625" style="114" customWidth="1"/>
    <col min="6683" max="6918" width="9.140625" style="114"/>
    <col min="6919" max="6919" width="46.5703125" style="114" customWidth="1"/>
    <col min="6920" max="6920" width="13.5703125" style="114" customWidth="1"/>
    <col min="6921" max="6921" width="2.7109375" style="114" customWidth="1"/>
    <col min="6922" max="6922" width="12" style="114" customWidth="1"/>
    <col min="6923" max="6923" width="2.7109375" style="114" customWidth="1"/>
    <col min="6924" max="6924" width="12" style="114" customWidth="1"/>
    <col min="6925" max="6925" width="2.7109375" style="114" customWidth="1"/>
    <col min="6926" max="6926" width="9.7109375" style="114" customWidth="1"/>
    <col min="6927" max="6927" width="2.7109375" style="114" customWidth="1"/>
    <col min="6928" max="6928" width="12.7109375" style="114" customWidth="1"/>
    <col min="6929" max="6929" width="2.7109375" style="114" customWidth="1"/>
    <col min="6930" max="6930" width="15" style="114" customWidth="1"/>
    <col min="6931" max="6931" width="2" style="114" customWidth="1"/>
    <col min="6932" max="6932" width="14.42578125" style="114" customWidth="1"/>
    <col min="6933" max="6933" width="3.85546875" style="114" customWidth="1"/>
    <col min="6934" max="6934" width="17" style="114" customWidth="1"/>
    <col min="6935" max="6935" width="3.85546875" style="114" customWidth="1"/>
    <col min="6936" max="6936" width="11.85546875" style="114" customWidth="1"/>
    <col min="6937" max="6937" width="2.7109375" style="114" customWidth="1"/>
    <col min="6938" max="6938" width="11.28515625" style="114" customWidth="1"/>
    <col min="6939" max="7174" width="9.140625" style="114"/>
    <col min="7175" max="7175" width="46.5703125" style="114" customWidth="1"/>
    <col min="7176" max="7176" width="13.5703125" style="114" customWidth="1"/>
    <col min="7177" max="7177" width="2.7109375" style="114" customWidth="1"/>
    <col min="7178" max="7178" width="12" style="114" customWidth="1"/>
    <col min="7179" max="7179" width="2.7109375" style="114" customWidth="1"/>
    <col min="7180" max="7180" width="12" style="114" customWidth="1"/>
    <col min="7181" max="7181" width="2.7109375" style="114" customWidth="1"/>
    <col min="7182" max="7182" width="9.7109375" style="114" customWidth="1"/>
    <col min="7183" max="7183" width="2.7109375" style="114" customWidth="1"/>
    <col min="7184" max="7184" width="12.7109375" style="114" customWidth="1"/>
    <col min="7185" max="7185" width="2.7109375" style="114" customWidth="1"/>
    <col min="7186" max="7186" width="15" style="114" customWidth="1"/>
    <col min="7187" max="7187" width="2" style="114" customWidth="1"/>
    <col min="7188" max="7188" width="14.42578125" style="114" customWidth="1"/>
    <col min="7189" max="7189" width="3.85546875" style="114" customWidth="1"/>
    <col min="7190" max="7190" width="17" style="114" customWidth="1"/>
    <col min="7191" max="7191" width="3.85546875" style="114" customWidth="1"/>
    <col min="7192" max="7192" width="11.85546875" style="114" customWidth="1"/>
    <col min="7193" max="7193" width="2.7109375" style="114" customWidth="1"/>
    <col min="7194" max="7194" width="11.28515625" style="114" customWidth="1"/>
    <col min="7195" max="7430" width="9.140625" style="114"/>
    <col min="7431" max="7431" width="46.5703125" style="114" customWidth="1"/>
    <col min="7432" max="7432" width="13.5703125" style="114" customWidth="1"/>
    <col min="7433" max="7433" width="2.7109375" style="114" customWidth="1"/>
    <col min="7434" max="7434" width="12" style="114" customWidth="1"/>
    <col min="7435" max="7435" width="2.7109375" style="114" customWidth="1"/>
    <col min="7436" max="7436" width="12" style="114" customWidth="1"/>
    <col min="7437" max="7437" width="2.7109375" style="114" customWidth="1"/>
    <col min="7438" max="7438" width="9.7109375" style="114" customWidth="1"/>
    <col min="7439" max="7439" width="2.7109375" style="114" customWidth="1"/>
    <col min="7440" max="7440" width="12.7109375" style="114" customWidth="1"/>
    <col min="7441" max="7441" width="2.7109375" style="114" customWidth="1"/>
    <col min="7442" max="7442" width="15" style="114" customWidth="1"/>
    <col min="7443" max="7443" width="2" style="114" customWidth="1"/>
    <col min="7444" max="7444" width="14.42578125" style="114" customWidth="1"/>
    <col min="7445" max="7445" width="3.85546875" style="114" customWidth="1"/>
    <col min="7446" max="7446" width="17" style="114" customWidth="1"/>
    <col min="7447" max="7447" width="3.85546875" style="114" customWidth="1"/>
    <col min="7448" max="7448" width="11.85546875" style="114" customWidth="1"/>
    <col min="7449" max="7449" width="2.7109375" style="114" customWidth="1"/>
    <col min="7450" max="7450" width="11.28515625" style="114" customWidth="1"/>
    <col min="7451" max="7686" width="9.140625" style="114"/>
    <col min="7687" max="7687" width="46.5703125" style="114" customWidth="1"/>
    <col min="7688" max="7688" width="13.5703125" style="114" customWidth="1"/>
    <col min="7689" max="7689" width="2.7109375" style="114" customWidth="1"/>
    <col min="7690" max="7690" width="12" style="114" customWidth="1"/>
    <col min="7691" max="7691" width="2.7109375" style="114" customWidth="1"/>
    <col min="7692" max="7692" width="12" style="114" customWidth="1"/>
    <col min="7693" max="7693" width="2.7109375" style="114" customWidth="1"/>
    <col min="7694" max="7694" width="9.7109375" style="114" customWidth="1"/>
    <col min="7695" max="7695" width="2.7109375" style="114" customWidth="1"/>
    <col min="7696" max="7696" width="12.7109375" style="114" customWidth="1"/>
    <col min="7697" max="7697" width="2.7109375" style="114" customWidth="1"/>
    <col min="7698" max="7698" width="15" style="114" customWidth="1"/>
    <col min="7699" max="7699" width="2" style="114" customWidth="1"/>
    <col min="7700" max="7700" width="14.42578125" style="114" customWidth="1"/>
    <col min="7701" max="7701" width="3.85546875" style="114" customWidth="1"/>
    <col min="7702" max="7702" width="17" style="114" customWidth="1"/>
    <col min="7703" max="7703" width="3.85546875" style="114" customWidth="1"/>
    <col min="7704" max="7704" width="11.85546875" style="114" customWidth="1"/>
    <col min="7705" max="7705" width="2.7109375" style="114" customWidth="1"/>
    <col min="7706" max="7706" width="11.28515625" style="114" customWidth="1"/>
    <col min="7707" max="7942" width="9.140625" style="114"/>
    <col min="7943" max="7943" width="46.5703125" style="114" customWidth="1"/>
    <col min="7944" max="7944" width="13.5703125" style="114" customWidth="1"/>
    <col min="7945" max="7945" width="2.7109375" style="114" customWidth="1"/>
    <col min="7946" max="7946" width="12" style="114" customWidth="1"/>
    <col min="7947" max="7947" width="2.7109375" style="114" customWidth="1"/>
    <col min="7948" max="7948" width="12" style="114" customWidth="1"/>
    <col min="7949" max="7949" width="2.7109375" style="114" customWidth="1"/>
    <col min="7950" max="7950" width="9.7109375" style="114" customWidth="1"/>
    <col min="7951" max="7951" width="2.7109375" style="114" customWidth="1"/>
    <col min="7952" max="7952" width="12.7109375" style="114" customWidth="1"/>
    <col min="7953" max="7953" width="2.7109375" style="114" customWidth="1"/>
    <col min="7954" max="7954" width="15" style="114" customWidth="1"/>
    <col min="7955" max="7955" width="2" style="114" customWidth="1"/>
    <col min="7956" max="7956" width="14.42578125" style="114" customWidth="1"/>
    <col min="7957" max="7957" width="3.85546875" style="114" customWidth="1"/>
    <col min="7958" max="7958" width="17" style="114" customWidth="1"/>
    <col min="7959" max="7959" width="3.85546875" style="114" customWidth="1"/>
    <col min="7960" max="7960" width="11.85546875" style="114" customWidth="1"/>
    <col min="7961" max="7961" width="2.7109375" style="114" customWidth="1"/>
    <col min="7962" max="7962" width="11.28515625" style="114" customWidth="1"/>
    <col min="7963" max="8198" width="9.140625" style="114"/>
    <col min="8199" max="8199" width="46.5703125" style="114" customWidth="1"/>
    <col min="8200" max="8200" width="13.5703125" style="114" customWidth="1"/>
    <col min="8201" max="8201" width="2.7109375" style="114" customWidth="1"/>
    <col min="8202" max="8202" width="12" style="114" customWidth="1"/>
    <col min="8203" max="8203" width="2.7109375" style="114" customWidth="1"/>
    <col min="8204" max="8204" width="12" style="114" customWidth="1"/>
    <col min="8205" max="8205" width="2.7109375" style="114" customWidth="1"/>
    <col min="8206" max="8206" width="9.7109375" style="114" customWidth="1"/>
    <col min="8207" max="8207" width="2.7109375" style="114" customWidth="1"/>
    <col min="8208" max="8208" width="12.7109375" style="114" customWidth="1"/>
    <col min="8209" max="8209" width="2.7109375" style="114" customWidth="1"/>
    <col min="8210" max="8210" width="15" style="114" customWidth="1"/>
    <col min="8211" max="8211" width="2" style="114" customWidth="1"/>
    <col min="8212" max="8212" width="14.42578125" style="114" customWidth="1"/>
    <col min="8213" max="8213" width="3.85546875" style="114" customWidth="1"/>
    <col min="8214" max="8214" width="17" style="114" customWidth="1"/>
    <col min="8215" max="8215" width="3.85546875" style="114" customWidth="1"/>
    <col min="8216" max="8216" width="11.85546875" style="114" customWidth="1"/>
    <col min="8217" max="8217" width="2.7109375" style="114" customWidth="1"/>
    <col min="8218" max="8218" width="11.28515625" style="114" customWidth="1"/>
    <col min="8219" max="8454" width="9.140625" style="114"/>
    <col min="8455" max="8455" width="46.5703125" style="114" customWidth="1"/>
    <col min="8456" max="8456" width="13.5703125" style="114" customWidth="1"/>
    <col min="8457" max="8457" width="2.7109375" style="114" customWidth="1"/>
    <col min="8458" max="8458" width="12" style="114" customWidth="1"/>
    <col min="8459" max="8459" width="2.7109375" style="114" customWidth="1"/>
    <col min="8460" max="8460" width="12" style="114" customWidth="1"/>
    <col min="8461" max="8461" width="2.7109375" style="114" customWidth="1"/>
    <col min="8462" max="8462" width="9.7109375" style="114" customWidth="1"/>
    <col min="8463" max="8463" width="2.7109375" style="114" customWidth="1"/>
    <col min="8464" max="8464" width="12.7109375" style="114" customWidth="1"/>
    <col min="8465" max="8465" width="2.7109375" style="114" customWidth="1"/>
    <col min="8466" max="8466" width="15" style="114" customWidth="1"/>
    <col min="8467" max="8467" width="2" style="114" customWidth="1"/>
    <col min="8468" max="8468" width="14.42578125" style="114" customWidth="1"/>
    <col min="8469" max="8469" width="3.85546875" style="114" customWidth="1"/>
    <col min="8470" max="8470" width="17" style="114" customWidth="1"/>
    <col min="8471" max="8471" width="3.85546875" style="114" customWidth="1"/>
    <col min="8472" max="8472" width="11.85546875" style="114" customWidth="1"/>
    <col min="8473" max="8473" width="2.7109375" style="114" customWidth="1"/>
    <col min="8474" max="8474" width="11.28515625" style="114" customWidth="1"/>
    <col min="8475" max="8710" width="9.140625" style="114"/>
    <col min="8711" max="8711" width="46.5703125" style="114" customWidth="1"/>
    <col min="8712" max="8712" width="13.5703125" style="114" customWidth="1"/>
    <col min="8713" max="8713" width="2.7109375" style="114" customWidth="1"/>
    <col min="8714" max="8714" width="12" style="114" customWidth="1"/>
    <col min="8715" max="8715" width="2.7109375" style="114" customWidth="1"/>
    <col min="8716" max="8716" width="12" style="114" customWidth="1"/>
    <col min="8717" max="8717" width="2.7109375" style="114" customWidth="1"/>
    <col min="8718" max="8718" width="9.7109375" style="114" customWidth="1"/>
    <col min="8719" max="8719" width="2.7109375" style="114" customWidth="1"/>
    <col min="8720" max="8720" width="12.7109375" style="114" customWidth="1"/>
    <col min="8721" max="8721" width="2.7109375" style="114" customWidth="1"/>
    <col min="8722" max="8722" width="15" style="114" customWidth="1"/>
    <col min="8723" max="8723" width="2" style="114" customWidth="1"/>
    <col min="8724" max="8724" width="14.42578125" style="114" customWidth="1"/>
    <col min="8725" max="8725" width="3.85546875" style="114" customWidth="1"/>
    <col min="8726" max="8726" width="17" style="114" customWidth="1"/>
    <col min="8727" max="8727" width="3.85546875" style="114" customWidth="1"/>
    <col min="8728" max="8728" width="11.85546875" style="114" customWidth="1"/>
    <col min="8729" max="8729" width="2.7109375" style="114" customWidth="1"/>
    <col min="8730" max="8730" width="11.28515625" style="114" customWidth="1"/>
    <col min="8731" max="8966" width="9.140625" style="114"/>
    <col min="8967" max="8967" width="46.5703125" style="114" customWidth="1"/>
    <col min="8968" max="8968" width="13.5703125" style="114" customWidth="1"/>
    <col min="8969" max="8969" width="2.7109375" style="114" customWidth="1"/>
    <col min="8970" max="8970" width="12" style="114" customWidth="1"/>
    <col min="8971" max="8971" width="2.7109375" style="114" customWidth="1"/>
    <col min="8972" max="8972" width="12" style="114" customWidth="1"/>
    <col min="8973" max="8973" width="2.7109375" style="114" customWidth="1"/>
    <col min="8974" max="8974" width="9.7109375" style="114" customWidth="1"/>
    <col min="8975" max="8975" width="2.7109375" style="114" customWidth="1"/>
    <col min="8976" max="8976" width="12.7109375" style="114" customWidth="1"/>
    <col min="8977" max="8977" width="2.7109375" style="114" customWidth="1"/>
    <col min="8978" max="8978" width="15" style="114" customWidth="1"/>
    <col min="8979" max="8979" width="2" style="114" customWidth="1"/>
    <col min="8980" max="8980" width="14.42578125" style="114" customWidth="1"/>
    <col min="8981" max="8981" width="3.85546875" style="114" customWidth="1"/>
    <col min="8982" max="8982" width="17" style="114" customWidth="1"/>
    <col min="8983" max="8983" width="3.85546875" style="114" customWidth="1"/>
    <col min="8984" max="8984" width="11.85546875" style="114" customWidth="1"/>
    <col min="8985" max="8985" width="2.7109375" style="114" customWidth="1"/>
    <col min="8986" max="8986" width="11.28515625" style="114" customWidth="1"/>
    <col min="8987" max="9222" width="9.140625" style="114"/>
    <col min="9223" max="9223" width="46.5703125" style="114" customWidth="1"/>
    <col min="9224" max="9224" width="13.5703125" style="114" customWidth="1"/>
    <col min="9225" max="9225" width="2.7109375" style="114" customWidth="1"/>
    <col min="9226" max="9226" width="12" style="114" customWidth="1"/>
    <col min="9227" max="9227" width="2.7109375" style="114" customWidth="1"/>
    <col min="9228" max="9228" width="12" style="114" customWidth="1"/>
    <col min="9229" max="9229" width="2.7109375" style="114" customWidth="1"/>
    <col min="9230" max="9230" width="9.7109375" style="114" customWidth="1"/>
    <col min="9231" max="9231" width="2.7109375" style="114" customWidth="1"/>
    <col min="9232" max="9232" width="12.7109375" style="114" customWidth="1"/>
    <col min="9233" max="9233" width="2.7109375" style="114" customWidth="1"/>
    <col min="9234" max="9234" width="15" style="114" customWidth="1"/>
    <col min="9235" max="9235" width="2" style="114" customWidth="1"/>
    <col min="9236" max="9236" width="14.42578125" style="114" customWidth="1"/>
    <col min="9237" max="9237" width="3.85546875" style="114" customWidth="1"/>
    <col min="9238" max="9238" width="17" style="114" customWidth="1"/>
    <col min="9239" max="9239" width="3.85546875" style="114" customWidth="1"/>
    <col min="9240" max="9240" width="11.85546875" style="114" customWidth="1"/>
    <col min="9241" max="9241" width="2.7109375" style="114" customWidth="1"/>
    <col min="9242" max="9242" width="11.28515625" style="114" customWidth="1"/>
    <col min="9243" max="9478" width="9.140625" style="114"/>
    <col min="9479" max="9479" width="46.5703125" style="114" customWidth="1"/>
    <col min="9480" max="9480" width="13.5703125" style="114" customWidth="1"/>
    <col min="9481" max="9481" width="2.7109375" style="114" customWidth="1"/>
    <col min="9482" max="9482" width="12" style="114" customWidth="1"/>
    <col min="9483" max="9483" width="2.7109375" style="114" customWidth="1"/>
    <col min="9484" max="9484" width="12" style="114" customWidth="1"/>
    <col min="9485" max="9485" width="2.7109375" style="114" customWidth="1"/>
    <col min="9486" max="9486" width="9.7109375" style="114" customWidth="1"/>
    <col min="9487" max="9487" width="2.7109375" style="114" customWidth="1"/>
    <col min="9488" max="9488" width="12.7109375" style="114" customWidth="1"/>
    <col min="9489" max="9489" width="2.7109375" style="114" customWidth="1"/>
    <col min="9490" max="9490" width="15" style="114" customWidth="1"/>
    <col min="9491" max="9491" width="2" style="114" customWidth="1"/>
    <col min="9492" max="9492" width="14.42578125" style="114" customWidth="1"/>
    <col min="9493" max="9493" width="3.85546875" style="114" customWidth="1"/>
    <col min="9494" max="9494" width="17" style="114" customWidth="1"/>
    <col min="9495" max="9495" width="3.85546875" style="114" customWidth="1"/>
    <col min="9496" max="9496" width="11.85546875" style="114" customWidth="1"/>
    <col min="9497" max="9497" width="2.7109375" style="114" customWidth="1"/>
    <col min="9498" max="9498" width="11.28515625" style="114" customWidth="1"/>
    <col min="9499" max="9734" width="9.140625" style="114"/>
    <col min="9735" max="9735" width="46.5703125" style="114" customWidth="1"/>
    <col min="9736" max="9736" width="13.5703125" style="114" customWidth="1"/>
    <col min="9737" max="9737" width="2.7109375" style="114" customWidth="1"/>
    <col min="9738" max="9738" width="12" style="114" customWidth="1"/>
    <col min="9739" max="9739" width="2.7109375" style="114" customWidth="1"/>
    <col min="9740" max="9740" width="12" style="114" customWidth="1"/>
    <col min="9741" max="9741" width="2.7109375" style="114" customWidth="1"/>
    <col min="9742" max="9742" width="9.7109375" style="114" customWidth="1"/>
    <col min="9743" max="9743" width="2.7109375" style="114" customWidth="1"/>
    <col min="9744" max="9744" width="12.7109375" style="114" customWidth="1"/>
    <col min="9745" max="9745" width="2.7109375" style="114" customWidth="1"/>
    <col min="9746" max="9746" width="15" style="114" customWidth="1"/>
    <col min="9747" max="9747" width="2" style="114" customWidth="1"/>
    <col min="9748" max="9748" width="14.42578125" style="114" customWidth="1"/>
    <col min="9749" max="9749" width="3.85546875" style="114" customWidth="1"/>
    <col min="9750" max="9750" width="17" style="114" customWidth="1"/>
    <col min="9751" max="9751" width="3.85546875" style="114" customWidth="1"/>
    <col min="9752" max="9752" width="11.85546875" style="114" customWidth="1"/>
    <col min="9753" max="9753" width="2.7109375" style="114" customWidth="1"/>
    <col min="9754" max="9754" width="11.28515625" style="114" customWidth="1"/>
    <col min="9755" max="9990" width="9.140625" style="114"/>
    <col min="9991" max="9991" width="46.5703125" style="114" customWidth="1"/>
    <col min="9992" max="9992" width="13.5703125" style="114" customWidth="1"/>
    <col min="9993" max="9993" width="2.7109375" style="114" customWidth="1"/>
    <col min="9994" max="9994" width="12" style="114" customWidth="1"/>
    <col min="9995" max="9995" width="2.7109375" style="114" customWidth="1"/>
    <col min="9996" max="9996" width="12" style="114" customWidth="1"/>
    <col min="9997" max="9997" width="2.7109375" style="114" customWidth="1"/>
    <col min="9998" max="9998" width="9.7109375" style="114" customWidth="1"/>
    <col min="9999" max="9999" width="2.7109375" style="114" customWidth="1"/>
    <col min="10000" max="10000" width="12.7109375" style="114" customWidth="1"/>
    <col min="10001" max="10001" width="2.7109375" style="114" customWidth="1"/>
    <col min="10002" max="10002" width="15" style="114" customWidth="1"/>
    <col min="10003" max="10003" width="2" style="114" customWidth="1"/>
    <col min="10004" max="10004" width="14.42578125" style="114" customWidth="1"/>
    <col min="10005" max="10005" width="3.85546875" style="114" customWidth="1"/>
    <col min="10006" max="10006" width="17" style="114" customWidth="1"/>
    <col min="10007" max="10007" width="3.85546875" style="114" customWidth="1"/>
    <col min="10008" max="10008" width="11.85546875" style="114" customWidth="1"/>
    <col min="10009" max="10009" width="2.7109375" style="114" customWidth="1"/>
    <col min="10010" max="10010" width="11.28515625" style="114" customWidth="1"/>
    <col min="10011" max="10246" width="9.140625" style="114"/>
    <col min="10247" max="10247" width="46.5703125" style="114" customWidth="1"/>
    <col min="10248" max="10248" width="13.5703125" style="114" customWidth="1"/>
    <col min="10249" max="10249" width="2.7109375" style="114" customWidth="1"/>
    <col min="10250" max="10250" width="12" style="114" customWidth="1"/>
    <col min="10251" max="10251" width="2.7109375" style="114" customWidth="1"/>
    <col min="10252" max="10252" width="12" style="114" customWidth="1"/>
    <col min="10253" max="10253" width="2.7109375" style="114" customWidth="1"/>
    <col min="10254" max="10254" width="9.7109375" style="114" customWidth="1"/>
    <col min="10255" max="10255" width="2.7109375" style="114" customWidth="1"/>
    <col min="10256" max="10256" width="12.7109375" style="114" customWidth="1"/>
    <col min="10257" max="10257" width="2.7109375" style="114" customWidth="1"/>
    <col min="10258" max="10258" width="15" style="114" customWidth="1"/>
    <col min="10259" max="10259" width="2" style="114" customWidth="1"/>
    <col min="10260" max="10260" width="14.42578125" style="114" customWidth="1"/>
    <col min="10261" max="10261" width="3.85546875" style="114" customWidth="1"/>
    <col min="10262" max="10262" width="17" style="114" customWidth="1"/>
    <col min="10263" max="10263" width="3.85546875" style="114" customWidth="1"/>
    <col min="10264" max="10264" width="11.85546875" style="114" customWidth="1"/>
    <col min="10265" max="10265" width="2.7109375" style="114" customWidth="1"/>
    <col min="10266" max="10266" width="11.28515625" style="114" customWidth="1"/>
    <col min="10267" max="10502" width="9.140625" style="114"/>
    <col min="10503" max="10503" width="46.5703125" style="114" customWidth="1"/>
    <col min="10504" max="10504" width="13.5703125" style="114" customWidth="1"/>
    <col min="10505" max="10505" width="2.7109375" style="114" customWidth="1"/>
    <col min="10506" max="10506" width="12" style="114" customWidth="1"/>
    <col min="10507" max="10507" width="2.7109375" style="114" customWidth="1"/>
    <col min="10508" max="10508" width="12" style="114" customWidth="1"/>
    <col min="10509" max="10509" width="2.7109375" style="114" customWidth="1"/>
    <col min="10510" max="10510" width="9.7109375" style="114" customWidth="1"/>
    <col min="10511" max="10511" width="2.7109375" style="114" customWidth="1"/>
    <col min="10512" max="10512" width="12.7109375" style="114" customWidth="1"/>
    <col min="10513" max="10513" width="2.7109375" style="114" customWidth="1"/>
    <col min="10514" max="10514" width="15" style="114" customWidth="1"/>
    <col min="10515" max="10515" width="2" style="114" customWidth="1"/>
    <col min="10516" max="10516" width="14.42578125" style="114" customWidth="1"/>
    <col min="10517" max="10517" width="3.85546875" style="114" customWidth="1"/>
    <col min="10518" max="10518" width="17" style="114" customWidth="1"/>
    <col min="10519" max="10519" width="3.85546875" style="114" customWidth="1"/>
    <col min="10520" max="10520" width="11.85546875" style="114" customWidth="1"/>
    <col min="10521" max="10521" width="2.7109375" style="114" customWidth="1"/>
    <col min="10522" max="10522" width="11.28515625" style="114" customWidth="1"/>
    <col min="10523" max="10758" width="9.140625" style="114"/>
    <col min="10759" max="10759" width="46.5703125" style="114" customWidth="1"/>
    <col min="10760" max="10760" width="13.5703125" style="114" customWidth="1"/>
    <col min="10761" max="10761" width="2.7109375" style="114" customWidth="1"/>
    <col min="10762" max="10762" width="12" style="114" customWidth="1"/>
    <col min="10763" max="10763" width="2.7109375" style="114" customWidth="1"/>
    <col min="10764" max="10764" width="12" style="114" customWidth="1"/>
    <col min="10765" max="10765" width="2.7109375" style="114" customWidth="1"/>
    <col min="10766" max="10766" width="9.7109375" style="114" customWidth="1"/>
    <col min="10767" max="10767" width="2.7109375" style="114" customWidth="1"/>
    <col min="10768" max="10768" width="12.7109375" style="114" customWidth="1"/>
    <col min="10769" max="10769" width="2.7109375" style="114" customWidth="1"/>
    <col min="10770" max="10770" width="15" style="114" customWidth="1"/>
    <col min="10771" max="10771" width="2" style="114" customWidth="1"/>
    <col min="10772" max="10772" width="14.42578125" style="114" customWidth="1"/>
    <col min="10773" max="10773" width="3.85546875" style="114" customWidth="1"/>
    <col min="10774" max="10774" width="17" style="114" customWidth="1"/>
    <col min="10775" max="10775" width="3.85546875" style="114" customWidth="1"/>
    <col min="10776" max="10776" width="11.85546875" style="114" customWidth="1"/>
    <col min="10777" max="10777" width="2.7109375" style="114" customWidth="1"/>
    <col min="10778" max="10778" width="11.28515625" style="114" customWidth="1"/>
    <col min="10779" max="11014" width="9.140625" style="114"/>
    <col min="11015" max="11015" width="46.5703125" style="114" customWidth="1"/>
    <col min="11016" max="11016" width="13.5703125" style="114" customWidth="1"/>
    <col min="11017" max="11017" width="2.7109375" style="114" customWidth="1"/>
    <col min="11018" max="11018" width="12" style="114" customWidth="1"/>
    <col min="11019" max="11019" width="2.7109375" style="114" customWidth="1"/>
    <col min="11020" max="11020" width="12" style="114" customWidth="1"/>
    <col min="11021" max="11021" width="2.7109375" style="114" customWidth="1"/>
    <col min="11022" max="11022" width="9.7109375" style="114" customWidth="1"/>
    <col min="11023" max="11023" width="2.7109375" style="114" customWidth="1"/>
    <col min="11024" max="11024" width="12.7109375" style="114" customWidth="1"/>
    <col min="11025" max="11025" width="2.7109375" style="114" customWidth="1"/>
    <col min="11026" max="11026" width="15" style="114" customWidth="1"/>
    <col min="11027" max="11027" width="2" style="114" customWidth="1"/>
    <col min="11028" max="11028" width="14.42578125" style="114" customWidth="1"/>
    <col min="11029" max="11029" width="3.85546875" style="114" customWidth="1"/>
    <col min="11030" max="11030" width="17" style="114" customWidth="1"/>
    <col min="11031" max="11031" width="3.85546875" style="114" customWidth="1"/>
    <col min="11032" max="11032" width="11.85546875" style="114" customWidth="1"/>
    <col min="11033" max="11033" width="2.7109375" style="114" customWidth="1"/>
    <col min="11034" max="11034" width="11.28515625" style="114" customWidth="1"/>
    <col min="11035" max="11270" width="9.140625" style="114"/>
    <col min="11271" max="11271" width="46.5703125" style="114" customWidth="1"/>
    <col min="11272" max="11272" width="13.5703125" style="114" customWidth="1"/>
    <col min="11273" max="11273" width="2.7109375" style="114" customWidth="1"/>
    <col min="11274" max="11274" width="12" style="114" customWidth="1"/>
    <col min="11275" max="11275" width="2.7109375" style="114" customWidth="1"/>
    <col min="11276" max="11276" width="12" style="114" customWidth="1"/>
    <col min="11277" max="11277" width="2.7109375" style="114" customWidth="1"/>
    <col min="11278" max="11278" width="9.7109375" style="114" customWidth="1"/>
    <col min="11279" max="11279" width="2.7109375" style="114" customWidth="1"/>
    <col min="11280" max="11280" width="12.7109375" style="114" customWidth="1"/>
    <col min="11281" max="11281" width="2.7109375" style="114" customWidth="1"/>
    <col min="11282" max="11282" width="15" style="114" customWidth="1"/>
    <col min="11283" max="11283" width="2" style="114" customWidth="1"/>
    <col min="11284" max="11284" width="14.42578125" style="114" customWidth="1"/>
    <col min="11285" max="11285" width="3.85546875" style="114" customWidth="1"/>
    <col min="11286" max="11286" width="17" style="114" customWidth="1"/>
    <col min="11287" max="11287" width="3.85546875" style="114" customWidth="1"/>
    <col min="11288" max="11288" width="11.85546875" style="114" customWidth="1"/>
    <col min="11289" max="11289" width="2.7109375" style="114" customWidth="1"/>
    <col min="11290" max="11290" width="11.28515625" style="114" customWidth="1"/>
    <col min="11291" max="11526" width="9.140625" style="114"/>
    <col min="11527" max="11527" width="46.5703125" style="114" customWidth="1"/>
    <col min="11528" max="11528" width="13.5703125" style="114" customWidth="1"/>
    <col min="11529" max="11529" width="2.7109375" style="114" customWidth="1"/>
    <col min="11530" max="11530" width="12" style="114" customWidth="1"/>
    <col min="11531" max="11531" width="2.7109375" style="114" customWidth="1"/>
    <col min="11532" max="11532" width="12" style="114" customWidth="1"/>
    <col min="11533" max="11533" width="2.7109375" style="114" customWidth="1"/>
    <col min="11534" max="11534" width="9.7109375" style="114" customWidth="1"/>
    <col min="11535" max="11535" width="2.7109375" style="114" customWidth="1"/>
    <col min="11536" max="11536" width="12.7109375" style="114" customWidth="1"/>
    <col min="11537" max="11537" width="2.7109375" style="114" customWidth="1"/>
    <col min="11538" max="11538" width="15" style="114" customWidth="1"/>
    <col min="11539" max="11539" width="2" style="114" customWidth="1"/>
    <col min="11540" max="11540" width="14.42578125" style="114" customWidth="1"/>
    <col min="11541" max="11541" width="3.85546875" style="114" customWidth="1"/>
    <col min="11542" max="11542" width="17" style="114" customWidth="1"/>
    <col min="11543" max="11543" width="3.85546875" style="114" customWidth="1"/>
    <col min="11544" max="11544" width="11.85546875" style="114" customWidth="1"/>
    <col min="11545" max="11545" width="2.7109375" style="114" customWidth="1"/>
    <col min="11546" max="11546" width="11.28515625" style="114" customWidth="1"/>
    <col min="11547" max="11782" width="9.140625" style="114"/>
    <col min="11783" max="11783" width="46.5703125" style="114" customWidth="1"/>
    <col min="11784" max="11784" width="13.5703125" style="114" customWidth="1"/>
    <col min="11785" max="11785" width="2.7109375" style="114" customWidth="1"/>
    <col min="11786" max="11786" width="12" style="114" customWidth="1"/>
    <col min="11787" max="11787" width="2.7109375" style="114" customWidth="1"/>
    <col min="11788" max="11788" width="12" style="114" customWidth="1"/>
    <col min="11789" max="11789" width="2.7109375" style="114" customWidth="1"/>
    <col min="11790" max="11790" width="9.7109375" style="114" customWidth="1"/>
    <col min="11791" max="11791" width="2.7109375" style="114" customWidth="1"/>
    <col min="11792" max="11792" width="12.7109375" style="114" customWidth="1"/>
    <col min="11793" max="11793" width="2.7109375" style="114" customWidth="1"/>
    <col min="11794" max="11794" width="15" style="114" customWidth="1"/>
    <col min="11795" max="11795" width="2" style="114" customWidth="1"/>
    <col min="11796" max="11796" width="14.42578125" style="114" customWidth="1"/>
    <col min="11797" max="11797" width="3.85546875" style="114" customWidth="1"/>
    <col min="11798" max="11798" width="17" style="114" customWidth="1"/>
    <col min="11799" max="11799" width="3.85546875" style="114" customWidth="1"/>
    <col min="11800" max="11800" width="11.85546875" style="114" customWidth="1"/>
    <col min="11801" max="11801" width="2.7109375" style="114" customWidth="1"/>
    <col min="11802" max="11802" width="11.28515625" style="114" customWidth="1"/>
    <col min="11803" max="12038" width="9.140625" style="114"/>
    <col min="12039" max="12039" width="46.5703125" style="114" customWidth="1"/>
    <col min="12040" max="12040" width="13.5703125" style="114" customWidth="1"/>
    <col min="12041" max="12041" width="2.7109375" style="114" customWidth="1"/>
    <col min="12042" max="12042" width="12" style="114" customWidth="1"/>
    <col min="12043" max="12043" width="2.7109375" style="114" customWidth="1"/>
    <col min="12044" max="12044" width="12" style="114" customWidth="1"/>
    <col min="12045" max="12045" width="2.7109375" style="114" customWidth="1"/>
    <col min="12046" max="12046" width="9.7109375" style="114" customWidth="1"/>
    <col min="12047" max="12047" width="2.7109375" style="114" customWidth="1"/>
    <col min="12048" max="12048" width="12.7109375" style="114" customWidth="1"/>
    <col min="12049" max="12049" width="2.7109375" style="114" customWidth="1"/>
    <col min="12050" max="12050" width="15" style="114" customWidth="1"/>
    <col min="12051" max="12051" width="2" style="114" customWidth="1"/>
    <col min="12052" max="12052" width="14.42578125" style="114" customWidth="1"/>
    <col min="12053" max="12053" width="3.85546875" style="114" customWidth="1"/>
    <col min="12054" max="12054" width="17" style="114" customWidth="1"/>
    <col min="12055" max="12055" width="3.85546875" style="114" customWidth="1"/>
    <col min="12056" max="12056" width="11.85546875" style="114" customWidth="1"/>
    <col min="12057" max="12057" width="2.7109375" style="114" customWidth="1"/>
    <col min="12058" max="12058" width="11.28515625" style="114" customWidth="1"/>
    <col min="12059" max="12294" width="9.140625" style="114"/>
    <col min="12295" max="12295" width="46.5703125" style="114" customWidth="1"/>
    <col min="12296" max="12296" width="13.5703125" style="114" customWidth="1"/>
    <col min="12297" max="12297" width="2.7109375" style="114" customWidth="1"/>
    <col min="12298" max="12298" width="12" style="114" customWidth="1"/>
    <col min="12299" max="12299" width="2.7109375" style="114" customWidth="1"/>
    <col min="12300" max="12300" width="12" style="114" customWidth="1"/>
    <col min="12301" max="12301" width="2.7109375" style="114" customWidth="1"/>
    <col min="12302" max="12302" width="9.7109375" style="114" customWidth="1"/>
    <col min="12303" max="12303" width="2.7109375" style="114" customWidth="1"/>
    <col min="12304" max="12304" width="12.7109375" style="114" customWidth="1"/>
    <col min="12305" max="12305" width="2.7109375" style="114" customWidth="1"/>
    <col min="12306" max="12306" width="15" style="114" customWidth="1"/>
    <col min="12307" max="12307" width="2" style="114" customWidth="1"/>
    <col min="12308" max="12308" width="14.42578125" style="114" customWidth="1"/>
    <col min="12309" max="12309" width="3.85546875" style="114" customWidth="1"/>
    <col min="12310" max="12310" width="17" style="114" customWidth="1"/>
    <col min="12311" max="12311" width="3.85546875" style="114" customWidth="1"/>
    <col min="12312" max="12312" width="11.85546875" style="114" customWidth="1"/>
    <col min="12313" max="12313" width="2.7109375" style="114" customWidth="1"/>
    <col min="12314" max="12314" width="11.28515625" style="114" customWidth="1"/>
    <col min="12315" max="12550" width="9.140625" style="114"/>
    <col min="12551" max="12551" width="46.5703125" style="114" customWidth="1"/>
    <col min="12552" max="12552" width="13.5703125" style="114" customWidth="1"/>
    <col min="12553" max="12553" width="2.7109375" style="114" customWidth="1"/>
    <col min="12554" max="12554" width="12" style="114" customWidth="1"/>
    <col min="12555" max="12555" width="2.7109375" style="114" customWidth="1"/>
    <col min="12556" max="12556" width="12" style="114" customWidth="1"/>
    <col min="12557" max="12557" width="2.7109375" style="114" customWidth="1"/>
    <col min="12558" max="12558" width="9.7109375" style="114" customWidth="1"/>
    <col min="12559" max="12559" width="2.7109375" style="114" customWidth="1"/>
    <col min="12560" max="12560" width="12.7109375" style="114" customWidth="1"/>
    <col min="12561" max="12561" width="2.7109375" style="114" customWidth="1"/>
    <col min="12562" max="12562" width="15" style="114" customWidth="1"/>
    <col min="12563" max="12563" width="2" style="114" customWidth="1"/>
    <col min="12564" max="12564" width="14.42578125" style="114" customWidth="1"/>
    <col min="12565" max="12565" width="3.85546875" style="114" customWidth="1"/>
    <col min="12566" max="12566" width="17" style="114" customWidth="1"/>
    <col min="12567" max="12567" width="3.85546875" style="114" customWidth="1"/>
    <col min="12568" max="12568" width="11.85546875" style="114" customWidth="1"/>
    <col min="12569" max="12569" width="2.7109375" style="114" customWidth="1"/>
    <col min="12570" max="12570" width="11.28515625" style="114" customWidth="1"/>
    <col min="12571" max="12806" width="9.140625" style="114"/>
    <col min="12807" max="12807" width="46.5703125" style="114" customWidth="1"/>
    <col min="12808" max="12808" width="13.5703125" style="114" customWidth="1"/>
    <col min="12809" max="12809" width="2.7109375" style="114" customWidth="1"/>
    <col min="12810" max="12810" width="12" style="114" customWidth="1"/>
    <col min="12811" max="12811" width="2.7109375" style="114" customWidth="1"/>
    <col min="12812" max="12812" width="12" style="114" customWidth="1"/>
    <col min="12813" max="12813" width="2.7109375" style="114" customWidth="1"/>
    <col min="12814" max="12814" width="9.7109375" style="114" customWidth="1"/>
    <col min="12815" max="12815" width="2.7109375" style="114" customWidth="1"/>
    <col min="12816" max="12816" width="12.7109375" style="114" customWidth="1"/>
    <col min="12817" max="12817" width="2.7109375" style="114" customWidth="1"/>
    <col min="12818" max="12818" width="15" style="114" customWidth="1"/>
    <col min="12819" max="12819" width="2" style="114" customWidth="1"/>
    <col min="12820" max="12820" width="14.42578125" style="114" customWidth="1"/>
    <col min="12821" max="12821" width="3.85546875" style="114" customWidth="1"/>
    <col min="12822" max="12822" width="17" style="114" customWidth="1"/>
    <col min="12823" max="12823" width="3.85546875" style="114" customWidth="1"/>
    <col min="12824" max="12824" width="11.85546875" style="114" customWidth="1"/>
    <col min="12825" max="12825" width="2.7109375" style="114" customWidth="1"/>
    <col min="12826" max="12826" width="11.28515625" style="114" customWidth="1"/>
    <col min="12827" max="13062" width="9.140625" style="114"/>
    <col min="13063" max="13063" width="46.5703125" style="114" customWidth="1"/>
    <col min="13064" max="13064" width="13.5703125" style="114" customWidth="1"/>
    <col min="13065" max="13065" width="2.7109375" style="114" customWidth="1"/>
    <col min="13066" max="13066" width="12" style="114" customWidth="1"/>
    <col min="13067" max="13067" width="2.7109375" style="114" customWidth="1"/>
    <col min="13068" max="13068" width="12" style="114" customWidth="1"/>
    <col min="13069" max="13069" width="2.7109375" style="114" customWidth="1"/>
    <col min="13070" max="13070" width="9.7109375" style="114" customWidth="1"/>
    <col min="13071" max="13071" width="2.7109375" style="114" customWidth="1"/>
    <col min="13072" max="13072" width="12.7109375" style="114" customWidth="1"/>
    <col min="13073" max="13073" width="2.7109375" style="114" customWidth="1"/>
    <col min="13074" max="13074" width="15" style="114" customWidth="1"/>
    <col min="13075" max="13075" width="2" style="114" customWidth="1"/>
    <col min="13076" max="13076" width="14.42578125" style="114" customWidth="1"/>
    <col min="13077" max="13077" width="3.85546875" style="114" customWidth="1"/>
    <col min="13078" max="13078" width="17" style="114" customWidth="1"/>
    <col min="13079" max="13079" width="3.85546875" style="114" customWidth="1"/>
    <col min="13080" max="13080" width="11.85546875" style="114" customWidth="1"/>
    <col min="13081" max="13081" width="2.7109375" style="114" customWidth="1"/>
    <col min="13082" max="13082" width="11.28515625" style="114" customWidth="1"/>
    <col min="13083" max="13318" width="9.140625" style="114"/>
    <col min="13319" max="13319" width="46.5703125" style="114" customWidth="1"/>
    <col min="13320" max="13320" width="13.5703125" style="114" customWidth="1"/>
    <col min="13321" max="13321" width="2.7109375" style="114" customWidth="1"/>
    <col min="13322" max="13322" width="12" style="114" customWidth="1"/>
    <col min="13323" max="13323" width="2.7109375" style="114" customWidth="1"/>
    <col min="13324" max="13324" width="12" style="114" customWidth="1"/>
    <col min="13325" max="13325" width="2.7109375" style="114" customWidth="1"/>
    <col min="13326" max="13326" width="9.7109375" style="114" customWidth="1"/>
    <col min="13327" max="13327" width="2.7109375" style="114" customWidth="1"/>
    <col min="13328" max="13328" width="12.7109375" style="114" customWidth="1"/>
    <col min="13329" max="13329" width="2.7109375" style="114" customWidth="1"/>
    <col min="13330" max="13330" width="15" style="114" customWidth="1"/>
    <col min="13331" max="13331" width="2" style="114" customWidth="1"/>
    <col min="13332" max="13332" width="14.42578125" style="114" customWidth="1"/>
    <col min="13333" max="13333" width="3.85546875" style="114" customWidth="1"/>
    <col min="13334" max="13334" width="17" style="114" customWidth="1"/>
    <col min="13335" max="13335" width="3.85546875" style="114" customWidth="1"/>
    <col min="13336" max="13336" width="11.85546875" style="114" customWidth="1"/>
    <col min="13337" max="13337" width="2.7109375" style="114" customWidth="1"/>
    <col min="13338" max="13338" width="11.28515625" style="114" customWidth="1"/>
    <col min="13339" max="13574" width="9.140625" style="114"/>
    <col min="13575" max="13575" width="46.5703125" style="114" customWidth="1"/>
    <col min="13576" max="13576" width="13.5703125" style="114" customWidth="1"/>
    <col min="13577" max="13577" width="2.7109375" style="114" customWidth="1"/>
    <col min="13578" max="13578" width="12" style="114" customWidth="1"/>
    <col min="13579" max="13579" width="2.7109375" style="114" customWidth="1"/>
    <col min="13580" max="13580" width="12" style="114" customWidth="1"/>
    <col min="13581" max="13581" width="2.7109375" style="114" customWidth="1"/>
    <col min="13582" max="13582" width="9.7109375" style="114" customWidth="1"/>
    <col min="13583" max="13583" width="2.7109375" style="114" customWidth="1"/>
    <col min="13584" max="13584" width="12.7109375" style="114" customWidth="1"/>
    <col min="13585" max="13585" width="2.7109375" style="114" customWidth="1"/>
    <col min="13586" max="13586" width="15" style="114" customWidth="1"/>
    <col min="13587" max="13587" width="2" style="114" customWidth="1"/>
    <col min="13588" max="13588" width="14.42578125" style="114" customWidth="1"/>
    <col min="13589" max="13589" width="3.85546875" style="114" customWidth="1"/>
    <col min="13590" max="13590" width="17" style="114" customWidth="1"/>
    <col min="13591" max="13591" width="3.85546875" style="114" customWidth="1"/>
    <col min="13592" max="13592" width="11.85546875" style="114" customWidth="1"/>
    <col min="13593" max="13593" width="2.7109375" style="114" customWidth="1"/>
    <col min="13594" max="13594" width="11.28515625" style="114" customWidth="1"/>
    <col min="13595" max="13830" width="9.140625" style="114"/>
    <col min="13831" max="13831" width="46.5703125" style="114" customWidth="1"/>
    <col min="13832" max="13832" width="13.5703125" style="114" customWidth="1"/>
    <col min="13833" max="13833" width="2.7109375" style="114" customWidth="1"/>
    <col min="13834" max="13834" width="12" style="114" customWidth="1"/>
    <col min="13835" max="13835" width="2.7109375" style="114" customWidth="1"/>
    <col min="13836" max="13836" width="12" style="114" customWidth="1"/>
    <col min="13837" max="13837" width="2.7109375" style="114" customWidth="1"/>
    <col min="13838" max="13838" width="9.7109375" style="114" customWidth="1"/>
    <col min="13839" max="13839" width="2.7109375" style="114" customWidth="1"/>
    <col min="13840" max="13840" width="12.7109375" style="114" customWidth="1"/>
    <col min="13841" max="13841" width="2.7109375" style="114" customWidth="1"/>
    <col min="13842" max="13842" width="15" style="114" customWidth="1"/>
    <col min="13843" max="13843" width="2" style="114" customWidth="1"/>
    <col min="13844" max="13844" width="14.42578125" style="114" customWidth="1"/>
    <col min="13845" max="13845" width="3.85546875" style="114" customWidth="1"/>
    <col min="13846" max="13846" width="17" style="114" customWidth="1"/>
    <col min="13847" max="13847" width="3.85546875" style="114" customWidth="1"/>
    <col min="13848" max="13848" width="11.85546875" style="114" customWidth="1"/>
    <col min="13849" max="13849" width="2.7109375" style="114" customWidth="1"/>
    <col min="13850" max="13850" width="11.28515625" style="114" customWidth="1"/>
    <col min="13851" max="14086" width="9.140625" style="114"/>
    <col min="14087" max="14087" width="46.5703125" style="114" customWidth="1"/>
    <col min="14088" max="14088" width="13.5703125" style="114" customWidth="1"/>
    <col min="14089" max="14089" width="2.7109375" style="114" customWidth="1"/>
    <col min="14090" max="14090" width="12" style="114" customWidth="1"/>
    <col min="14091" max="14091" width="2.7109375" style="114" customWidth="1"/>
    <col min="14092" max="14092" width="12" style="114" customWidth="1"/>
    <col min="14093" max="14093" width="2.7109375" style="114" customWidth="1"/>
    <col min="14094" max="14094" width="9.7109375" style="114" customWidth="1"/>
    <col min="14095" max="14095" width="2.7109375" style="114" customWidth="1"/>
    <col min="14096" max="14096" width="12.7109375" style="114" customWidth="1"/>
    <col min="14097" max="14097" width="2.7109375" style="114" customWidth="1"/>
    <col min="14098" max="14098" width="15" style="114" customWidth="1"/>
    <col min="14099" max="14099" width="2" style="114" customWidth="1"/>
    <col min="14100" max="14100" width="14.42578125" style="114" customWidth="1"/>
    <col min="14101" max="14101" width="3.85546875" style="114" customWidth="1"/>
    <col min="14102" max="14102" width="17" style="114" customWidth="1"/>
    <col min="14103" max="14103" width="3.85546875" style="114" customWidth="1"/>
    <col min="14104" max="14104" width="11.85546875" style="114" customWidth="1"/>
    <col min="14105" max="14105" width="2.7109375" style="114" customWidth="1"/>
    <col min="14106" max="14106" width="11.28515625" style="114" customWidth="1"/>
    <col min="14107" max="14342" width="9.140625" style="114"/>
    <col min="14343" max="14343" width="46.5703125" style="114" customWidth="1"/>
    <col min="14344" max="14344" width="13.5703125" style="114" customWidth="1"/>
    <col min="14345" max="14345" width="2.7109375" style="114" customWidth="1"/>
    <col min="14346" max="14346" width="12" style="114" customWidth="1"/>
    <col min="14347" max="14347" width="2.7109375" style="114" customWidth="1"/>
    <col min="14348" max="14348" width="12" style="114" customWidth="1"/>
    <col min="14349" max="14349" width="2.7109375" style="114" customWidth="1"/>
    <col min="14350" max="14350" width="9.7109375" style="114" customWidth="1"/>
    <col min="14351" max="14351" width="2.7109375" style="114" customWidth="1"/>
    <col min="14352" max="14352" width="12.7109375" style="114" customWidth="1"/>
    <col min="14353" max="14353" width="2.7109375" style="114" customWidth="1"/>
    <col min="14354" max="14354" width="15" style="114" customWidth="1"/>
    <col min="14355" max="14355" width="2" style="114" customWidth="1"/>
    <col min="14356" max="14356" width="14.42578125" style="114" customWidth="1"/>
    <col min="14357" max="14357" width="3.85546875" style="114" customWidth="1"/>
    <col min="14358" max="14358" width="17" style="114" customWidth="1"/>
    <col min="14359" max="14359" width="3.85546875" style="114" customWidth="1"/>
    <col min="14360" max="14360" width="11.85546875" style="114" customWidth="1"/>
    <col min="14361" max="14361" width="2.7109375" style="114" customWidth="1"/>
    <col min="14362" max="14362" width="11.28515625" style="114" customWidth="1"/>
    <col min="14363" max="14598" width="9.140625" style="114"/>
    <col min="14599" max="14599" width="46.5703125" style="114" customWidth="1"/>
    <col min="14600" max="14600" width="13.5703125" style="114" customWidth="1"/>
    <col min="14601" max="14601" width="2.7109375" style="114" customWidth="1"/>
    <col min="14602" max="14602" width="12" style="114" customWidth="1"/>
    <col min="14603" max="14603" width="2.7109375" style="114" customWidth="1"/>
    <col min="14604" max="14604" width="12" style="114" customWidth="1"/>
    <col min="14605" max="14605" width="2.7109375" style="114" customWidth="1"/>
    <col min="14606" max="14606" width="9.7109375" style="114" customWidth="1"/>
    <col min="14607" max="14607" width="2.7109375" style="114" customWidth="1"/>
    <col min="14608" max="14608" width="12.7109375" style="114" customWidth="1"/>
    <col min="14609" max="14609" width="2.7109375" style="114" customWidth="1"/>
    <col min="14610" max="14610" width="15" style="114" customWidth="1"/>
    <col min="14611" max="14611" width="2" style="114" customWidth="1"/>
    <col min="14612" max="14612" width="14.42578125" style="114" customWidth="1"/>
    <col min="14613" max="14613" width="3.85546875" style="114" customWidth="1"/>
    <col min="14614" max="14614" width="17" style="114" customWidth="1"/>
    <col min="14615" max="14615" width="3.85546875" style="114" customWidth="1"/>
    <col min="14616" max="14616" width="11.85546875" style="114" customWidth="1"/>
    <col min="14617" max="14617" width="2.7109375" style="114" customWidth="1"/>
    <col min="14618" max="14618" width="11.28515625" style="114" customWidth="1"/>
    <col min="14619" max="14854" width="9.140625" style="114"/>
    <col min="14855" max="14855" width="46.5703125" style="114" customWidth="1"/>
    <col min="14856" max="14856" width="13.5703125" style="114" customWidth="1"/>
    <col min="14857" max="14857" width="2.7109375" style="114" customWidth="1"/>
    <col min="14858" max="14858" width="12" style="114" customWidth="1"/>
    <col min="14859" max="14859" width="2.7109375" style="114" customWidth="1"/>
    <col min="14860" max="14860" width="12" style="114" customWidth="1"/>
    <col min="14861" max="14861" width="2.7109375" style="114" customWidth="1"/>
    <col min="14862" max="14862" width="9.7109375" style="114" customWidth="1"/>
    <col min="14863" max="14863" width="2.7109375" style="114" customWidth="1"/>
    <col min="14864" max="14864" width="12.7109375" style="114" customWidth="1"/>
    <col min="14865" max="14865" width="2.7109375" style="114" customWidth="1"/>
    <col min="14866" max="14866" width="15" style="114" customWidth="1"/>
    <col min="14867" max="14867" width="2" style="114" customWidth="1"/>
    <col min="14868" max="14868" width="14.42578125" style="114" customWidth="1"/>
    <col min="14869" max="14869" width="3.85546875" style="114" customWidth="1"/>
    <col min="14870" max="14870" width="17" style="114" customWidth="1"/>
    <col min="14871" max="14871" width="3.85546875" style="114" customWidth="1"/>
    <col min="14872" max="14872" width="11.85546875" style="114" customWidth="1"/>
    <col min="14873" max="14873" width="2.7109375" style="114" customWidth="1"/>
    <col min="14874" max="14874" width="11.28515625" style="114" customWidth="1"/>
    <col min="14875" max="15110" width="9.140625" style="114"/>
    <col min="15111" max="15111" width="46.5703125" style="114" customWidth="1"/>
    <col min="15112" max="15112" width="13.5703125" style="114" customWidth="1"/>
    <col min="15113" max="15113" width="2.7109375" style="114" customWidth="1"/>
    <col min="15114" max="15114" width="12" style="114" customWidth="1"/>
    <col min="15115" max="15115" width="2.7109375" style="114" customWidth="1"/>
    <col min="15116" max="15116" width="12" style="114" customWidth="1"/>
    <col min="15117" max="15117" width="2.7109375" style="114" customWidth="1"/>
    <col min="15118" max="15118" width="9.7109375" style="114" customWidth="1"/>
    <col min="15119" max="15119" width="2.7109375" style="114" customWidth="1"/>
    <col min="15120" max="15120" width="12.7109375" style="114" customWidth="1"/>
    <col min="15121" max="15121" width="2.7109375" style="114" customWidth="1"/>
    <col min="15122" max="15122" width="15" style="114" customWidth="1"/>
    <col min="15123" max="15123" width="2" style="114" customWidth="1"/>
    <col min="15124" max="15124" width="14.42578125" style="114" customWidth="1"/>
    <col min="15125" max="15125" width="3.85546875" style="114" customWidth="1"/>
    <col min="15126" max="15126" width="17" style="114" customWidth="1"/>
    <col min="15127" max="15127" width="3.85546875" style="114" customWidth="1"/>
    <col min="15128" max="15128" width="11.85546875" style="114" customWidth="1"/>
    <col min="15129" max="15129" width="2.7109375" style="114" customWidth="1"/>
    <col min="15130" max="15130" width="11.28515625" style="114" customWidth="1"/>
    <col min="15131" max="15366" width="9.140625" style="114"/>
    <col min="15367" max="15367" width="46.5703125" style="114" customWidth="1"/>
    <col min="15368" max="15368" width="13.5703125" style="114" customWidth="1"/>
    <col min="15369" max="15369" width="2.7109375" style="114" customWidth="1"/>
    <col min="15370" max="15370" width="12" style="114" customWidth="1"/>
    <col min="15371" max="15371" width="2.7109375" style="114" customWidth="1"/>
    <col min="15372" max="15372" width="12" style="114" customWidth="1"/>
    <col min="15373" max="15373" width="2.7109375" style="114" customWidth="1"/>
    <col min="15374" max="15374" width="9.7109375" style="114" customWidth="1"/>
    <col min="15375" max="15375" width="2.7109375" style="114" customWidth="1"/>
    <col min="15376" max="15376" width="12.7109375" style="114" customWidth="1"/>
    <col min="15377" max="15377" width="2.7109375" style="114" customWidth="1"/>
    <col min="15378" max="15378" width="15" style="114" customWidth="1"/>
    <col min="15379" max="15379" width="2" style="114" customWidth="1"/>
    <col min="15380" max="15380" width="14.42578125" style="114" customWidth="1"/>
    <col min="15381" max="15381" width="3.85546875" style="114" customWidth="1"/>
    <col min="15382" max="15382" width="17" style="114" customWidth="1"/>
    <col min="15383" max="15383" width="3.85546875" style="114" customWidth="1"/>
    <col min="15384" max="15384" width="11.85546875" style="114" customWidth="1"/>
    <col min="15385" max="15385" width="2.7109375" style="114" customWidth="1"/>
    <col min="15386" max="15386" width="11.28515625" style="114" customWidth="1"/>
    <col min="15387" max="15622" width="9.140625" style="114"/>
    <col min="15623" max="15623" width="46.5703125" style="114" customWidth="1"/>
    <col min="15624" max="15624" width="13.5703125" style="114" customWidth="1"/>
    <col min="15625" max="15625" width="2.7109375" style="114" customWidth="1"/>
    <col min="15626" max="15626" width="12" style="114" customWidth="1"/>
    <col min="15627" max="15627" width="2.7109375" style="114" customWidth="1"/>
    <col min="15628" max="15628" width="12" style="114" customWidth="1"/>
    <col min="15629" max="15629" width="2.7109375" style="114" customWidth="1"/>
    <col min="15630" max="15630" width="9.7109375" style="114" customWidth="1"/>
    <col min="15631" max="15631" width="2.7109375" style="114" customWidth="1"/>
    <col min="15632" max="15632" width="12.7109375" style="114" customWidth="1"/>
    <col min="15633" max="15633" width="2.7109375" style="114" customWidth="1"/>
    <col min="15634" max="15634" width="15" style="114" customWidth="1"/>
    <col min="15635" max="15635" width="2" style="114" customWidth="1"/>
    <col min="15636" max="15636" width="14.42578125" style="114" customWidth="1"/>
    <col min="15637" max="15637" width="3.85546875" style="114" customWidth="1"/>
    <col min="15638" max="15638" width="17" style="114" customWidth="1"/>
    <col min="15639" max="15639" width="3.85546875" style="114" customWidth="1"/>
    <col min="15640" max="15640" width="11.85546875" style="114" customWidth="1"/>
    <col min="15641" max="15641" width="2.7109375" style="114" customWidth="1"/>
    <col min="15642" max="15642" width="11.28515625" style="114" customWidth="1"/>
    <col min="15643" max="15878" width="9.140625" style="114"/>
    <col min="15879" max="15879" width="46.5703125" style="114" customWidth="1"/>
    <col min="15880" max="15880" width="13.5703125" style="114" customWidth="1"/>
    <col min="15881" max="15881" width="2.7109375" style="114" customWidth="1"/>
    <col min="15882" max="15882" width="12" style="114" customWidth="1"/>
    <col min="15883" max="15883" width="2.7109375" style="114" customWidth="1"/>
    <col min="15884" max="15884" width="12" style="114" customWidth="1"/>
    <col min="15885" max="15885" width="2.7109375" style="114" customWidth="1"/>
    <col min="15886" max="15886" width="9.7109375" style="114" customWidth="1"/>
    <col min="15887" max="15887" width="2.7109375" style="114" customWidth="1"/>
    <col min="15888" max="15888" width="12.7109375" style="114" customWidth="1"/>
    <col min="15889" max="15889" width="2.7109375" style="114" customWidth="1"/>
    <col min="15890" max="15890" width="15" style="114" customWidth="1"/>
    <col min="15891" max="15891" width="2" style="114" customWidth="1"/>
    <col min="15892" max="15892" width="14.42578125" style="114" customWidth="1"/>
    <col min="15893" max="15893" width="3.85546875" style="114" customWidth="1"/>
    <col min="15894" max="15894" width="17" style="114" customWidth="1"/>
    <col min="15895" max="15895" width="3.85546875" style="114" customWidth="1"/>
    <col min="15896" max="15896" width="11.85546875" style="114" customWidth="1"/>
    <col min="15897" max="15897" width="2.7109375" style="114" customWidth="1"/>
    <col min="15898" max="15898" width="11.28515625" style="114" customWidth="1"/>
    <col min="15899" max="16134" width="9.140625" style="114"/>
    <col min="16135" max="16135" width="46.5703125" style="114" customWidth="1"/>
    <col min="16136" max="16136" width="13.5703125" style="114" customWidth="1"/>
    <col min="16137" max="16137" width="2.7109375" style="114" customWidth="1"/>
    <col min="16138" max="16138" width="12" style="114" customWidth="1"/>
    <col min="16139" max="16139" width="2.7109375" style="114" customWidth="1"/>
    <col min="16140" max="16140" width="12" style="114" customWidth="1"/>
    <col min="16141" max="16141" width="2.7109375" style="114" customWidth="1"/>
    <col min="16142" max="16142" width="9.7109375" style="114" customWidth="1"/>
    <col min="16143" max="16143" width="2.7109375" style="114" customWidth="1"/>
    <col min="16144" max="16144" width="12.7109375" style="114" customWidth="1"/>
    <col min="16145" max="16145" width="2.7109375" style="114" customWidth="1"/>
    <col min="16146" max="16146" width="15" style="114" customWidth="1"/>
    <col min="16147" max="16147" width="2" style="114" customWidth="1"/>
    <col min="16148" max="16148" width="14.42578125" style="114" customWidth="1"/>
    <col min="16149" max="16149" width="3.85546875" style="114" customWidth="1"/>
    <col min="16150" max="16150" width="17" style="114" customWidth="1"/>
    <col min="16151" max="16151" width="3.85546875" style="114" customWidth="1"/>
    <col min="16152" max="16152" width="11.85546875" style="114" customWidth="1"/>
    <col min="16153" max="16153" width="2.7109375" style="114" customWidth="1"/>
    <col min="16154" max="16154" width="11.28515625" style="114" customWidth="1"/>
    <col min="16155" max="16384" width="9.140625" style="114"/>
  </cols>
  <sheetData>
    <row r="1" spans="1:26" ht="21" customHeight="1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89"/>
      <c r="Q1" s="114"/>
      <c r="S1" s="114"/>
      <c r="Y1" s="114"/>
    </row>
    <row r="2" spans="1:26" ht="21" customHeight="1">
      <c r="A2" s="192" t="s">
        <v>162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89"/>
      <c r="Q2" s="114"/>
      <c r="S2" s="114"/>
      <c r="Y2" s="114"/>
    </row>
    <row r="3" spans="1:26" ht="21" customHeight="1">
      <c r="A3" s="192" t="s">
        <v>225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89"/>
      <c r="Q3" s="114"/>
      <c r="S3" s="114"/>
      <c r="Y3" s="114"/>
    </row>
    <row r="4" spans="1:26" ht="21" customHeight="1">
      <c r="H4" s="116"/>
      <c r="I4" s="116"/>
      <c r="L4" s="116"/>
      <c r="M4" s="116"/>
      <c r="Z4" s="116" t="s">
        <v>229</v>
      </c>
    </row>
    <row r="5" spans="1:26" ht="21" customHeight="1">
      <c r="B5" s="193" t="s">
        <v>2</v>
      </c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</row>
    <row r="6" spans="1:26" ht="21" customHeight="1">
      <c r="B6" s="194" t="s">
        <v>124</v>
      </c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17"/>
      <c r="X6" s="117"/>
      <c r="Y6" s="117"/>
      <c r="Z6" s="117"/>
    </row>
    <row r="7" spans="1:26" ht="21" customHeight="1"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91" t="s">
        <v>76</v>
      </c>
      <c r="O7" s="191"/>
      <c r="P7" s="191"/>
      <c r="Q7" s="191"/>
      <c r="R7" s="191"/>
      <c r="S7" s="191"/>
      <c r="T7" s="191"/>
      <c r="U7" s="115"/>
      <c r="V7" s="115"/>
      <c r="W7" s="115"/>
      <c r="X7" s="115"/>
      <c r="Y7" s="118"/>
      <c r="Z7" s="115"/>
    </row>
    <row r="8" spans="1:26" ht="21" customHeight="1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91" t="s">
        <v>163</v>
      </c>
      <c r="O8" s="191"/>
      <c r="P8" s="191"/>
      <c r="Q8" s="191"/>
      <c r="R8" s="191"/>
      <c r="T8" s="115"/>
      <c r="U8" s="115"/>
      <c r="V8" s="115"/>
      <c r="W8" s="115"/>
      <c r="X8" s="115"/>
      <c r="Y8" s="118"/>
      <c r="Z8" s="115"/>
    </row>
    <row r="9" spans="1:26" ht="21" customHeight="1">
      <c r="B9" s="118"/>
      <c r="C9" s="118"/>
      <c r="D9" s="118"/>
      <c r="E9" s="118"/>
      <c r="F9" s="118"/>
      <c r="G9" s="118"/>
      <c r="I9" s="118"/>
      <c r="J9" s="118"/>
      <c r="K9" s="118"/>
      <c r="L9" s="118"/>
      <c r="M9" s="118"/>
      <c r="Q9" s="118"/>
      <c r="R9" s="118" t="s">
        <v>164</v>
      </c>
      <c r="S9" s="118"/>
      <c r="Y9" s="118"/>
      <c r="Z9" s="118"/>
    </row>
    <row r="10" spans="1:26" ht="21" customHeight="1">
      <c r="B10" s="118"/>
      <c r="C10" s="118"/>
      <c r="D10" s="118"/>
      <c r="E10" s="118"/>
      <c r="G10" s="118"/>
      <c r="H10" s="118" t="s">
        <v>166</v>
      </c>
      <c r="I10" s="118"/>
      <c r="J10" s="118"/>
      <c r="K10" s="118"/>
      <c r="L10" s="118"/>
      <c r="M10" s="118"/>
      <c r="O10" s="118"/>
      <c r="P10" s="118" t="s">
        <v>168</v>
      </c>
      <c r="Q10" s="118"/>
      <c r="R10" s="118" t="s">
        <v>169</v>
      </c>
      <c r="S10" s="118"/>
      <c r="T10" s="118" t="s">
        <v>253</v>
      </c>
      <c r="U10" s="118"/>
      <c r="V10" s="118"/>
      <c r="W10" s="118"/>
      <c r="X10" s="118"/>
      <c r="Y10" s="118"/>
      <c r="Z10" s="118"/>
    </row>
    <row r="11" spans="1:26" ht="21" customHeight="1">
      <c r="B11" s="118" t="s">
        <v>22</v>
      </c>
      <c r="C11" s="118"/>
      <c r="D11" s="118"/>
      <c r="E11" s="118"/>
      <c r="F11" s="119" t="s">
        <v>170</v>
      </c>
      <c r="G11" s="118"/>
      <c r="H11" s="118" t="s">
        <v>171</v>
      </c>
      <c r="I11" s="118"/>
      <c r="J11" s="188"/>
      <c r="K11" s="188" t="s">
        <v>25</v>
      </c>
      <c r="L11" s="188"/>
      <c r="M11" s="118"/>
      <c r="N11" s="118" t="s">
        <v>167</v>
      </c>
      <c r="O11" s="118"/>
      <c r="P11" s="118" t="s">
        <v>173</v>
      </c>
      <c r="Q11" s="118"/>
      <c r="R11" s="119" t="s">
        <v>174</v>
      </c>
      <c r="S11" s="118"/>
      <c r="T11" s="118" t="s">
        <v>254</v>
      </c>
      <c r="U11" s="118"/>
      <c r="V11" s="118"/>
      <c r="W11" s="118"/>
      <c r="X11" s="118" t="s">
        <v>165</v>
      </c>
      <c r="Y11" s="118"/>
      <c r="Z11" s="118"/>
    </row>
    <row r="12" spans="1:26" s="119" customFormat="1" ht="21" customHeight="1">
      <c r="B12" s="118" t="s">
        <v>175</v>
      </c>
      <c r="C12" s="118"/>
      <c r="D12" s="119" t="s">
        <v>176</v>
      </c>
      <c r="E12" s="118"/>
      <c r="F12" s="119" t="s">
        <v>177</v>
      </c>
      <c r="G12" s="118"/>
      <c r="H12" s="119" t="s">
        <v>179</v>
      </c>
      <c r="J12" s="119" t="s">
        <v>178</v>
      </c>
      <c r="N12" s="118" t="s">
        <v>172</v>
      </c>
      <c r="O12" s="118"/>
      <c r="P12" s="119" t="s">
        <v>180</v>
      </c>
      <c r="R12" s="118" t="s">
        <v>181</v>
      </c>
      <c r="T12" s="119" t="s">
        <v>255</v>
      </c>
      <c r="V12" s="118" t="s">
        <v>182</v>
      </c>
      <c r="X12" s="119" t="s">
        <v>183</v>
      </c>
      <c r="Z12" s="118" t="s">
        <v>182</v>
      </c>
    </row>
    <row r="13" spans="1:26" s="119" customFormat="1" ht="21" customHeight="1">
      <c r="B13" s="188" t="s">
        <v>184</v>
      </c>
      <c r="C13" s="118"/>
      <c r="D13" s="188" t="s">
        <v>185</v>
      </c>
      <c r="E13" s="118"/>
      <c r="F13" s="188" t="s">
        <v>186</v>
      </c>
      <c r="G13" s="118"/>
      <c r="H13" s="188" t="s">
        <v>189</v>
      </c>
      <c r="I13" s="118"/>
      <c r="J13" s="188" t="s">
        <v>187</v>
      </c>
      <c r="K13" s="118"/>
      <c r="L13" s="188" t="s">
        <v>188</v>
      </c>
      <c r="M13" s="118"/>
      <c r="N13" s="188" t="s">
        <v>252</v>
      </c>
      <c r="O13" s="118"/>
      <c r="P13" s="188" t="s">
        <v>190</v>
      </c>
      <c r="Q13" s="118"/>
      <c r="R13" s="188" t="s">
        <v>191</v>
      </c>
      <c r="S13" s="118"/>
      <c r="T13" s="188" t="s">
        <v>256</v>
      </c>
      <c r="U13" s="118"/>
      <c r="V13" s="188" t="s">
        <v>193</v>
      </c>
      <c r="W13" s="118"/>
      <c r="X13" s="188" t="s">
        <v>194</v>
      </c>
      <c r="Y13" s="118"/>
      <c r="Z13" s="188" t="s">
        <v>192</v>
      </c>
    </row>
    <row r="14" spans="1:26" ht="21" customHeight="1">
      <c r="A14" s="121" t="s">
        <v>226</v>
      </c>
      <c r="B14" s="123">
        <v>140359681</v>
      </c>
      <c r="C14" s="123"/>
      <c r="D14" s="123">
        <v>104358133</v>
      </c>
      <c r="E14" s="123"/>
      <c r="F14" s="123">
        <v>4864337</v>
      </c>
      <c r="G14" s="123"/>
      <c r="H14" s="123">
        <v>2431391</v>
      </c>
      <c r="I14" s="123"/>
      <c r="J14" s="123">
        <v>15750839</v>
      </c>
      <c r="K14" s="124"/>
      <c r="L14" s="123">
        <v>321693491</v>
      </c>
      <c r="M14" s="123"/>
      <c r="N14" s="123">
        <v>-47985885</v>
      </c>
      <c r="O14" s="123"/>
      <c r="P14" s="123">
        <v>114952</v>
      </c>
      <c r="Q14" s="124"/>
      <c r="R14" s="123">
        <v>-214749</v>
      </c>
      <c r="S14" s="124"/>
      <c r="T14" s="125">
        <f t="shared" ref="T14:T19" si="0">SUM(N14:R14)</f>
        <v>-48085682</v>
      </c>
      <c r="U14" s="125"/>
      <c r="V14" s="125">
        <f t="shared" ref="V14:V19" si="1">SUM(B14:L14,T14)</f>
        <v>541372190</v>
      </c>
      <c r="W14" s="123"/>
      <c r="X14" s="123">
        <v>3472355</v>
      </c>
      <c r="Y14" s="124"/>
      <c r="Z14" s="123">
        <f t="shared" ref="Z14:Z16" si="2">SUM(V14:X14)</f>
        <v>544844545</v>
      </c>
    </row>
    <row r="15" spans="1:26" ht="21" customHeight="1">
      <c r="A15" s="114" t="s">
        <v>77</v>
      </c>
      <c r="B15" s="123">
        <v>0</v>
      </c>
      <c r="C15" s="123"/>
      <c r="D15" s="123">
        <v>0</v>
      </c>
      <c r="E15" s="123"/>
      <c r="F15" s="123">
        <v>0</v>
      </c>
      <c r="G15" s="123"/>
      <c r="H15" s="123">
        <v>0</v>
      </c>
      <c r="I15" s="123"/>
      <c r="J15" s="123">
        <v>0</v>
      </c>
      <c r="K15" s="124"/>
      <c r="L15" s="123">
        <f>'PL (US)'!D31</f>
        <v>12432578</v>
      </c>
      <c r="M15" s="123"/>
      <c r="N15" s="123">
        <v>0</v>
      </c>
      <c r="O15" s="123"/>
      <c r="P15" s="123">
        <v>0</v>
      </c>
      <c r="Q15" s="124"/>
      <c r="R15" s="123">
        <v>0</v>
      </c>
      <c r="S15" s="124"/>
      <c r="T15" s="125">
        <f t="shared" si="0"/>
        <v>0</v>
      </c>
      <c r="U15" s="125"/>
      <c r="V15" s="125">
        <f t="shared" si="1"/>
        <v>12432578</v>
      </c>
      <c r="W15" s="123"/>
      <c r="X15" s="123">
        <f>'PL (US)'!D32</f>
        <v>-1463911</v>
      </c>
      <c r="Y15" s="124"/>
      <c r="Z15" s="123">
        <f t="shared" si="2"/>
        <v>10968667</v>
      </c>
    </row>
    <row r="16" spans="1:26" ht="21" customHeight="1">
      <c r="A16" s="114" t="s">
        <v>83</v>
      </c>
      <c r="B16" s="126">
        <v>0</v>
      </c>
      <c r="C16" s="123"/>
      <c r="D16" s="126">
        <v>0</v>
      </c>
      <c r="E16" s="123"/>
      <c r="F16" s="126">
        <v>0</v>
      </c>
      <c r="G16" s="123"/>
      <c r="H16" s="126">
        <v>0</v>
      </c>
      <c r="I16" s="123"/>
      <c r="J16" s="126">
        <v>0</v>
      </c>
      <c r="K16" s="124"/>
      <c r="L16" s="126">
        <v>-732764</v>
      </c>
      <c r="M16" s="123"/>
      <c r="N16" s="126">
        <v>-6973215</v>
      </c>
      <c r="O16" s="123"/>
      <c r="P16" s="126">
        <f>'PL (US)'!D54</f>
        <v>-839250</v>
      </c>
      <c r="Q16" s="124"/>
      <c r="R16" s="126">
        <v>12820</v>
      </c>
      <c r="S16" s="124"/>
      <c r="T16" s="169">
        <f t="shared" si="0"/>
        <v>-7799645</v>
      </c>
      <c r="U16" s="125"/>
      <c r="V16" s="169">
        <f t="shared" si="1"/>
        <v>-8532409</v>
      </c>
      <c r="W16" s="123"/>
      <c r="X16" s="126">
        <v>0</v>
      </c>
      <c r="Y16" s="124"/>
      <c r="Z16" s="126">
        <f t="shared" si="2"/>
        <v>-8532409</v>
      </c>
    </row>
    <row r="17" spans="1:26" ht="21" customHeight="1">
      <c r="A17" s="114" t="s">
        <v>195</v>
      </c>
      <c r="B17" s="123">
        <f>SUM(B15:B16)</f>
        <v>0</v>
      </c>
      <c r="C17" s="123"/>
      <c r="D17" s="123">
        <f>SUM(D15:D16)</f>
        <v>0</v>
      </c>
      <c r="E17" s="123"/>
      <c r="F17" s="123">
        <f>SUM(F15:F16)</f>
        <v>0</v>
      </c>
      <c r="G17" s="123"/>
      <c r="H17" s="123">
        <f>SUM(H15:H16)</f>
        <v>0</v>
      </c>
      <c r="I17" s="123"/>
      <c r="J17" s="123">
        <f>SUM(J15:J16)</f>
        <v>0</v>
      </c>
      <c r="K17" s="124"/>
      <c r="L17" s="123">
        <f>SUM(L15:L16)</f>
        <v>11699814</v>
      </c>
      <c r="M17" s="123"/>
      <c r="N17" s="123">
        <f>SUM(N15:N16)</f>
        <v>-6973215</v>
      </c>
      <c r="O17" s="123"/>
      <c r="P17" s="123">
        <f>SUM(P15:P16)</f>
        <v>-839250</v>
      </c>
      <c r="Q17" s="124"/>
      <c r="R17" s="123">
        <f>SUM(R15:R16)</f>
        <v>12820</v>
      </c>
      <c r="S17" s="124"/>
      <c r="T17" s="125">
        <f t="shared" si="0"/>
        <v>-7799645</v>
      </c>
      <c r="U17" s="125"/>
      <c r="V17" s="125">
        <f t="shared" si="1"/>
        <v>3900169</v>
      </c>
      <c r="W17" s="123"/>
      <c r="X17" s="123">
        <f>SUM(X15:X16)</f>
        <v>-1463911</v>
      </c>
      <c r="Y17" s="124"/>
      <c r="Z17" s="123">
        <f>SUM(Z15:Z16)</f>
        <v>2436258</v>
      </c>
    </row>
    <row r="18" spans="1:26" ht="21" customHeight="1">
      <c r="A18" s="114" t="s">
        <v>196</v>
      </c>
      <c r="B18" s="123">
        <v>0</v>
      </c>
      <c r="C18" s="123"/>
      <c r="D18" s="123">
        <v>0</v>
      </c>
      <c r="E18" s="123"/>
      <c r="F18" s="123">
        <v>0</v>
      </c>
      <c r="G18" s="123"/>
      <c r="H18" s="123">
        <v>0</v>
      </c>
      <c r="I18" s="123"/>
      <c r="J18" s="123">
        <v>0</v>
      </c>
      <c r="K18" s="124"/>
      <c r="L18" s="123">
        <v>-13152521</v>
      </c>
      <c r="M18" s="123"/>
      <c r="N18" s="123">
        <v>0</v>
      </c>
      <c r="O18" s="123"/>
      <c r="P18" s="123">
        <v>0</v>
      </c>
      <c r="Q18" s="124"/>
      <c r="R18" s="123">
        <v>0</v>
      </c>
      <c r="S18" s="124"/>
      <c r="T18" s="125">
        <f t="shared" si="0"/>
        <v>0</v>
      </c>
      <c r="U18" s="125"/>
      <c r="V18" s="125">
        <f t="shared" si="1"/>
        <v>-13152521</v>
      </c>
      <c r="W18" s="123"/>
      <c r="X18" s="123">
        <v>0</v>
      </c>
      <c r="Y18" s="124"/>
      <c r="Z18" s="123">
        <f t="shared" ref="Z18:Z19" si="3">SUM(V18:X18)</f>
        <v>-13152521</v>
      </c>
    </row>
    <row r="19" spans="1:26" ht="21" customHeight="1">
      <c r="A19" s="114" t="s">
        <v>247</v>
      </c>
      <c r="B19" s="123">
        <v>0</v>
      </c>
      <c r="C19" s="123"/>
      <c r="D19" s="123">
        <v>0</v>
      </c>
      <c r="E19" s="123"/>
      <c r="F19" s="123">
        <v>713984</v>
      </c>
      <c r="G19" s="123"/>
      <c r="H19" s="123">
        <v>0</v>
      </c>
      <c r="I19" s="123"/>
      <c r="J19" s="123">
        <v>0</v>
      </c>
      <c r="K19" s="124"/>
      <c r="L19" s="123">
        <v>0</v>
      </c>
      <c r="M19" s="123"/>
      <c r="N19" s="123">
        <v>0</v>
      </c>
      <c r="O19" s="123"/>
      <c r="P19" s="123">
        <v>0</v>
      </c>
      <c r="Q19" s="124"/>
      <c r="R19" s="123">
        <v>0</v>
      </c>
      <c r="S19" s="124"/>
      <c r="T19" s="125">
        <f t="shared" si="0"/>
        <v>0</v>
      </c>
      <c r="U19" s="125"/>
      <c r="V19" s="125">
        <f t="shared" si="1"/>
        <v>713984</v>
      </c>
      <c r="W19" s="122"/>
      <c r="X19" s="123">
        <v>0</v>
      </c>
      <c r="Y19" s="124"/>
      <c r="Z19" s="123">
        <f t="shared" si="3"/>
        <v>713984</v>
      </c>
    </row>
    <row r="20" spans="1:26" ht="21" customHeight="1">
      <c r="A20" s="114" t="s">
        <v>234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4"/>
      <c r="L20" s="123"/>
      <c r="M20" s="123"/>
      <c r="N20" s="123"/>
      <c r="O20" s="123"/>
      <c r="P20" s="123"/>
      <c r="Q20" s="124"/>
      <c r="R20" s="123"/>
      <c r="S20" s="124"/>
      <c r="T20" s="122"/>
      <c r="U20" s="122"/>
      <c r="V20" s="122"/>
      <c r="W20" s="122"/>
      <c r="X20" s="123">
        <v>0</v>
      </c>
      <c r="Y20" s="124"/>
      <c r="Z20" s="123"/>
    </row>
    <row r="21" spans="1:26" ht="21" customHeight="1">
      <c r="A21" s="114" t="s">
        <v>235</v>
      </c>
      <c r="B21" s="123">
        <v>0</v>
      </c>
      <c r="C21" s="123"/>
      <c r="D21" s="123">
        <v>0</v>
      </c>
      <c r="E21" s="123"/>
      <c r="F21" s="123">
        <v>-9160</v>
      </c>
      <c r="G21" s="123"/>
      <c r="H21" s="123">
        <v>0</v>
      </c>
      <c r="I21" s="123"/>
      <c r="J21" s="123">
        <v>0</v>
      </c>
      <c r="K21" s="124"/>
      <c r="L21" s="123">
        <v>0</v>
      </c>
      <c r="M21" s="123"/>
      <c r="N21" s="123">
        <v>0</v>
      </c>
      <c r="O21" s="123"/>
      <c r="P21" s="123">
        <v>0</v>
      </c>
      <c r="Q21" s="124"/>
      <c r="R21" s="123">
        <v>0</v>
      </c>
      <c r="S21" s="124"/>
      <c r="T21" s="169">
        <f t="shared" ref="T21:T22" si="4">SUM(N21:R21)</f>
        <v>0</v>
      </c>
      <c r="U21" s="125"/>
      <c r="V21" s="169">
        <f>SUM(B21:L21,T21)</f>
        <v>-9160</v>
      </c>
      <c r="W21" s="122"/>
      <c r="X21" s="123">
        <v>58309</v>
      </c>
      <c r="Y21" s="124"/>
      <c r="Z21" s="123">
        <f>SUM(V21:X21)</f>
        <v>49149</v>
      </c>
    </row>
    <row r="22" spans="1:26" ht="21" customHeight="1" thickBot="1">
      <c r="A22" s="121" t="s">
        <v>227</v>
      </c>
      <c r="B22" s="128">
        <f>SUM(B14,B17:B21)</f>
        <v>140359681</v>
      </c>
      <c r="C22" s="124"/>
      <c r="D22" s="128">
        <f>SUM(D14,D17:D21)</f>
        <v>104358133</v>
      </c>
      <c r="E22" s="124"/>
      <c r="F22" s="128">
        <f>SUM(F14,F17:F21)</f>
        <v>5569161</v>
      </c>
      <c r="G22" s="124"/>
      <c r="H22" s="128">
        <f>SUM(H14,H17:H21)</f>
        <v>2431391</v>
      </c>
      <c r="I22" s="124"/>
      <c r="J22" s="128">
        <f>SUM(J14,J17:J21)</f>
        <v>15750839</v>
      </c>
      <c r="K22" s="124"/>
      <c r="L22" s="128">
        <f>SUM(L14,L17:L21)</f>
        <v>320240784</v>
      </c>
      <c r="M22" s="124"/>
      <c r="N22" s="128">
        <f>SUM(N14,N17:N21)</f>
        <v>-54959100</v>
      </c>
      <c r="O22" s="124"/>
      <c r="P22" s="128">
        <f>SUM(P14,P17:P21)</f>
        <v>-724298</v>
      </c>
      <c r="Q22" s="124"/>
      <c r="R22" s="128">
        <f>SUM(R14,R17:R21)</f>
        <v>-201929</v>
      </c>
      <c r="S22" s="124"/>
      <c r="T22" s="128">
        <f t="shared" si="4"/>
        <v>-55885327</v>
      </c>
      <c r="U22" s="125"/>
      <c r="V22" s="128">
        <f>SUM(B22:L22,T22)</f>
        <v>532824662</v>
      </c>
      <c r="W22" s="124"/>
      <c r="X22" s="128">
        <f>SUM(X14,X17:X21)</f>
        <v>2066753</v>
      </c>
      <c r="Y22" s="124"/>
      <c r="Z22" s="128">
        <f>SUM(Z14,Z17:Z21)</f>
        <v>534891415</v>
      </c>
    </row>
    <row r="23" spans="1:26" ht="21" customHeight="1" thickTop="1">
      <c r="A23" s="121"/>
      <c r="B23" s="124">
        <f>B22-'BS (US)'!D65</f>
        <v>0</v>
      </c>
      <c r="C23" s="124"/>
      <c r="D23" s="124">
        <f>D22-'BS (US)'!D66</f>
        <v>0</v>
      </c>
      <c r="E23" s="124"/>
      <c r="F23" s="124">
        <f>F22-'BS (US)'!D67</f>
        <v>0</v>
      </c>
      <c r="G23" s="124"/>
      <c r="H23" s="124">
        <f>H22-'BS (US)'!D68</f>
        <v>0</v>
      </c>
      <c r="I23" s="124"/>
      <c r="J23" s="124">
        <f>J22-'BS (US)'!D70</f>
        <v>0</v>
      </c>
      <c r="K23" s="124"/>
      <c r="L23" s="124">
        <f>L22-'BS (US)'!D71</f>
        <v>0</v>
      </c>
      <c r="M23" s="124"/>
      <c r="N23" s="124"/>
      <c r="O23" s="124"/>
      <c r="P23" s="124"/>
      <c r="Q23" s="124"/>
      <c r="R23" s="124"/>
      <c r="S23" s="124"/>
      <c r="T23" s="124">
        <f>T22-'BS (US)'!D72</f>
        <v>0</v>
      </c>
      <c r="U23" s="124"/>
      <c r="V23" s="124"/>
      <c r="W23" s="124"/>
      <c r="X23" s="124">
        <f>X22-'BS (US)'!D74</f>
        <v>0</v>
      </c>
      <c r="Y23" s="124"/>
      <c r="Z23" s="124">
        <f>Z22-'BS (US)'!D75</f>
        <v>0</v>
      </c>
    </row>
    <row r="24" spans="1:26" ht="21" customHeight="1">
      <c r="A24" s="114" t="s">
        <v>15</v>
      </c>
      <c r="B24" s="123"/>
      <c r="C24" s="124"/>
      <c r="D24" s="123"/>
      <c r="E24" s="124"/>
      <c r="F24" s="123"/>
      <c r="G24" s="124"/>
      <c r="J24" s="123"/>
      <c r="K24" s="124"/>
      <c r="N24" s="123"/>
      <c r="O24" s="123"/>
      <c r="P24" s="123"/>
      <c r="Q24" s="124"/>
      <c r="R24" s="123"/>
      <c r="S24" s="124"/>
      <c r="Y24" s="114"/>
    </row>
  </sheetData>
  <mergeCells count="7">
    <mergeCell ref="N7:T7"/>
    <mergeCell ref="N8:R8"/>
    <mergeCell ref="A1:L1"/>
    <mergeCell ref="A2:L2"/>
    <mergeCell ref="A3:L3"/>
    <mergeCell ref="B5:Z5"/>
    <mergeCell ref="B6:V6"/>
  </mergeCells>
  <pageMargins left="0.70866141732283472" right="0.19685039370078741" top="0.78740157480314965" bottom="0.51181102362204722" header="0.23622047244094491" footer="0.51181102362204722"/>
  <pageSetup paperSize="9" scale="49" firstPageNumber="17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V34"/>
  <sheetViews>
    <sheetView showGridLines="0" view="pageBreakPreview" zoomScale="70" zoomScaleNormal="90" zoomScaleSheetLayoutView="70" workbookViewId="0">
      <selection activeCell="L17" sqref="L17"/>
    </sheetView>
  </sheetViews>
  <sheetFormatPr defaultRowHeight="20.25" customHeight="1"/>
  <cols>
    <col min="1" max="1" width="39" style="130" customWidth="1"/>
    <col min="2" max="2" width="17" style="130" customWidth="1"/>
    <col min="3" max="3" width="1.7109375" style="131" customWidth="1"/>
    <col min="4" max="4" width="17" style="130" customWidth="1"/>
    <col min="5" max="5" width="1.7109375" style="130" customWidth="1"/>
    <col min="6" max="6" width="17" style="130" customWidth="1"/>
    <col min="7" max="7" width="1.7109375" style="131" customWidth="1"/>
    <col min="8" max="8" width="17" style="130" customWidth="1"/>
    <col min="9" max="9" width="1.7109375" style="130" customWidth="1"/>
    <col min="10" max="10" width="17" style="130" customWidth="1"/>
    <col min="11" max="11" width="1.7109375" style="131" customWidth="1"/>
    <col min="12" max="12" width="17" style="130" customWidth="1"/>
    <col min="13" max="13" width="1.7109375" style="130" customWidth="1"/>
    <col min="14" max="14" width="17" style="130" customWidth="1"/>
    <col min="15" max="15" width="1.7109375" style="130" customWidth="1"/>
    <col min="16" max="16" width="17" style="130" customWidth="1"/>
    <col min="17" max="17" width="1.7109375" style="131" customWidth="1"/>
    <col min="18" max="18" width="17" style="130" customWidth="1"/>
    <col min="19" max="19" width="1.7109375" style="130" customWidth="1"/>
    <col min="20" max="20" width="17" style="130" customWidth="1"/>
    <col min="21" max="21" width="1.7109375" style="131" customWidth="1"/>
    <col min="22" max="22" width="17" style="130" customWidth="1"/>
    <col min="23" max="260" width="9.140625" style="130"/>
    <col min="261" max="261" width="42" style="130" customWidth="1"/>
    <col min="262" max="262" width="13.7109375" style="130" customWidth="1"/>
    <col min="263" max="263" width="1.7109375" style="130" customWidth="1"/>
    <col min="264" max="264" width="13.7109375" style="130" customWidth="1"/>
    <col min="265" max="265" width="1.7109375" style="130" customWidth="1"/>
    <col min="266" max="266" width="13.7109375" style="130" customWidth="1"/>
    <col min="267" max="267" width="1.7109375" style="130" customWidth="1"/>
    <col min="268" max="268" width="13.7109375" style="130" customWidth="1"/>
    <col min="269" max="269" width="1.7109375" style="130" customWidth="1"/>
    <col min="270" max="270" width="13.7109375" style="130" customWidth="1"/>
    <col min="271" max="271" width="1.7109375" style="130" customWidth="1"/>
    <col min="272" max="272" width="15.7109375" style="130" customWidth="1"/>
    <col min="273" max="273" width="1.7109375" style="130" customWidth="1"/>
    <col min="274" max="274" width="15.5703125" style="130" customWidth="1"/>
    <col min="275" max="275" width="1.7109375" style="130" customWidth="1"/>
    <col min="276" max="276" width="13.7109375" style="130" customWidth="1"/>
    <col min="277" max="277" width="1.7109375" style="130" customWidth="1"/>
    <col min="278" max="278" width="13.7109375" style="130" customWidth="1"/>
    <col min="279" max="516" width="9.140625" style="130"/>
    <col min="517" max="517" width="42" style="130" customWidth="1"/>
    <col min="518" max="518" width="13.7109375" style="130" customWidth="1"/>
    <col min="519" max="519" width="1.7109375" style="130" customWidth="1"/>
    <col min="520" max="520" width="13.7109375" style="130" customWidth="1"/>
    <col min="521" max="521" width="1.7109375" style="130" customWidth="1"/>
    <col min="522" max="522" width="13.7109375" style="130" customWidth="1"/>
    <col min="523" max="523" width="1.7109375" style="130" customWidth="1"/>
    <col min="524" max="524" width="13.7109375" style="130" customWidth="1"/>
    <col min="525" max="525" width="1.7109375" style="130" customWidth="1"/>
    <col min="526" max="526" width="13.7109375" style="130" customWidth="1"/>
    <col min="527" max="527" width="1.7109375" style="130" customWidth="1"/>
    <col min="528" max="528" width="15.7109375" style="130" customWidth="1"/>
    <col min="529" max="529" width="1.7109375" style="130" customWidth="1"/>
    <col min="530" max="530" width="15.5703125" style="130" customWidth="1"/>
    <col min="531" max="531" width="1.7109375" style="130" customWidth="1"/>
    <col min="532" max="532" width="13.7109375" style="130" customWidth="1"/>
    <col min="533" max="533" width="1.7109375" style="130" customWidth="1"/>
    <col min="534" max="534" width="13.7109375" style="130" customWidth="1"/>
    <col min="535" max="772" width="9.140625" style="130"/>
    <col min="773" max="773" width="42" style="130" customWidth="1"/>
    <col min="774" max="774" width="13.7109375" style="130" customWidth="1"/>
    <col min="775" max="775" width="1.7109375" style="130" customWidth="1"/>
    <col min="776" max="776" width="13.7109375" style="130" customWidth="1"/>
    <col min="777" max="777" width="1.7109375" style="130" customWidth="1"/>
    <col min="778" max="778" width="13.7109375" style="130" customWidth="1"/>
    <col min="779" max="779" width="1.7109375" style="130" customWidth="1"/>
    <col min="780" max="780" width="13.7109375" style="130" customWidth="1"/>
    <col min="781" max="781" width="1.7109375" style="130" customWidth="1"/>
    <col min="782" max="782" width="13.7109375" style="130" customWidth="1"/>
    <col min="783" max="783" width="1.7109375" style="130" customWidth="1"/>
    <col min="784" max="784" width="15.7109375" style="130" customWidth="1"/>
    <col min="785" max="785" width="1.7109375" style="130" customWidth="1"/>
    <col min="786" max="786" width="15.5703125" style="130" customWidth="1"/>
    <col min="787" max="787" width="1.7109375" style="130" customWidth="1"/>
    <col min="788" max="788" width="13.7109375" style="130" customWidth="1"/>
    <col min="789" max="789" width="1.7109375" style="130" customWidth="1"/>
    <col min="790" max="790" width="13.7109375" style="130" customWidth="1"/>
    <col min="791" max="1028" width="9.140625" style="130"/>
    <col min="1029" max="1029" width="42" style="130" customWidth="1"/>
    <col min="1030" max="1030" width="13.7109375" style="130" customWidth="1"/>
    <col min="1031" max="1031" width="1.7109375" style="130" customWidth="1"/>
    <col min="1032" max="1032" width="13.7109375" style="130" customWidth="1"/>
    <col min="1033" max="1033" width="1.7109375" style="130" customWidth="1"/>
    <col min="1034" max="1034" width="13.7109375" style="130" customWidth="1"/>
    <col min="1035" max="1035" width="1.7109375" style="130" customWidth="1"/>
    <col min="1036" max="1036" width="13.7109375" style="130" customWidth="1"/>
    <col min="1037" max="1037" width="1.7109375" style="130" customWidth="1"/>
    <col min="1038" max="1038" width="13.7109375" style="130" customWidth="1"/>
    <col min="1039" max="1039" width="1.7109375" style="130" customWidth="1"/>
    <col min="1040" max="1040" width="15.7109375" style="130" customWidth="1"/>
    <col min="1041" max="1041" width="1.7109375" style="130" customWidth="1"/>
    <col min="1042" max="1042" width="15.5703125" style="130" customWidth="1"/>
    <col min="1043" max="1043" width="1.7109375" style="130" customWidth="1"/>
    <col min="1044" max="1044" width="13.7109375" style="130" customWidth="1"/>
    <col min="1045" max="1045" width="1.7109375" style="130" customWidth="1"/>
    <col min="1046" max="1046" width="13.7109375" style="130" customWidth="1"/>
    <col min="1047" max="1284" width="9.140625" style="130"/>
    <col min="1285" max="1285" width="42" style="130" customWidth="1"/>
    <col min="1286" max="1286" width="13.7109375" style="130" customWidth="1"/>
    <col min="1287" max="1287" width="1.7109375" style="130" customWidth="1"/>
    <col min="1288" max="1288" width="13.7109375" style="130" customWidth="1"/>
    <col min="1289" max="1289" width="1.7109375" style="130" customWidth="1"/>
    <col min="1290" max="1290" width="13.7109375" style="130" customWidth="1"/>
    <col min="1291" max="1291" width="1.7109375" style="130" customWidth="1"/>
    <col min="1292" max="1292" width="13.7109375" style="130" customWidth="1"/>
    <col min="1293" max="1293" width="1.7109375" style="130" customWidth="1"/>
    <col min="1294" max="1294" width="13.7109375" style="130" customWidth="1"/>
    <col min="1295" max="1295" width="1.7109375" style="130" customWidth="1"/>
    <col min="1296" max="1296" width="15.7109375" style="130" customWidth="1"/>
    <col min="1297" max="1297" width="1.7109375" style="130" customWidth="1"/>
    <col min="1298" max="1298" width="15.5703125" style="130" customWidth="1"/>
    <col min="1299" max="1299" width="1.7109375" style="130" customWidth="1"/>
    <col min="1300" max="1300" width="13.7109375" style="130" customWidth="1"/>
    <col min="1301" max="1301" width="1.7109375" style="130" customWidth="1"/>
    <col min="1302" max="1302" width="13.7109375" style="130" customWidth="1"/>
    <col min="1303" max="1540" width="9.140625" style="130"/>
    <col min="1541" max="1541" width="42" style="130" customWidth="1"/>
    <col min="1542" max="1542" width="13.7109375" style="130" customWidth="1"/>
    <col min="1543" max="1543" width="1.7109375" style="130" customWidth="1"/>
    <col min="1544" max="1544" width="13.7109375" style="130" customWidth="1"/>
    <col min="1545" max="1545" width="1.7109375" style="130" customWidth="1"/>
    <col min="1546" max="1546" width="13.7109375" style="130" customWidth="1"/>
    <col min="1547" max="1547" width="1.7109375" style="130" customWidth="1"/>
    <col min="1548" max="1548" width="13.7109375" style="130" customWidth="1"/>
    <col min="1549" max="1549" width="1.7109375" style="130" customWidth="1"/>
    <col min="1550" max="1550" width="13.7109375" style="130" customWidth="1"/>
    <col min="1551" max="1551" width="1.7109375" style="130" customWidth="1"/>
    <col min="1552" max="1552" width="15.7109375" style="130" customWidth="1"/>
    <col min="1553" max="1553" width="1.7109375" style="130" customWidth="1"/>
    <col min="1554" max="1554" width="15.5703125" style="130" customWidth="1"/>
    <col min="1555" max="1555" width="1.7109375" style="130" customWidth="1"/>
    <col min="1556" max="1556" width="13.7109375" style="130" customWidth="1"/>
    <col min="1557" max="1557" width="1.7109375" style="130" customWidth="1"/>
    <col min="1558" max="1558" width="13.7109375" style="130" customWidth="1"/>
    <col min="1559" max="1796" width="9.140625" style="130"/>
    <col min="1797" max="1797" width="42" style="130" customWidth="1"/>
    <col min="1798" max="1798" width="13.7109375" style="130" customWidth="1"/>
    <col min="1799" max="1799" width="1.7109375" style="130" customWidth="1"/>
    <col min="1800" max="1800" width="13.7109375" style="130" customWidth="1"/>
    <col min="1801" max="1801" width="1.7109375" style="130" customWidth="1"/>
    <col min="1802" max="1802" width="13.7109375" style="130" customWidth="1"/>
    <col min="1803" max="1803" width="1.7109375" style="130" customWidth="1"/>
    <col min="1804" max="1804" width="13.7109375" style="130" customWidth="1"/>
    <col min="1805" max="1805" width="1.7109375" style="130" customWidth="1"/>
    <col min="1806" max="1806" width="13.7109375" style="130" customWidth="1"/>
    <col min="1807" max="1807" width="1.7109375" style="130" customWidth="1"/>
    <col min="1808" max="1808" width="15.7109375" style="130" customWidth="1"/>
    <col min="1809" max="1809" width="1.7109375" style="130" customWidth="1"/>
    <col min="1810" max="1810" width="15.5703125" style="130" customWidth="1"/>
    <col min="1811" max="1811" width="1.7109375" style="130" customWidth="1"/>
    <col min="1812" max="1812" width="13.7109375" style="130" customWidth="1"/>
    <col min="1813" max="1813" width="1.7109375" style="130" customWidth="1"/>
    <col min="1814" max="1814" width="13.7109375" style="130" customWidth="1"/>
    <col min="1815" max="2052" width="9.140625" style="130"/>
    <col min="2053" max="2053" width="42" style="130" customWidth="1"/>
    <col min="2054" max="2054" width="13.7109375" style="130" customWidth="1"/>
    <col min="2055" max="2055" width="1.7109375" style="130" customWidth="1"/>
    <col min="2056" max="2056" width="13.7109375" style="130" customWidth="1"/>
    <col min="2057" max="2057" width="1.7109375" style="130" customWidth="1"/>
    <col min="2058" max="2058" width="13.7109375" style="130" customWidth="1"/>
    <col min="2059" max="2059" width="1.7109375" style="130" customWidth="1"/>
    <col min="2060" max="2060" width="13.7109375" style="130" customWidth="1"/>
    <col min="2061" max="2061" width="1.7109375" style="130" customWidth="1"/>
    <col min="2062" max="2062" width="13.7109375" style="130" customWidth="1"/>
    <col min="2063" max="2063" width="1.7109375" style="130" customWidth="1"/>
    <col min="2064" max="2064" width="15.7109375" style="130" customWidth="1"/>
    <col min="2065" max="2065" width="1.7109375" style="130" customWidth="1"/>
    <col min="2066" max="2066" width="15.5703125" style="130" customWidth="1"/>
    <col min="2067" max="2067" width="1.7109375" style="130" customWidth="1"/>
    <col min="2068" max="2068" width="13.7109375" style="130" customWidth="1"/>
    <col min="2069" max="2069" width="1.7109375" style="130" customWidth="1"/>
    <col min="2070" max="2070" width="13.7109375" style="130" customWidth="1"/>
    <col min="2071" max="2308" width="9.140625" style="130"/>
    <col min="2309" max="2309" width="42" style="130" customWidth="1"/>
    <col min="2310" max="2310" width="13.7109375" style="130" customWidth="1"/>
    <col min="2311" max="2311" width="1.7109375" style="130" customWidth="1"/>
    <col min="2312" max="2312" width="13.7109375" style="130" customWidth="1"/>
    <col min="2313" max="2313" width="1.7109375" style="130" customWidth="1"/>
    <col min="2314" max="2314" width="13.7109375" style="130" customWidth="1"/>
    <col min="2315" max="2315" width="1.7109375" style="130" customWidth="1"/>
    <col min="2316" max="2316" width="13.7109375" style="130" customWidth="1"/>
    <col min="2317" max="2317" width="1.7109375" style="130" customWidth="1"/>
    <col min="2318" max="2318" width="13.7109375" style="130" customWidth="1"/>
    <col min="2319" max="2319" width="1.7109375" style="130" customWidth="1"/>
    <col min="2320" max="2320" width="15.7109375" style="130" customWidth="1"/>
    <col min="2321" max="2321" width="1.7109375" style="130" customWidth="1"/>
    <col min="2322" max="2322" width="15.5703125" style="130" customWidth="1"/>
    <col min="2323" max="2323" width="1.7109375" style="130" customWidth="1"/>
    <col min="2324" max="2324" width="13.7109375" style="130" customWidth="1"/>
    <col min="2325" max="2325" width="1.7109375" style="130" customWidth="1"/>
    <col min="2326" max="2326" width="13.7109375" style="130" customWidth="1"/>
    <col min="2327" max="2564" width="9.140625" style="130"/>
    <col min="2565" max="2565" width="42" style="130" customWidth="1"/>
    <col min="2566" max="2566" width="13.7109375" style="130" customWidth="1"/>
    <col min="2567" max="2567" width="1.7109375" style="130" customWidth="1"/>
    <col min="2568" max="2568" width="13.7109375" style="130" customWidth="1"/>
    <col min="2569" max="2569" width="1.7109375" style="130" customWidth="1"/>
    <col min="2570" max="2570" width="13.7109375" style="130" customWidth="1"/>
    <col min="2571" max="2571" width="1.7109375" style="130" customWidth="1"/>
    <col min="2572" max="2572" width="13.7109375" style="130" customWidth="1"/>
    <col min="2573" max="2573" width="1.7109375" style="130" customWidth="1"/>
    <col min="2574" max="2574" width="13.7109375" style="130" customWidth="1"/>
    <col min="2575" max="2575" width="1.7109375" style="130" customWidth="1"/>
    <col min="2576" max="2576" width="15.7109375" style="130" customWidth="1"/>
    <col min="2577" max="2577" width="1.7109375" style="130" customWidth="1"/>
    <col min="2578" max="2578" width="15.5703125" style="130" customWidth="1"/>
    <col min="2579" max="2579" width="1.7109375" style="130" customWidth="1"/>
    <col min="2580" max="2580" width="13.7109375" style="130" customWidth="1"/>
    <col min="2581" max="2581" width="1.7109375" style="130" customWidth="1"/>
    <col min="2582" max="2582" width="13.7109375" style="130" customWidth="1"/>
    <col min="2583" max="2820" width="9.140625" style="130"/>
    <col min="2821" max="2821" width="42" style="130" customWidth="1"/>
    <col min="2822" max="2822" width="13.7109375" style="130" customWidth="1"/>
    <col min="2823" max="2823" width="1.7109375" style="130" customWidth="1"/>
    <col min="2824" max="2824" width="13.7109375" style="130" customWidth="1"/>
    <col min="2825" max="2825" width="1.7109375" style="130" customWidth="1"/>
    <col min="2826" max="2826" width="13.7109375" style="130" customWidth="1"/>
    <col min="2827" max="2827" width="1.7109375" style="130" customWidth="1"/>
    <col min="2828" max="2828" width="13.7109375" style="130" customWidth="1"/>
    <col min="2829" max="2829" width="1.7109375" style="130" customWidth="1"/>
    <col min="2830" max="2830" width="13.7109375" style="130" customWidth="1"/>
    <col min="2831" max="2831" width="1.7109375" style="130" customWidth="1"/>
    <col min="2832" max="2832" width="15.7109375" style="130" customWidth="1"/>
    <col min="2833" max="2833" width="1.7109375" style="130" customWidth="1"/>
    <col min="2834" max="2834" width="15.5703125" style="130" customWidth="1"/>
    <col min="2835" max="2835" width="1.7109375" style="130" customWidth="1"/>
    <col min="2836" max="2836" width="13.7109375" style="130" customWidth="1"/>
    <col min="2837" max="2837" width="1.7109375" style="130" customWidth="1"/>
    <col min="2838" max="2838" width="13.7109375" style="130" customWidth="1"/>
    <col min="2839" max="3076" width="9.140625" style="130"/>
    <col min="3077" max="3077" width="42" style="130" customWidth="1"/>
    <col min="3078" max="3078" width="13.7109375" style="130" customWidth="1"/>
    <col min="3079" max="3079" width="1.7109375" style="130" customWidth="1"/>
    <col min="3080" max="3080" width="13.7109375" style="130" customWidth="1"/>
    <col min="3081" max="3081" width="1.7109375" style="130" customWidth="1"/>
    <col min="3082" max="3082" width="13.7109375" style="130" customWidth="1"/>
    <col min="3083" max="3083" width="1.7109375" style="130" customWidth="1"/>
    <col min="3084" max="3084" width="13.7109375" style="130" customWidth="1"/>
    <col min="3085" max="3085" width="1.7109375" style="130" customWidth="1"/>
    <col min="3086" max="3086" width="13.7109375" style="130" customWidth="1"/>
    <col min="3087" max="3087" width="1.7109375" style="130" customWidth="1"/>
    <col min="3088" max="3088" width="15.7109375" style="130" customWidth="1"/>
    <col min="3089" max="3089" width="1.7109375" style="130" customWidth="1"/>
    <col min="3090" max="3090" width="15.5703125" style="130" customWidth="1"/>
    <col min="3091" max="3091" width="1.7109375" style="130" customWidth="1"/>
    <col min="3092" max="3092" width="13.7109375" style="130" customWidth="1"/>
    <col min="3093" max="3093" width="1.7109375" style="130" customWidth="1"/>
    <col min="3094" max="3094" width="13.7109375" style="130" customWidth="1"/>
    <col min="3095" max="3332" width="9.140625" style="130"/>
    <col min="3333" max="3333" width="42" style="130" customWidth="1"/>
    <col min="3334" max="3334" width="13.7109375" style="130" customWidth="1"/>
    <col min="3335" max="3335" width="1.7109375" style="130" customWidth="1"/>
    <col min="3336" max="3336" width="13.7109375" style="130" customWidth="1"/>
    <col min="3337" max="3337" width="1.7109375" style="130" customWidth="1"/>
    <col min="3338" max="3338" width="13.7109375" style="130" customWidth="1"/>
    <col min="3339" max="3339" width="1.7109375" style="130" customWidth="1"/>
    <col min="3340" max="3340" width="13.7109375" style="130" customWidth="1"/>
    <col min="3341" max="3341" width="1.7109375" style="130" customWidth="1"/>
    <col min="3342" max="3342" width="13.7109375" style="130" customWidth="1"/>
    <col min="3343" max="3343" width="1.7109375" style="130" customWidth="1"/>
    <col min="3344" max="3344" width="15.7109375" style="130" customWidth="1"/>
    <col min="3345" max="3345" width="1.7109375" style="130" customWidth="1"/>
    <col min="3346" max="3346" width="15.5703125" style="130" customWidth="1"/>
    <col min="3347" max="3347" width="1.7109375" style="130" customWidth="1"/>
    <col min="3348" max="3348" width="13.7109375" style="130" customWidth="1"/>
    <col min="3349" max="3349" width="1.7109375" style="130" customWidth="1"/>
    <col min="3350" max="3350" width="13.7109375" style="130" customWidth="1"/>
    <col min="3351" max="3588" width="9.140625" style="130"/>
    <col min="3589" max="3589" width="42" style="130" customWidth="1"/>
    <col min="3590" max="3590" width="13.7109375" style="130" customWidth="1"/>
    <col min="3591" max="3591" width="1.7109375" style="130" customWidth="1"/>
    <col min="3592" max="3592" width="13.7109375" style="130" customWidth="1"/>
    <col min="3593" max="3593" width="1.7109375" style="130" customWidth="1"/>
    <col min="3594" max="3594" width="13.7109375" style="130" customWidth="1"/>
    <col min="3595" max="3595" width="1.7109375" style="130" customWidth="1"/>
    <col min="3596" max="3596" width="13.7109375" style="130" customWidth="1"/>
    <col min="3597" max="3597" width="1.7109375" style="130" customWidth="1"/>
    <col min="3598" max="3598" width="13.7109375" style="130" customWidth="1"/>
    <col min="3599" max="3599" width="1.7109375" style="130" customWidth="1"/>
    <col min="3600" max="3600" width="15.7109375" style="130" customWidth="1"/>
    <col min="3601" max="3601" width="1.7109375" style="130" customWidth="1"/>
    <col min="3602" max="3602" width="15.5703125" style="130" customWidth="1"/>
    <col min="3603" max="3603" width="1.7109375" style="130" customWidth="1"/>
    <col min="3604" max="3604" width="13.7109375" style="130" customWidth="1"/>
    <col min="3605" max="3605" width="1.7109375" style="130" customWidth="1"/>
    <col min="3606" max="3606" width="13.7109375" style="130" customWidth="1"/>
    <col min="3607" max="3844" width="9.140625" style="130"/>
    <col min="3845" max="3845" width="42" style="130" customWidth="1"/>
    <col min="3846" max="3846" width="13.7109375" style="130" customWidth="1"/>
    <col min="3847" max="3847" width="1.7109375" style="130" customWidth="1"/>
    <col min="3848" max="3848" width="13.7109375" style="130" customWidth="1"/>
    <col min="3849" max="3849" width="1.7109375" style="130" customWidth="1"/>
    <col min="3850" max="3850" width="13.7109375" style="130" customWidth="1"/>
    <col min="3851" max="3851" width="1.7109375" style="130" customWidth="1"/>
    <col min="3852" max="3852" width="13.7109375" style="130" customWidth="1"/>
    <col min="3853" max="3853" width="1.7109375" style="130" customWidth="1"/>
    <col min="3854" max="3854" width="13.7109375" style="130" customWidth="1"/>
    <col min="3855" max="3855" width="1.7109375" style="130" customWidth="1"/>
    <col min="3856" max="3856" width="15.7109375" style="130" customWidth="1"/>
    <col min="3857" max="3857" width="1.7109375" style="130" customWidth="1"/>
    <col min="3858" max="3858" width="15.5703125" style="130" customWidth="1"/>
    <col min="3859" max="3859" width="1.7109375" style="130" customWidth="1"/>
    <col min="3860" max="3860" width="13.7109375" style="130" customWidth="1"/>
    <col min="3861" max="3861" width="1.7109375" style="130" customWidth="1"/>
    <col min="3862" max="3862" width="13.7109375" style="130" customWidth="1"/>
    <col min="3863" max="4100" width="9.140625" style="130"/>
    <col min="4101" max="4101" width="42" style="130" customWidth="1"/>
    <col min="4102" max="4102" width="13.7109375" style="130" customWidth="1"/>
    <col min="4103" max="4103" width="1.7109375" style="130" customWidth="1"/>
    <col min="4104" max="4104" width="13.7109375" style="130" customWidth="1"/>
    <col min="4105" max="4105" width="1.7109375" style="130" customWidth="1"/>
    <col min="4106" max="4106" width="13.7109375" style="130" customWidth="1"/>
    <col min="4107" max="4107" width="1.7109375" style="130" customWidth="1"/>
    <col min="4108" max="4108" width="13.7109375" style="130" customWidth="1"/>
    <col min="4109" max="4109" width="1.7109375" style="130" customWidth="1"/>
    <col min="4110" max="4110" width="13.7109375" style="130" customWidth="1"/>
    <col min="4111" max="4111" width="1.7109375" style="130" customWidth="1"/>
    <col min="4112" max="4112" width="15.7109375" style="130" customWidth="1"/>
    <col min="4113" max="4113" width="1.7109375" style="130" customWidth="1"/>
    <col min="4114" max="4114" width="15.5703125" style="130" customWidth="1"/>
    <col min="4115" max="4115" width="1.7109375" style="130" customWidth="1"/>
    <col min="4116" max="4116" width="13.7109375" style="130" customWidth="1"/>
    <col min="4117" max="4117" width="1.7109375" style="130" customWidth="1"/>
    <col min="4118" max="4118" width="13.7109375" style="130" customWidth="1"/>
    <col min="4119" max="4356" width="9.140625" style="130"/>
    <col min="4357" max="4357" width="42" style="130" customWidth="1"/>
    <col min="4358" max="4358" width="13.7109375" style="130" customWidth="1"/>
    <col min="4359" max="4359" width="1.7109375" style="130" customWidth="1"/>
    <col min="4360" max="4360" width="13.7109375" style="130" customWidth="1"/>
    <col min="4361" max="4361" width="1.7109375" style="130" customWidth="1"/>
    <col min="4362" max="4362" width="13.7109375" style="130" customWidth="1"/>
    <col min="4363" max="4363" width="1.7109375" style="130" customWidth="1"/>
    <col min="4364" max="4364" width="13.7109375" style="130" customWidth="1"/>
    <col min="4365" max="4365" width="1.7109375" style="130" customWidth="1"/>
    <col min="4366" max="4366" width="13.7109375" style="130" customWidth="1"/>
    <col min="4367" max="4367" width="1.7109375" style="130" customWidth="1"/>
    <col min="4368" max="4368" width="15.7109375" style="130" customWidth="1"/>
    <col min="4369" max="4369" width="1.7109375" style="130" customWidth="1"/>
    <col min="4370" max="4370" width="15.5703125" style="130" customWidth="1"/>
    <col min="4371" max="4371" width="1.7109375" style="130" customWidth="1"/>
    <col min="4372" max="4372" width="13.7109375" style="130" customWidth="1"/>
    <col min="4373" max="4373" width="1.7109375" style="130" customWidth="1"/>
    <col min="4374" max="4374" width="13.7109375" style="130" customWidth="1"/>
    <col min="4375" max="4612" width="9.140625" style="130"/>
    <col min="4613" max="4613" width="42" style="130" customWidth="1"/>
    <col min="4614" max="4614" width="13.7109375" style="130" customWidth="1"/>
    <col min="4615" max="4615" width="1.7109375" style="130" customWidth="1"/>
    <col min="4616" max="4616" width="13.7109375" style="130" customWidth="1"/>
    <col min="4617" max="4617" width="1.7109375" style="130" customWidth="1"/>
    <col min="4618" max="4618" width="13.7109375" style="130" customWidth="1"/>
    <col min="4619" max="4619" width="1.7109375" style="130" customWidth="1"/>
    <col min="4620" max="4620" width="13.7109375" style="130" customWidth="1"/>
    <col min="4621" max="4621" width="1.7109375" style="130" customWidth="1"/>
    <col min="4622" max="4622" width="13.7109375" style="130" customWidth="1"/>
    <col min="4623" max="4623" width="1.7109375" style="130" customWidth="1"/>
    <col min="4624" max="4624" width="15.7109375" style="130" customWidth="1"/>
    <col min="4625" max="4625" width="1.7109375" style="130" customWidth="1"/>
    <col min="4626" max="4626" width="15.5703125" style="130" customWidth="1"/>
    <col min="4627" max="4627" width="1.7109375" style="130" customWidth="1"/>
    <col min="4628" max="4628" width="13.7109375" style="130" customWidth="1"/>
    <col min="4629" max="4629" width="1.7109375" style="130" customWidth="1"/>
    <col min="4630" max="4630" width="13.7109375" style="130" customWidth="1"/>
    <col min="4631" max="4868" width="9.140625" style="130"/>
    <col min="4869" max="4869" width="42" style="130" customWidth="1"/>
    <col min="4870" max="4870" width="13.7109375" style="130" customWidth="1"/>
    <col min="4871" max="4871" width="1.7109375" style="130" customWidth="1"/>
    <col min="4872" max="4872" width="13.7109375" style="130" customWidth="1"/>
    <col min="4873" max="4873" width="1.7109375" style="130" customWidth="1"/>
    <col min="4874" max="4874" width="13.7109375" style="130" customWidth="1"/>
    <col min="4875" max="4875" width="1.7109375" style="130" customWidth="1"/>
    <col min="4876" max="4876" width="13.7109375" style="130" customWidth="1"/>
    <col min="4877" max="4877" width="1.7109375" style="130" customWidth="1"/>
    <col min="4878" max="4878" width="13.7109375" style="130" customWidth="1"/>
    <col min="4879" max="4879" width="1.7109375" style="130" customWidth="1"/>
    <col min="4880" max="4880" width="15.7109375" style="130" customWidth="1"/>
    <col min="4881" max="4881" width="1.7109375" style="130" customWidth="1"/>
    <col min="4882" max="4882" width="15.5703125" style="130" customWidth="1"/>
    <col min="4883" max="4883" width="1.7109375" style="130" customWidth="1"/>
    <col min="4884" max="4884" width="13.7109375" style="130" customWidth="1"/>
    <col min="4885" max="4885" width="1.7109375" style="130" customWidth="1"/>
    <col min="4886" max="4886" width="13.7109375" style="130" customWidth="1"/>
    <col min="4887" max="5124" width="9.140625" style="130"/>
    <col min="5125" max="5125" width="42" style="130" customWidth="1"/>
    <col min="5126" max="5126" width="13.7109375" style="130" customWidth="1"/>
    <col min="5127" max="5127" width="1.7109375" style="130" customWidth="1"/>
    <col min="5128" max="5128" width="13.7109375" style="130" customWidth="1"/>
    <col min="5129" max="5129" width="1.7109375" style="130" customWidth="1"/>
    <col min="5130" max="5130" width="13.7109375" style="130" customWidth="1"/>
    <col min="5131" max="5131" width="1.7109375" style="130" customWidth="1"/>
    <col min="5132" max="5132" width="13.7109375" style="130" customWidth="1"/>
    <col min="5133" max="5133" width="1.7109375" style="130" customWidth="1"/>
    <col min="5134" max="5134" width="13.7109375" style="130" customWidth="1"/>
    <col min="5135" max="5135" width="1.7109375" style="130" customWidth="1"/>
    <col min="5136" max="5136" width="15.7109375" style="130" customWidth="1"/>
    <col min="5137" max="5137" width="1.7109375" style="130" customWidth="1"/>
    <col min="5138" max="5138" width="15.5703125" style="130" customWidth="1"/>
    <col min="5139" max="5139" width="1.7109375" style="130" customWidth="1"/>
    <col min="5140" max="5140" width="13.7109375" style="130" customWidth="1"/>
    <col min="5141" max="5141" width="1.7109375" style="130" customWidth="1"/>
    <col min="5142" max="5142" width="13.7109375" style="130" customWidth="1"/>
    <col min="5143" max="5380" width="9.140625" style="130"/>
    <col min="5381" max="5381" width="42" style="130" customWidth="1"/>
    <col min="5382" max="5382" width="13.7109375" style="130" customWidth="1"/>
    <col min="5383" max="5383" width="1.7109375" style="130" customWidth="1"/>
    <col min="5384" max="5384" width="13.7109375" style="130" customWidth="1"/>
    <col min="5385" max="5385" width="1.7109375" style="130" customWidth="1"/>
    <col min="5386" max="5386" width="13.7109375" style="130" customWidth="1"/>
    <col min="5387" max="5387" width="1.7109375" style="130" customWidth="1"/>
    <col min="5388" max="5388" width="13.7109375" style="130" customWidth="1"/>
    <col min="5389" max="5389" width="1.7109375" style="130" customWidth="1"/>
    <col min="5390" max="5390" width="13.7109375" style="130" customWidth="1"/>
    <col min="5391" max="5391" width="1.7109375" style="130" customWidth="1"/>
    <col min="5392" max="5392" width="15.7109375" style="130" customWidth="1"/>
    <col min="5393" max="5393" width="1.7109375" style="130" customWidth="1"/>
    <col min="5394" max="5394" width="15.5703125" style="130" customWidth="1"/>
    <col min="5395" max="5395" width="1.7109375" style="130" customWidth="1"/>
    <col min="5396" max="5396" width="13.7109375" style="130" customWidth="1"/>
    <col min="5397" max="5397" width="1.7109375" style="130" customWidth="1"/>
    <col min="5398" max="5398" width="13.7109375" style="130" customWidth="1"/>
    <col min="5399" max="5636" width="9.140625" style="130"/>
    <col min="5637" max="5637" width="42" style="130" customWidth="1"/>
    <col min="5638" max="5638" width="13.7109375" style="130" customWidth="1"/>
    <col min="5639" max="5639" width="1.7109375" style="130" customWidth="1"/>
    <col min="5640" max="5640" width="13.7109375" style="130" customWidth="1"/>
    <col min="5641" max="5641" width="1.7109375" style="130" customWidth="1"/>
    <col min="5642" max="5642" width="13.7109375" style="130" customWidth="1"/>
    <col min="5643" max="5643" width="1.7109375" style="130" customWidth="1"/>
    <col min="5644" max="5644" width="13.7109375" style="130" customWidth="1"/>
    <col min="5645" max="5645" width="1.7109375" style="130" customWidth="1"/>
    <col min="5646" max="5646" width="13.7109375" style="130" customWidth="1"/>
    <col min="5647" max="5647" width="1.7109375" style="130" customWidth="1"/>
    <col min="5648" max="5648" width="15.7109375" style="130" customWidth="1"/>
    <col min="5649" max="5649" width="1.7109375" style="130" customWidth="1"/>
    <col min="5650" max="5650" width="15.5703125" style="130" customWidth="1"/>
    <col min="5651" max="5651" width="1.7109375" style="130" customWidth="1"/>
    <col min="5652" max="5652" width="13.7109375" style="130" customWidth="1"/>
    <col min="5653" max="5653" width="1.7109375" style="130" customWidth="1"/>
    <col min="5654" max="5654" width="13.7109375" style="130" customWidth="1"/>
    <col min="5655" max="5892" width="9.140625" style="130"/>
    <col min="5893" max="5893" width="42" style="130" customWidth="1"/>
    <col min="5894" max="5894" width="13.7109375" style="130" customWidth="1"/>
    <col min="5895" max="5895" width="1.7109375" style="130" customWidth="1"/>
    <col min="5896" max="5896" width="13.7109375" style="130" customWidth="1"/>
    <col min="5897" max="5897" width="1.7109375" style="130" customWidth="1"/>
    <col min="5898" max="5898" width="13.7109375" style="130" customWidth="1"/>
    <col min="5899" max="5899" width="1.7109375" style="130" customWidth="1"/>
    <col min="5900" max="5900" width="13.7109375" style="130" customWidth="1"/>
    <col min="5901" max="5901" width="1.7109375" style="130" customWidth="1"/>
    <col min="5902" max="5902" width="13.7109375" style="130" customWidth="1"/>
    <col min="5903" max="5903" width="1.7109375" style="130" customWidth="1"/>
    <col min="5904" max="5904" width="15.7109375" style="130" customWidth="1"/>
    <col min="5905" max="5905" width="1.7109375" style="130" customWidth="1"/>
    <col min="5906" max="5906" width="15.5703125" style="130" customWidth="1"/>
    <col min="5907" max="5907" width="1.7109375" style="130" customWidth="1"/>
    <col min="5908" max="5908" width="13.7109375" style="130" customWidth="1"/>
    <col min="5909" max="5909" width="1.7109375" style="130" customWidth="1"/>
    <col min="5910" max="5910" width="13.7109375" style="130" customWidth="1"/>
    <col min="5911" max="6148" width="9.140625" style="130"/>
    <col min="6149" max="6149" width="42" style="130" customWidth="1"/>
    <col min="6150" max="6150" width="13.7109375" style="130" customWidth="1"/>
    <col min="6151" max="6151" width="1.7109375" style="130" customWidth="1"/>
    <col min="6152" max="6152" width="13.7109375" style="130" customWidth="1"/>
    <col min="6153" max="6153" width="1.7109375" style="130" customWidth="1"/>
    <col min="6154" max="6154" width="13.7109375" style="130" customWidth="1"/>
    <col min="6155" max="6155" width="1.7109375" style="130" customWidth="1"/>
    <col min="6156" max="6156" width="13.7109375" style="130" customWidth="1"/>
    <col min="6157" max="6157" width="1.7109375" style="130" customWidth="1"/>
    <col min="6158" max="6158" width="13.7109375" style="130" customWidth="1"/>
    <col min="6159" max="6159" width="1.7109375" style="130" customWidth="1"/>
    <col min="6160" max="6160" width="15.7109375" style="130" customWidth="1"/>
    <col min="6161" max="6161" width="1.7109375" style="130" customWidth="1"/>
    <col min="6162" max="6162" width="15.5703125" style="130" customWidth="1"/>
    <col min="6163" max="6163" width="1.7109375" style="130" customWidth="1"/>
    <col min="6164" max="6164" width="13.7109375" style="130" customWidth="1"/>
    <col min="6165" max="6165" width="1.7109375" style="130" customWidth="1"/>
    <col min="6166" max="6166" width="13.7109375" style="130" customWidth="1"/>
    <col min="6167" max="6404" width="9.140625" style="130"/>
    <col min="6405" max="6405" width="42" style="130" customWidth="1"/>
    <col min="6406" max="6406" width="13.7109375" style="130" customWidth="1"/>
    <col min="6407" max="6407" width="1.7109375" style="130" customWidth="1"/>
    <col min="6408" max="6408" width="13.7109375" style="130" customWidth="1"/>
    <col min="6409" max="6409" width="1.7109375" style="130" customWidth="1"/>
    <col min="6410" max="6410" width="13.7109375" style="130" customWidth="1"/>
    <col min="6411" max="6411" width="1.7109375" style="130" customWidth="1"/>
    <col min="6412" max="6412" width="13.7109375" style="130" customWidth="1"/>
    <col min="6413" max="6413" width="1.7109375" style="130" customWidth="1"/>
    <col min="6414" max="6414" width="13.7109375" style="130" customWidth="1"/>
    <col min="6415" max="6415" width="1.7109375" style="130" customWidth="1"/>
    <col min="6416" max="6416" width="15.7109375" style="130" customWidth="1"/>
    <col min="6417" max="6417" width="1.7109375" style="130" customWidth="1"/>
    <col min="6418" max="6418" width="15.5703125" style="130" customWidth="1"/>
    <col min="6419" max="6419" width="1.7109375" style="130" customWidth="1"/>
    <col min="6420" max="6420" width="13.7109375" style="130" customWidth="1"/>
    <col min="6421" max="6421" width="1.7109375" style="130" customWidth="1"/>
    <col min="6422" max="6422" width="13.7109375" style="130" customWidth="1"/>
    <col min="6423" max="6660" width="9.140625" style="130"/>
    <col min="6661" max="6661" width="42" style="130" customWidth="1"/>
    <col min="6662" max="6662" width="13.7109375" style="130" customWidth="1"/>
    <col min="6663" max="6663" width="1.7109375" style="130" customWidth="1"/>
    <col min="6664" max="6664" width="13.7109375" style="130" customWidth="1"/>
    <col min="6665" max="6665" width="1.7109375" style="130" customWidth="1"/>
    <col min="6666" max="6666" width="13.7109375" style="130" customWidth="1"/>
    <col min="6667" max="6667" width="1.7109375" style="130" customWidth="1"/>
    <col min="6668" max="6668" width="13.7109375" style="130" customWidth="1"/>
    <col min="6669" max="6669" width="1.7109375" style="130" customWidth="1"/>
    <col min="6670" max="6670" width="13.7109375" style="130" customWidth="1"/>
    <col min="6671" max="6671" width="1.7109375" style="130" customWidth="1"/>
    <col min="6672" max="6672" width="15.7109375" style="130" customWidth="1"/>
    <col min="6673" max="6673" width="1.7109375" style="130" customWidth="1"/>
    <col min="6674" max="6674" width="15.5703125" style="130" customWidth="1"/>
    <col min="6675" max="6675" width="1.7109375" style="130" customWidth="1"/>
    <col min="6676" max="6676" width="13.7109375" style="130" customWidth="1"/>
    <col min="6677" max="6677" width="1.7109375" style="130" customWidth="1"/>
    <col min="6678" max="6678" width="13.7109375" style="130" customWidth="1"/>
    <col min="6679" max="6916" width="9.140625" style="130"/>
    <col min="6917" max="6917" width="42" style="130" customWidth="1"/>
    <col min="6918" max="6918" width="13.7109375" style="130" customWidth="1"/>
    <col min="6919" max="6919" width="1.7109375" style="130" customWidth="1"/>
    <col min="6920" max="6920" width="13.7109375" style="130" customWidth="1"/>
    <col min="6921" max="6921" width="1.7109375" style="130" customWidth="1"/>
    <col min="6922" max="6922" width="13.7109375" style="130" customWidth="1"/>
    <col min="6923" max="6923" width="1.7109375" style="130" customWidth="1"/>
    <col min="6924" max="6924" width="13.7109375" style="130" customWidth="1"/>
    <col min="6925" max="6925" width="1.7109375" style="130" customWidth="1"/>
    <col min="6926" max="6926" width="13.7109375" style="130" customWidth="1"/>
    <col min="6927" max="6927" width="1.7109375" style="130" customWidth="1"/>
    <col min="6928" max="6928" width="15.7109375" style="130" customWidth="1"/>
    <col min="6929" max="6929" width="1.7109375" style="130" customWidth="1"/>
    <col min="6930" max="6930" width="15.5703125" style="130" customWidth="1"/>
    <col min="6931" max="6931" width="1.7109375" style="130" customWidth="1"/>
    <col min="6932" max="6932" width="13.7109375" style="130" customWidth="1"/>
    <col min="6933" max="6933" width="1.7109375" style="130" customWidth="1"/>
    <col min="6934" max="6934" width="13.7109375" style="130" customWidth="1"/>
    <col min="6935" max="7172" width="9.140625" style="130"/>
    <col min="7173" max="7173" width="42" style="130" customWidth="1"/>
    <col min="7174" max="7174" width="13.7109375" style="130" customWidth="1"/>
    <col min="7175" max="7175" width="1.7109375" style="130" customWidth="1"/>
    <col min="7176" max="7176" width="13.7109375" style="130" customWidth="1"/>
    <col min="7177" max="7177" width="1.7109375" style="130" customWidth="1"/>
    <col min="7178" max="7178" width="13.7109375" style="130" customWidth="1"/>
    <col min="7179" max="7179" width="1.7109375" style="130" customWidth="1"/>
    <col min="7180" max="7180" width="13.7109375" style="130" customWidth="1"/>
    <col min="7181" max="7181" width="1.7109375" style="130" customWidth="1"/>
    <col min="7182" max="7182" width="13.7109375" style="130" customWidth="1"/>
    <col min="7183" max="7183" width="1.7109375" style="130" customWidth="1"/>
    <col min="7184" max="7184" width="15.7109375" style="130" customWidth="1"/>
    <col min="7185" max="7185" width="1.7109375" style="130" customWidth="1"/>
    <col min="7186" max="7186" width="15.5703125" style="130" customWidth="1"/>
    <col min="7187" max="7187" width="1.7109375" style="130" customWidth="1"/>
    <col min="7188" max="7188" width="13.7109375" style="130" customWidth="1"/>
    <col min="7189" max="7189" width="1.7109375" style="130" customWidth="1"/>
    <col min="7190" max="7190" width="13.7109375" style="130" customWidth="1"/>
    <col min="7191" max="7428" width="9.140625" style="130"/>
    <col min="7429" max="7429" width="42" style="130" customWidth="1"/>
    <col min="7430" max="7430" width="13.7109375" style="130" customWidth="1"/>
    <col min="7431" max="7431" width="1.7109375" style="130" customWidth="1"/>
    <col min="7432" max="7432" width="13.7109375" style="130" customWidth="1"/>
    <col min="7433" max="7433" width="1.7109375" style="130" customWidth="1"/>
    <col min="7434" max="7434" width="13.7109375" style="130" customWidth="1"/>
    <col min="7435" max="7435" width="1.7109375" style="130" customWidth="1"/>
    <col min="7436" max="7436" width="13.7109375" style="130" customWidth="1"/>
    <col min="7437" max="7437" width="1.7109375" style="130" customWidth="1"/>
    <col min="7438" max="7438" width="13.7109375" style="130" customWidth="1"/>
    <col min="7439" max="7439" width="1.7109375" style="130" customWidth="1"/>
    <col min="7440" max="7440" width="15.7109375" style="130" customWidth="1"/>
    <col min="7441" max="7441" width="1.7109375" style="130" customWidth="1"/>
    <col min="7442" max="7442" width="15.5703125" style="130" customWidth="1"/>
    <col min="7443" max="7443" width="1.7109375" style="130" customWidth="1"/>
    <col min="7444" max="7444" width="13.7109375" style="130" customWidth="1"/>
    <col min="7445" max="7445" width="1.7109375" style="130" customWidth="1"/>
    <col min="7446" max="7446" width="13.7109375" style="130" customWidth="1"/>
    <col min="7447" max="7684" width="9.140625" style="130"/>
    <col min="7685" max="7685" width="42" style="130" customWidth="1"/>
    <col min="7686" max="7686" width="13.7109375" style="130" customWidth="1"/>
    <col min="7687" max="7687" width="1.7109375" style="130" customWidth="1"/>
    <col min="7688" max="7688" width="13.7109375" style="130" customWidth="1"/>
    <col min="7689" max="7689" width="1.7109375" style="130" customWidth="1"/>
    <col min="7690" max="7690" width="13.7109375" style="130" customWidth="1"/>
    <col min="7691" max="7691" width="1.7109375" style="130" customWidth="1"/>
    <col min="7692" max="7692" width="13.7109375" style="130" customWidth="1"/>
    <col min="7693" max="7693" width="1.7109375" style="130" customWidth="1"/>
    <col min="7694" max="7694" width="13.7109375" style="130" customWidth="1"/>
    <col min="7695" max="7695" width="1.7109375" style="130" customWidth="1"/>
    <col min="7696" max="7696" width="15.7109375" style="130" customWidth="1"/>
    <col min="7697" max="7697" width="1.7109375" style="130" customWidth="1"/>
    <col min="7698" max="7698" width="15.5703125" style="130" customWidth="1"/>
    <col min="7699" max="7699" width="1.7109375" style="130" customWidth="1"/>
    <col min="7700" max="7700" width="13.7109375" style="130" customWidth="1"/>
    <col min="7701" max="7701" width="1.7109375" style="130" customWidth="1"/>
    <col min="7702" max="7702" width="13.7109375" style="130" customWidth="1"/>
    <col min="7703" max="7940" width="9.140625" style="130"/>
    <col min="7941" max="7941" width="42" style="130" customWidth="1"/>
    <col min="7942" max="7942" width="13.7109375" style="130" customWidth="1"/>
    <col min="7943" max="7943" width="1.7109375" style="130" customWidth="1"/>
    <col min="7944" max="7944" width="13.7109375" style="130" customWidth="1"/>
    <col min="7945" max="7945" width="1.7109375" style="130" customWidth="1"/>
    <col min="7946" max="7946" width="13.7109375" style="130" customWidth="1"/>
    <col min="7947" max="7947" width="1.7109375" style="130" customWidth="1"/>
    <col min="7948" max="7948" width="13.7109375" style="130" customWidth="1"/>
    <col min="7949" max="7949" width="1.7109375" style="130" customWidth="1"/>
    <col min="7950" max="7950" width="13.7109375" style="130" customWidth="1"/>
    <col min="7951" max="7951" width="1.7109375" style="130" customWidth="1"/>
    <col min="7952" max="7952" width="15.7109375" style="130" customWidth="1"/>
    <col min="7953" max="7953" width="1.7109375" style="130" customWidth="1"/>
    <col min="7954" max="7954" width="15.5703125" style="130" customWidth="1"/>
    <col min="7955" max="7955" width="1.7109375" style="130" customWidth="1"/>
    <col min="7956" max="7956" width="13.7109375" style="130" customWidth="1"/>
    <col min="7957" max="7957" width="1.7109375" style="130" customWidth="1"/>
    <col min="7958" max="7958" width="13.7109375" style="130" customWidth="1"/>
    <col min="7959" max="8196" width="9.140625" style="130"/>
    <col min="8197" max="8197" width="42" style="130" customWidth="1"/>
    <col min="8198" max="8198" width="13.7109375" style="130" customWidth="1"/>
    <col min="8199" max="8199" width="1.7109375" style="130" customWidth="1"/>
    <col min="8200" max="8200" width="13.7109375" style="130" customWidth="1"/>
    <col min="8201" max="8201" width="1.7109375" style="130" customWidth="1"/>
    <col min="8202" max="8202" width="13.7109375" style="130" customWidth="1"/>
    <col min="8203" max="8203" width="1.7109375" style="130" customWidth="1"/>
    <col min="8204" max="8204" width="13.7109375" style="130" customWidth="1"/>
    <col min="8205" max="8205" width="1.7109375" style="130" customWidth="1"/>
    <col min="8206" max="8206" width="13.7109375" style="130" customWidth="1"/>
    <col min="8207" max="8207" width="1.7109375" style="130" customWidth="1"/>
    <col min="8208" max="8208" width="15.7109375" style="130" customWidth="1"/>
    <col min="8209" max="8209" width="1.7109375" style="130" customWidth="1"/>
    <col min="8210" max="8210" width="15.5703125" style="130" customWidth="1"/>
    <col min="8211" max="8211" width="1.7109375" style="130" customWidth="1"/>
    <col min="8212" max="8212" width="13.7109375" style="130" customWidth="1"/>
    <col min="8213" max="8213" width="1.7109375" style="130" customWidth="1"/>
    <col min="8214" max="8214" width="13.7109375" style="130" customWidth="1"/>
    <col min="8215" max="8452" width="9.140625" style="130"/>
    <col min="8453" max="8453" width="42" style="130" customWidth="1"/>
    <col min="8454" max="8454" width="13.7109375" style="130" customWidth="1"/>
    <col min="8455" max="8455" width="1.7109375" style="130" customWidth="1"/>
    <col min="8456" max="8456" width="13.7109375" style="130" customWidth="1"/>
    <col min="8457" max="8457" width="1.7109375" style="130" customWidth="1"/>
    <col min="8458" max="8458" width="13.7109375" style="130" customWidth="1"/>
    <col min="8459" max="8459" width="1.7109375" style="130" customWidth="1"/>
    <col min="8460" max="8460" width="13.7109375" style="130" customWidth="1"/>
    <col min="8461" max="8461" width="1.7109375" style="130" customWidth="1"/>
    <col min="8462" max="8462" width="13.7109375" style="130" customWidth="1"/>
    <col min="8463" max="8463" width="1.7109375" style="130" customWidth="1"/>
    <col min="8464" max="8464" width="15.7109375" style="130" customWidth="1"/>
    <col min="8465" max="8465" width="1.7109375" style="130" customWidth="1"/>
    <col min="8466" max="8466" width="15.5703125" style="130" customWidth="1"/>
    <col min="8467" max="8467" width="1.7109375" style="130" customWidth="1"/>
    <col min="8468" max="8468" width="13.7109375" style="130" customWidth="1"/>
    <col min="8469" max="8469" width="1.7109375" style="130" customWidth="1"/>
    <col min="8470" max="8470" width="13.7109375" style="130" customWidth="1"/>
    <col min="8471" max="8708" width="9.140625" style="130"/>
    <col min="8709" max="8709" width="42" style="130" customWidth="1"/>
    <col min="8710" max="8710" width="13.7109375" style="130" customWidth="1"/>
    <col min="8711" max="8711" width="1.7109375" style="130" customWidth="1"/>
    <col min="8712" max="8712" width="13.7109375" style="130" customWidth="1"/>
    <col min="8713" max="8713" width="1.7109375" style="130" customWidth="1"/>
    <col min="8714" max="8714" width="13.7109375" style="130" customWidth="1"/>
    <col min="8715" max="8715" width="1.7109375" style="130" customWidth="1"/>
    <col min="8716" max="8716" width="13.7109375" style="130" customWidth="1"/>
    <col min="8717" max="8717" width="1.7109375" style="130" customWidth="1"/>
    <col min="8718" max="8718" width="13.7109375" style="130" customWidth="1"/>
    <col min="8719" max="8719" width="1.7109375" style="130" customWidth="1"/>
    <col min="8720" max="8720" width="15.7109375" style="130" customWidth="1"/>
    <col min="8721" max="8721" width="1.7109375" style="130" customWidth="1"/>
    <col min="8722" max="8722" width="15.5703125" style="130" customWidth="1"/>
    <col min="8723" max="8723" width="1.7109375" style="130" customWidth="1"/>
    <col min="8724" max="8724" width="13.7109375" style="130" customWidth="1"/>
    <col min="8725" max="8725" width="1.7109375" style="130" customWidth="1"/>
    <col min="8726" max="8726" width="13.7109375" style="130" customWidth="1"/>
    <col min="8727" max="8964" width="9.140625" style="130"/>
    <col min="8965" max="8965" width="42" style="130" customWidth="1"/>
    <col min="8966" max="8966" width="13.7109375" style="130" customWidth="1"/>
    <col min="8967" max="8967" width="1.7109375" style="130" customWidth="1"/>
    <col min="8968" max="8968" width="13.7109375" style="130" customWidth="1"/>
    <col min="8969" max="8969" width="1.7109375" style="130" customWidth="1"/>
    <col min="8970" max="8970" width="13.7109375" style="130" customWidth="1"/>
    <col min="8971" max="8971" width="1.7109375" style="130" customWidth="1"/>
    <col min="8972" max="8972" width="13.7109375" style="130" customWidth="1"/>
    <col min="8973" max="8973" width="1.7109375" style="130" customWidth="1"/>
    <col min="8974" max="8974" width="13.7109375" style="130" customWidth="1"/>
    <col min="8975" max="8975" width="1.7109375" style="130" customWidth="1"/>
    <col min="8976" max="8976" width="15.7109375" style="130" customWidth="1"/>
    <col min="8977" max="8977" width="1.7109375" style="130" customWidth="1"/>
    <col min="8978" max="8978" width="15.5703125" style="130" customWidth="1"/>
    <col min="8979" max="8979" width="1.7109375" style="130" customWidth="1"/>
    <col min="8980" max="8980" width="13.7109375" style="130" customWidth="1"/>
    <col min="8981" max="8981" width="1.7109375" style="130" customWidth="1"/>
    <col min="8982" max="8982" width="13.7109375" style="130" customWidth="1"/>
    <col min="8983" max="9220" width="9.140625" style="130"/>
    <col min="9221" max="9221" width="42" style="130" customWidth="1"/>
    <col min="9222" max="9222" width="13.7109375" style="130" customWidth="1"/>
    <col min="9223" max="9223" width="1.7109375" style="130" customWidth="1"/>
    <col min="9224" max="9224" width="13.7109375" style="130" customWidth="1"/>
    <col min="9225" max="9225" width="1.7109375" style="130" customWidth="1"/>
    <col min="9226" max="9226" width="13.7109375" style="130" customWidth="1"/>
    <col min="9227" max="9227" width="1.7109375" style="130" customWidth="1"/>
    <col min="9228" max="9228" width="13.7109375" style="130" customWidth="1"/>
    <col min="9229" max="9229" width="1.7109375" style="130" customWidth="1"/>
    <col min="9230" max="9230" width="13.7109375" style="130" customWidth="1"/>
    <col min="9231" max="9231" width="1.7109375" style="130" customWidth="1"/>
    <col min="9232" max="9232" width="15.7109375" style="130" customWidth="1"/>
    <col min="9233" max="9233" width="1.7109375" style="130" customWidth="1"/>
    <col min="9234" max="9234" width="15.5703125" style="130" customWidth="1"/>
    <col min="9235" max="9235" width="1.7109375" style="130" customWidth="1"/>
    <col min="9236" max="9236" width="13.7109375" style="130" customWidth="1"/>
    <col min="9237" max="9237" width="1.7109375" style="130" customWidth="1"/>
    <col min="9238" max="9238" width="13.7109375" style="130" customWidth="1"/>
    <col min="9239" max="9476" width="9.140625" style="130"/>
    <col min="9477" max="9477" width="42" style="130" customWidth="1"/>
    <col min="9478" max="9478" width="13.7109375" style="130" customWidth="1"/>
    <col min="9479" max="9479" width="1.7109375" style="130" customWidth="1"/>
    <col min="9480" max="9480" width="13.7109375" style="130" customWidth="1"/>
    <col min="9481" max="9481" width="1.7109375" style="130" customWidth="1"/>
    <col min="9482" max="9482" width="13.7109375" style="130" customWidth="1"/>
    <col min="9483" max="9483" width="1.7109375" style="130" customWidth="1"/>
    <col min="9484" max="9484" width="13.7109375" style="130" customWidth="1"/>
    <col min="9485" max="9485" width="1.7109375" style="130" customWidth="1"/>
    <col min="9486" max="9486" width="13.7109375" style="130" customWidth="1"/>
    <col min="9487" max="9487" width="1.7109375" style="130" customWidth="1"/>
    <col min="9488" max="9488" width="15.7109375" style="130" customWidth="1"/>
    <col min="9489" max="9489" width="1.7109375" style="130" customWidth="1"/>
    <col min="9490" max="9490" width="15.5703125" style="130" customWidth="1"/>
    <col min="9491" max="9491" width="1.7109375" style="130" customWidth="1"/>
    <col min="9492" max="9492" width="13.7109375" style="130" customWidth="1"/>
    <col min="9493" max="9493" width="1.7109375" style="130" customWidth="1"/>
    <col min="9494" max="9494" width="13.7109375" style="130" customWidth="1"/>
    <col min="9495" max="9732" width="9.140625" style="130"/>
    <col min="9733" max="9733" width="42" style="130" customWidth="1"/>
    <col min="9734" max="9734" width="13.7109375" style="130" customWidth="1"/>
    <col min="9735" max="9735" width="1.7109375" style="130" customWidth="1"/>
    <col min="9736" max="9736" width="13.7109375" style="130" customWidth="1"/>
    <col min="9737" max="9737" width="1.7109375" style="130" customWidth="1"/>
    <col min="9738" max="9738" width="13.7109375" style="130" customWidth="1"/>
    <col min="9739" max="9739" width="1.7109375" style="130" customWidth="1"/>
    <col min="9740" max="9740" width="13.7109375" style="130" customWidth="1"/>
    <col min="9741" max="9741" width="1.7109375" style="130" customWidth="1"/>
    <col min="9742" max="9742" width="13.7109375" style="130" customWidth="1"/>
    <col min="9743" max="9743" width="1.7109375" style="130" customWidth="1"/>
    <col min="9744" max="9744" width="15.7109375" style="130" customWidth="1"/>
    <col min="9745" max="9745" width="1.7109375" style="130" customWidth="1"/>
    <col min="9746" max="9746" width="15.5703125" style="130" customWidth="1"/>
    <col min="9747" max="9747" width="1.7109375" style="130" customWidth="1"/>
    <col min="9748" max="9748" width="13.7109375" style="130" customWidth="1"/>
    <col min="9749" max="9749" width="1.7109375" style="130" customWidth="1"/>
    <col min="9750" max="9750" width="13.7109375" style="130" customWidth="1"/>
    <col min="9751" max="9988" width="9.140625" style="130"/>
    <col min="9989" max="9989" width="42" style="130" customWidth="1"/>
    <col min="9990" max="9990" width="13.7109375" style="130" customWidth="1"/>
    <col min="9991" max="9991" width="1.7109375" style="130" customWidth="1"/>
    <col min="9992" max="9992" width="13.7109375" style="130" customWidth="1"/>
    <col min="9993" max="9993" width="1.7109375" style="130" customWidth="1"/>
    <col min="9994" max="9994" width="13.7109375" style="130" customWidth="1"/>
    <col min="9995" max="9995" width="1.7109375" style="130" customWidth="1"/>
    <col min="9996" max="9996" width="13.7109375" style="130" customWidth="1"/>
    <col min="9997" max="9997" width="1.7109375" style="130" customWidth="1"/>
    <col min="9998" max="9998" width="13.7109375" style="130" customWidth="1"/>
    <col min="9999" max="9999" width="1.7109375" style="130" customWidth="1"/>
    <col min="10000" max="10000" width="15.7109375" style="130" customWidth="1"/>
    <col min="10001" max="10001" width="1.7109375" style="130" customWidth="1"/>
    <col min="10002" max="10002" width="15.5703125" style="130" customWidth="1"/>
    <col min="10003" max="10003" width="1.7109375" style="130" customWidth="1"/>
    <col min="10004" max="10004" width="13.7109375" style="130" customWidth="1"/>
    <col min="10005" max="10005" width="1.7109375" style="130" customWidth="1"/>
    <col min="10006" max="10006" width="13.7109375" style="130" customWidth="1"/>
    <col min="10007" max="10244" width="9.140625" style="130"/>
    <col min="10245" max="10245" width="42" style="130" customWidth="1"/>
    <col min="10246" max="10246" width="13.7109375" style="130" customWidth="1"/>
    <col min="10247" max="10247" width="1.7109375" style="130" customWidth="1"/>
    <col min="10248" max="10248" width="13.7109375" style="130" customWidth="1"/>
    <col min="10249" max="10249" width="1.7109375" style="130" customWidth="1"/>
    <col min="10250" max="10250" width="13.7109375" style="130" customWidth="1"/>
    <col min="10251" max="10251" width="1.7109375" style="130" customWidth="1"/>
    <col min="10252" max="10252" width="13.7109375" style="130" customWidth="1"/>
    <col min="10253" max="10253" width="1.7109375" style="130" customWidth="1"/>
    <col min="10254" max="10254" width="13.7109375" style="130" customWidth="1"/>
    <col min="10255" max="10255" width="1.7109375" style="130" customWidth="1"/>
    <col min="10256" max="10256" width="15.7109375" style="130" customWidth="1"/>
    <col min="10257" max="10257" width="1.7109375" style="130" customWidth="1"/>
    <col min="10258" max="10258" width="15.5703125" style="130" customWidth="1"/>
    <col min="10259" max="10259" width="1.7109375" style="130" customWidth="1"/>
    <col min="10260" max="10260" width="13.7109375" style="130" customWidth="1"/>
    <col min="10261" max="10261" width="1.7109375" style="130" customWidth="1"/>
    <col min="10262" max="10262" width="13.7109375" style="130" customWidth="1"/>
    <col min="10263" max="10500" width="9.140625" style="130"/>
    <col min="10501" max="10501" width="42" style="130" customWidth="1"/>
    <col min="10502" max="10502" width="13.7109375" style="130" customWidth="1"/>
    <col min="10503" max="10503" width="1.7109375" style="130" customWidth="1"/>
    <col min="10504" max="10504" width="13.7109375" style="130" customWidth="1"/>
    <col min="10505" max="10505" width="1.7109375" style="130" customWidth="1"/>
    <col min="10506" max="10506" width="13.7109375" style="130" customWidth="1"/>
    <col min="10507" max="10507" width="1.7109375" style="130" customWidth="1"/>
    <col min="10508" max="10508" width="13.7109375" style="130" customWidth="1"/>
    <col min="10509" max="10509" width="1.7109375" style="130" customWidth="1"/>
    <col min="10510" max="10510" width="13.7109375" style="130" customWidth="1"/>
    <col min="10511" max="10511" width="1.7109375" style="130" customWidth="1"/>
    <col min="10512" max="10512" width="15.7109375" style="130" customWidth="1"/>
    <col min="10513" max="10513" width="1.7109375" style="130" customWidth="1"/>
    <col min="10514" max="10514" width="15.5703125" style="130" customWidth="1"/>
    <col min="10515" max="10515" width="1.7109375" style="130" customWidth="1"/>
    <col min="10516" max="10516" width="13.7109375" style="130" customWidth="1"/>
    <col min="10517" max="10517" width="1.7109375" style="130" customWidth="1"/>
    <col min="10518" max="10518" width="13.7109375" style="130" customWidth="1"/>
    <col min="10519" max="10756" width="9.140625" style="130"/>
    <col min="10757" max="10757" width="42" style="130" customWidth="1"/>
    <col min="10758" max="10758" width="13.7109375" style="130" customWidth="1"/>
    <col min="10759" max="10759" width="1.7109375" style="130" customWidth="1"/>
    <col min="10760" max="10760" width="13.7109375" style="130" customWidth="1"/>
    <col min="10761" max="10761" width="1.7109375" style="130" customWidth="1"/>
    <col min="10762" max="10762" width="13.7109375" style="130" customWidth="1"/>
    <col min="10763" max="10763" width="1.7109375" style="130" customWidth="1"/>
    <col min="10764" max="10764" width="13.7109375" style="130" customWidth="1"/>
    <col min="10765" max="10765" width="1.7109375" style="130" customWidth="1"/>
    <col min="10766" max="10766" width="13.7109375" style="130" customWidth="1"/>
    <col min="10767" max="10767" width="1.7109375" style="130" customWidth="1"/>
    <col min="10768" max="10768" width="15.7109375" style="130" customWidth="1"/>
    <col min="10769" max="10769" width="1.7109375" style="130" customWidth="1"/>
    <col min="10770" max="10770" width="15.5703125" style="130" customWidth="1"/>
    <col min="10771" max="10771" width="1.7109375" style="130" customWidth="1"/>
    <col min="10772" max="10772" width="13.7109375" style="130" customWidth="1"/>
    <col min="10773" max="10773" width="1.7109375" style="130" customWidth="1"/>
    <col min="10774" max="10774" width="13.7109375" style="130" customWidth="1"/>
    <col min="10775" max="11012" width="9.140625" style="130"/>
    <col min="11013" max="11013" width="42" style="130" customWidth="1"/>
    <col min="11014" max="11014" width="13.7109375" style="130" customWidth="1"/>
    <col min="11015" max="11015" width="1.7109375" style="130" customWidth="1"/>
    <col min="11016" max="11016" width="13.7109375" style="130" customWidth="1"/>
    <col min="11017" max="11017" width="1.7109375" style="130" customWidth="1"/>
    <col min="11018" max="11018" width="13.7109375" style="130" customWidth="1"/>
    <col min="11019" max="11019" width="1.7109375" style="130" customWidth="1"/>
    <col min="11020" max="11020" width="13.7109375" style="130" customWidth="1"/>
    <col min="11021" max="11021" width="1.7109375" style="130" customWidth="1"/>
    <col min="11022" max="11022" width="13.7109375" style="130" customWidth="1"/>
    <col min="11023" max="11023" width="1.7109375" style="130" customWidth="1"/>
    <col min="11024" max="11024" width="15.7109375" style="130" customWidth="1"/>
    <col min="11025" max="11025" width="1.7109375" style="130" customWidth="1"/>
    <col min="11026" max="11026" width="15.5703125" style="130" customWidth="1"/>
    <col min="11027" max="11027" width="1.7109375" style="130" customWidth="1"/>
    <col min="11028" max="11028" width="13.7109375" style="130" customWidth="1"/>
    <col min="11029" max="11029" width="1.7109375" style="130" customWidth="1"/>
    <col min="11030" max="11030" width="13.7109375" style="130" customWidth="1"/>
    <col min="11031" max="11268" width="9.140625" style="130"/>
    <col min="11269" max="11269" width="42" style="130" customWidth="1"/>
    <col min="11270" max="11270" width="13.7109375" style="130" customWidth="1"/>
    <col min="11271" max="11271" width="1.7109375" style="130" customWidth="1"/>
    <col min="11272" max="11272" width="13.7109375" style="130" customWidth="1"/>
    <col min="11273" max="11273" width="1.7109375" style="130" customWidth="1"/>
    <col min="11274" max="11274" width="13.7109375" style="130" customWidth="1"/>
    <col min="11275" max="11275" width="1.7109375" style="130" customWidth="1"/>
    <col min="11276" max="11276" width="13.7109375" style="130" customWidth="1"/>
    <col min="11277" max="11277" width="1.7109375" style="130" customWidth="1"/>
    <col min="11278" max="11278" width="13.7109375" style="130" customWidth="1"/>
    <col min="11279" max="11279" width="1.7109375" style="130" customWidth="1"/>
    <col min="11280" max="11280" width="15.7109375" style="130" customWidth="1"/>
    <col min="11281" max="11281" width="1.7109375" style="130" customWidth="1"/>
    <col min="11282" max="11282" width="15.5703125" style="130" customWidth="1"/>
    <col min="11283" max="11283" width="1.7109375" style="130" customWidth="1"/>
    <col min="11284" max="11284" width="13.7109375" style="130" customWidth="1"/>
    <col min="11285" max="11285" width="1.7109375" style="130" customWidth="1"/>
    <col min="11286" max="11286" width="13.7109375" style="130" customWidth="1"/>
    <col min="11287" max="11524" width="9.140625" style="130"/>
    <col min="11525" max="11525" width="42" style="130" customWidth="1"/>
    <col min="11526" max="11526" width="13.7109375" style="130" customWidth="1"/>
    <col min="11527" max="11527" width="1.7109375" style="130" customWidth="1"/>
    <col min="11528" max="11528" width="13.7109375" style="130" customWidth="1"/>
    <col min="11529" max="11529" width="1.7109375" style="130" customWidth="1"/>
    <col min="11530" max="11530" width="13.7109375" style="130" customWidth="1"/>
    <col min="11531" max="11531" width="1.7109375" style="130" customWidth="1"/>
    <col min="11532" max="11532" width="13.7109375" style="130" customWidth="1"/>
    <col min="11533" max="11533" width="1.7109375" style="130" customWidth="1"/>
    <col min="11534" max="11534" width="13.7109375" style="130" customWidth="1"/>
    <col min="11535" max="11535" width="1.7109375" style="130" customWidth="1"/>
    <col min="11536" max="11536" width="15.7109375" style="130" customWidth="1"/>
    <col min="11537" max="11537" width="1.7109375" style="130" customWidth="1"/>
    <col min="11538" max="11538" width="15.5703125" style="130" customWidth="1"/>
    <col min="11539" max="11539" width="1.7109375" style="130" customWidth="1"/>
    <col min="11540" max="11540" width="13.7109375" style="130" customWidth="1"/>
    <col min="11541" max="11541" width="1.7109375" style="130" customWidth="1"/>
    <col min="11542" max="11542" width="13.7109375" style="130" customWidth="1"/>
    <col min="11543" max="11780" width="9.140625" style="130"/>
    <col min="11781" max="11781" width="42" style="130" customWidth="1"/>
    <col min="11782" max="11782" width="13.7109375" style="130" customWidth="1"/>
    <col min="11783" max="11783" width="1.7109375" style="130" customWidth="1"/>
    <col min="11784" max="11784" width="13.7109375" style="130" customWidth="1"/>
    <col min="11785" max="11785" width="1.7109375" style="130" customWidth="1"/>
    <col min="11786" max="11786" width="13.7109375" style="130" customWidth="1"/>
    <col min="11787" max="11787" width="1.7109375" style="130" customWidth="1"/>
    <col min="11788" max="11788" width="13.7109375" style="130" customWidth="1"/>
    <col min="11789" max="11789" width="1.7109375" style="130" customWidth="1"/>
    <col min="11790" max="11790" width="13.7109375" style="130" customWidth="1"/>
    <col min="11791" max="11791" width="1.7109375" style="130" customWidth="1"/>
    <col min="11792" max="11792" width="15.7109375" style="130" customWidth="1"/>
    <col min="11793" max="11793" width="1.7109375" style="130" customWidth="1"/>
    <col min="11794" max="11794" width="15.5703125" style="130" customWidth="1"/>
    <col min="11795" max="11795" width="1.7109375" style="130" customWidth="1"/>
    <col min="11796" max="11796" width="13.7109375" style="130" customWidth="1"/>
    <col min="11797" max="11797" width="1.7109375" style="130" customWidth="1"/>
    <col min="11798" max="11798" width="13.7109375" style="130" customWidth="1"/>
    <col min="11799" max="12036" width="9.140625" style="130"/>
    <col min="12037" max="12037" width="42" style="130" customWidth="1"/>
    <col min="12038" max="12038" width="13.7109375" style="130" customWidth="1"/>
    <col min="12039" max="12039" width="1.7109375" style="130" customWidth="1"/>
    <col min="12040" max="12040" width="13.7109375" style="130" customWidth="1"/>
    <col min="12041" max="12041" width="1.7109375" style="130" customWidth="1"/>
    <col min="12042" max="12042" width="13.7109375" style="130" customWidth="1"/>
    <col min="12043" max="12043" width="1.7109375" style="130" customWidth="1"/>
    <col min="12044" max="12044" width="13.7109375" style="130" customWidth="1"/>
    <col min="12045" max="12045" width="1.7109375" style="130" customWidth="1"/>
    <col min="12046" max="12046" width="13.7109375" style="130" customWidth="1"/>
    <col min="12047" max="12047" width="1.7109375" style="130" customWidth="1"/>
    <col min="12048" max="12048" width="15.7109375" style="130" customWidth="1"/>
    <col min="12049" max="12049" width="1.7109375" style="130" customWidth="1"/>
    <col min="12050" max="12050" width="15.5703125" style="130" customWidth="1"/>
    <col min="12051" max="12051" width="1.7109375" style="130" customWidth="1"/>
    <col min="12052" max="12052" width="13.7109375" style="130" customWidth="1"/>
    <col min="12053" max="12053" width="1.7109375" style="130" customWidth="1"/>
    <col min="12054" max="12054" width="13.7109375" style="130" customWidth="1"/>
    <col min="12055" max="12292" width="9.140625" style="130"/>
    <col min="12293" max="12293" width="42" style="130" customWidth="1"/>
    <col min="12294" max="12294" width="13.7109375" style="130" customWidth="1"/>
    <col min="12295" max="12295" width="1.7109375" style="130" customWidth="1"/>
    <col min="12296" max="12296" width="13.7109375" style="130" customWidth="1"/>
    <col min="12297" max="12297" width="1.7109375" style="130" customWidth="1"/>
    <col min="12298" max="12298" width="13.7109375" style="130" customWidth="1"/>
    <col min="12299" max="12299" width="1.7109375" style="130" customWidth="1"/>
    <col min="12300" max="12300" width="13.7109375" style="130" customWidth="1"/>
    <col min="12301" max="12301" width="1.7109375" style="130" customWidth="1"/>
    <col min="12302" max="12302" width="13.7109375" style="130" customWidth="1"/>
    <col min="12303" max="12303" width="1.7109375" style="130" customWidth="1"/>
    <col min="12304" max="12304" width="15.7109375" style="130" customWidth="1"/>
    <col min="12305" max="12305" width="1.7109375" style="130" customWidth="1"/>
    <col min="12306" max="12306" width="15.5703125" style="130" customWidth="1"/>
    <col min="12307" max="12307" width="1.7109375" style="130" customWidth="1"/>
    <col min="12308" max="12308" width="13.7109375" style="130" customWidth="1"/>
    <col min="12309" max="12309" width="1.7109375" style="130" customWidth="1"/>
    <col min="12310" max="12310" width="13.7109375" style="130" customWidth="1"/>
    <col min="12311" max="12548" width="9.140625" style="130"/>
    <col min="12549" max="12549" width="42" style="130" customWidth="1"/>
    <col min="12550" max="12550" width="13.7109375" style="130" customWidth="1"/>
    <col min="12551" max="12551" width="1.7109375" style="130" customWidth="1"/>
    <col min="12552" max="12552" width="13.7109375" style="130" customWidth="1"/>
    <col min="12553" max="12553" width="1.7109375" style="130" customWidth="1"/>
    <col min="12554" max="12554" width="13.7109375" style="130" customWidth="1"/>
    <col min="12555" max="12555" width="1.7109375" style="130" customWidth="1"/>
    <col min="12556" max="12556" width="13.7109375" style="130" customWidth="1"/>
    <col min="12557" max="12557" width="1.7109375" style="130" customWidth="1"/>
    <col min="12558" max="12558" width="13.7109375" style="130" customWidth="1"/>
    <col min="12559" max="12559" width="1.7109375" style="130" customWidth="1"/>
    <col min="12560" max="12560" width="15.7109375" style="130" customWidth="1"/>
    <col min="12561" max="12561" width="1.7109375" style="130" customWidth="1"/>
    <col min="12562" max="12562" width="15.5703125" style="130" customWidth="1"/>
    <col min="12563" max="12563" width="1.7109375" style="130" customWidth="1"/>
    <col min="12564" max="12564" width="13.7109375" style="130" customWidth="1"/>
    <col min="12565" max="12565" width="1.7109375" style="130" customWidth="1"/>
    <col min="12566" max="12566" width="13.7109375" style="130" customWidth="1"/>
    <col min="12567" max="12804" width="9.140625" style="130"/>
    <col min="12805" max="12805" width="42" style="130" customWidth="1"/>
    <col min="12806" max="12806" width="13.7109375" style="130" customWidth="1"/>
    <col min="12807" max="12807" width="1.7109375" style="130" customWidth="1"/>
    <col min="12808" max="12808" width="13.7109375" style="130" customWidth="1"/>
    <col min="12809" max="12809" width="1.7109375" style="130" customWidth="1"/>
    <col min="12810" max="12810" width="13.7109375" style="130" customWidth="1"/>
    <col min="12811" max="12811" width="1.7109375" style="130" customWidth="1"/>
    <col min="12812" max="12812" width="13.7109375" style="130" customWidth="1"/>
    <col min="12813" max="12813" width="1.7109375" style="130" customWidth="1"/>
    <col min="12814" max="12814" width="13.7109375" style="130" customWidth="1"/>
    <col min="12815" max="12815" width="1.7109375" style="130" customWidth="1"/>
    <col min="12816" max="12816" width="15.7109375" style="130" customWidth="1"/>
    <col min="12817" max="12817" width="1.7109375" style="130" customWidth="1"/>
    <col min="12818" max="12818" width="15.5703125" style="130" customWidth="1"/>
    <col min="12819" max="12819" width="1.7109375" style="130" customWidth="1"/>
    <col min="12820" max="12820" width="13.7109375" style="130" customWidth="1"/>
    <col min="12821" max="12821" width="1.7109375" style="130" customWidth="1"/>
    <col min="12822" max="12822" width="13.7109375" style="130" customWidth="1"/>
    <col min="12823" max="13060" width="9.140625" style="130"/>
    <col min="13061" max="13061" width="42" style="130" customWidth="1"/>
    <col min="13062" max="13062" width="13.7109375" style="130" customWidth="1"/>
    <col min="13063" max="13063" width="1.7109375" style="130" customWidth="1"/>
    <col min="13064" max="13064" width="13.7109375" style="130" customWidth="1"/>
    <col min="13065" max="13065" width="1.7109375" style="130" customWidth="1"/>
    <col min="13066" max="13066" width="13.7109375" style="130" customWidth="1"/>
    <col min="13067" max="13067" width="1.7109375" style="130" customWidth="1"/>
    <col min="13068" max="13068" width="13.7109375" style="130" customWidth="1"/>
    <col min="13069" max="13069" width="1.7109375" style="130" customWidth="1"/>
    <col min="13070" max="13070" width="13.7109375" style="130" customWidth="1"/>
    <col min="13071" max="13071" width="1.7109375" style="130" customWidth="1"/>
    <col min="13072" max="13072" width="15.7109375" style="130" customWidth="1"/>
    <col min="13073" max="13073" width="1.7109375" style="130" customWidth="1"/>
    <col min="13074" max="13074" width="15.5703125" style="130" customWidth="1"/>
    <col min="13075" max="13075" width="1.7109375" style="130" customWidth="1"/>
    <col min="13076" max="13076" width="13.7109375" style="130" customWidth="1"/>
    <col min="13077" max="13077" width="1.7109375" style="130" customWidth="1"/>
    <col min="13078" max="13078" width="13.7109375" style="130" customWidth="1"/>
    <col min="13079" max="13316" width="9.140625" style="130"/>
    <col min="13317" max="13317" width="42" style="130" customWidth="1"/>
    <col min="13318" max="13318" width="13.7109375" style="130" customWidth="1"/>
    <col min="13319" max="13319" width="1.7109375" style="130" customWidth="1"/>
    <col min="13320" max="13320" width="13.7109375" style="130" customWidth="1"/>
    <col min="13321" max="13321" width="1.7109375" style="130" customWidth="1"/>
    <col min="13322" max="13322" width="13.7109375" style="130" customWidth="1"/>
    <col min="13323" max="13323" width="1.7109375" style="130" customWidth="1"/>
    <col min="13324" max="13324" width="13.7109375" style="130" customWidth="1"/>
    <col min="13325" max="13325" width="1.7109375" style="130" customWidth="1"/>
    <col min="13326" max="13326" width="13.7109375" style="130" customWidth="1"/>
    <col min="13327" max="13327" width="1.7109375" style="130" customWidth="1"/>
    <col min="13328" max="13328" width="15.7109375" style="130" customWidth="1"/>
    <col min="13329" max="13329" width="1.7109375" style="130" customWidth="1"/>
    <col min="13330" max="13330" width="15.5703125" style="130" customWidth="1"/>
    <col min="13331" max="13331" width="1.7109375" style="130" customWidth="1"/>
    <col min="13332" max="13332" width="13.7109375" style="130" customWidth="1"/>
    <col min="13333" max="13333" width="1.7109375" style="130" customWidth="1"/>
    <col min="13334" max="13334" width="13.7109375" style="130" customWidth="1"/>
    <col min="13335" max="13572" width="9.140625" style="130"/>
    <col min="13573" max="13573" width="42" style="130" customWidth="1"/>
    <col min="13574" max="13574" width="13.7109375" style="130" customWidth="1"/>
    <col min="13575" max="13575" width="1.7109375" style="130" customWidth="1"/>
    <col min="13576" max="13576" width="13.7109375" style="130" customWidth="1"/>
    <col min="13577" max="13577" width="1.7109375" style="130" customWidth="1"/>
    <col min="13578" max="13578" width="13.7109375" style="130" customWidth="1"/>
    <col min="13579" max="13579" width="1.7109375" style="130" customWidth="1"/>
    <col min="13580" max="13580" width="13.7109375" style="130" customWidth="1"/>
    <col min="13581" max="13581" width="1.7109375" style="130" customWidth="1"/>
    <col min="13582" max="13582" width="13.7109375" style="130" customWidth="1"/>
    <col min="13583" max="13583" width="1.7109375" style="130" customWidth="1"/>
    <col min="13584" max="13584" width="15.7109375" style="130" customWidth="1"/>
    <col min="13585" max="13585" width="1.7109375" style="130" customWidth="1"/>
    <col min="13586" max="13586" width="15.5703125" style="130" customWidth="1"/>
    <col min="13587" max="13587" width="1.7109375" style="130" customWidth="1"/>
    <col min="13588" max="13588" width="13.7109375" style="130" customWidth="1"/>
    <col min="13589" max="13589" width="1.7109375" style="130" customWidth="1"/>
    <col min="13590" max="13590" width="13.7109375" style="130" customWidth="1"/>
    <col min="13591" max="13828" width="9.140625" style="130"/>
    <col min="13829" max="13829" width="42" style="130" customWidth="1"/>
    <col min="13830" max="13830" width="13.7109375" style="130" customWidth="1"/>
    <col min="13831" max="13831" width="1.7109375" style="130" customWidth="1"/>
    <col min="13832" max="13832" width="13.7109375" style="130" customWidth="1"/>
    <col min="13833" max="13833" width="1.7109375" style="130" customWidth="1"/>
    <col min="13834" max="13834" width="13.7109375" style="130" customWidth="1"/>
    <col min="13835" max="13835" width="1.7109375" style="130" customWidth="1"/>
    <col min="13836" max="13836" width="13.7109375" style="130" customWidth="1"/>
    <col min="13837" max="13837" width="1.7109375" style="130" customWidth="1"/>
    <col min="13838" max="13838" width="13.7109375" style="130" customWidth="1"/>
    <col min="13839" max="13839" width="1.7109375" style="130" customWidth="1"/>
    <col min="13840" max="13840" width="15.7109375" style="130" customWidth="1"/>
    <col min="13841" max="13841" width="1.7109375" style="130" customWidth="1"/>
    <col min="13842" max="13842" width="15.5703125" style="130" customWidth="1"/>
    <col min="13843" max="13843" width="1.7109375" style="130" customWidth="1"/>
    <col min="13844" max="13844" width="13.7109375" style="130" customWidth="1"/>
    <col min="13845" max="13845" width="1.7109375" style="130" customWidth="1"/>
    <col min="13846" max="13846" width="13.7109375" style="130" customWidth="1"/>
    <col min="13847" max="14084" width="9.140625" style="130"/>
    <col min="14085" max="14085" width="42" style="130" customWidth="1"/>
    <col min="14086" max="14086" width="13.7109375" style="130" customWidth="1"/>
    <col min="14087" max="14087" width="1.7109375" style="130" customWidth="1"/>
    <col min="14088" max="14088" width="13.7109375" style="130" customWidth="1"/>
    <col min="14089" max="14089" width="1.7109375" style="130" customWidth="1"/>
    <col min="14090" max="14090" width="13.7109375" style="130" customWidth="1"/>
    <col min="14091" max="14091" width="1.7109375" style="130" customWidth="1"/>
    <col min="14092" max="14092" width="13.7109375" style="130" customWidth="1"/>
    <col min="14093" max="14093" width="1.7109375" style="130" customWidth="1"/>
    <col min="14094" max="14094" width="13.7109375" style="130" customWidth="1"/>
    <col min="14095" max="14095" width="1.7109375" style="130" customWidth="1"/>
    <col min="14096" max="14096" width="15.7109375" style="130" customWidth="1"/>
    <col min="14097" max="14097" width="1.7109375" style="130" customWidth="1"/>
    <col min="14098" max="14098" width="15.5703125" style="130" customWidth="1"/>
    <col min="14099" max="14099" width="1.7109375" style="130" customWidth="1"/>
    <col min="14100" max="14100" width="13.7109375" style="130" customWidth="1"/>
    <col min="14101" max="14101" width="1.7109375" style="130" customWidth="1"/>
    <col min="14102" max="14102" width="13.7109375" style="130" customWidth="1"/>
    <col min="14103" max="14340" width="9.140625" style="130"/>
    <col min="14341" max="14341" width="42" style="130" customWidth="1"/>
    <col min="14342" max="14342" width="13.7109375" style="130" customWidth="1"/>
    <col min="14343" max="14343" width="1.7109375" style="130" customWidth="1"/>
    <col min="14344" max="14344" width="13.7109375" style="130" customWidth="1"/>
    <col min="14345" max="14345" width="1.7109375" style="130" customWidth="1"/>
    <col min="14346" max="14346" width="13.7109375" style="130" customWidth="1"/>
    <col min="14347" max="14347" width="1.7109375" style="130" customWidth="1"/>
    <col min="14348" max="14348" width="13.7109375" style="130" customWidth="1"/>
    <col min="14349" max="14349" width="1.7109375" style="130" customWidth="1"/>
    <col min="14350" max="14350" width="13.7109375" style="130" customWidth="1"/>
    <col min="14351" max="14351" width="1.7109375" style="130" customWidth="1"/>
    <col min="14352" max="14352" width="15.7109375" style="130" customWidth="1"/>
    <col min="14353" max="14353" width="1.7109375" style="130" customWidth="1"/>
    <col min="14354" max="14354" width="15.5703125" style="130" customWidth="1"/>
    <col min="14355" max="14355" width="1.7109375" style="130" customWidth="1"/>
    <col min="14356" max="14356" width="13.7109375" style="130" customWidth="1"/>
    <col min="14357" max="14357" width="1.7109375" style="130" customWidth="1"/>
    <col min="14358" max="14358" width="13.7109375" style="130" customWidth="1"/>
    <col min="14359" max="14596" width="9.140625" style="130"/>
    <col min="14597" max="14597" width="42" style="130" customWidth="1"/>
    <col min="14598" max="14598" width="13.7109375" style="130" customWidth="1"/>
    <col min="14599" max="14599" width="1.7109375" style="130" customWidth="1"/>
    <col min="14600" max="14600" width="13.7109375" style="130" customWidth="1"/>
    <col min="14601" max="14601" width="1.7109375" style="130" customWidth="1"/>
    <col min="14602" max="14602" width="13.7109375" style="130" customWidth="1"/>
    <col min="14603" max="14603" width="1.7109375" style="130" customWidth="1"/>
    <col min="14604" max="14604" width="13.7109375" style="130" customWidth="1"/>
    <col min="14605" max="14605" width="1.7109375" style="130" customWidth="1"/>
    <col min="14606" max="14606" width="13.7109375" style="130" customWidth="1"/>
    <col min="14607" max="14607" width="1.7109375" style="130" customWidth="1"/>
    <col min="14608" max="14608" width="15.7109375" style="130" customWidth="1"/>
    <col min="14609" max="14609" width="1.7109375" style="130" customWidth="1"/>
    <col min="14610" max="14610" width="15.5703125" style="130" customWidth="1"/>
    <col min="14611" max="14611" width="1.7109375" style="130" customWidth="1"/>
    <col min="14612" max="14612" width="13.7109375" style="130" customWidth="1"/>
    <col min="14613" max="14613" width="1.7109375" style="130" customWidth="1"/>
    <col min="14614" max="14614" width="13.7109375" style="130" customWidth="1"/>
    <col min="14615" max="14852" width="9.140625" style="130"/>
    <col min="14853" max="14853" width="42" style="130" customWidth="1"/>
    <col min="14854" max="14854" width="13.7109375" style="130" customWidth="1"/>
    <col min="14855" max="14855" width="1.7109375" style="130" customWidth="1"/>
    <col min="14856" max="14856" width="13.7109375" style="130" customWidth="1"/>
    <col min="14857" max="14857" width="1.7109375" style="130" customWidth="1"/>
    <col min="14858" max="14858" width="13.7109375" style="130" customWidth="1"/>
    <col min="14859" max="14859" width="1.7109375" style="130" customWidth="1"/>
    <col min="14860" max="14860" width="13.7109375" style="130" customWidth="1"/>
    <col min="14861" max="14861" width="1.7109375" style="130" customWidth="1"/>
    <col min="14862" max="14862" width="13.7109375" style="130" customWidth="1"/>
    <col min="14863" max="14863" width="1.7109375" style="130" customWidth="1"/>
    <col min="14864" max="14864" width="15.7109375" style="130" customWidth="1"/>
    <col min="14865" max="14865" width="1.7109375" style="130" customWidth="1"/>
    <col min="14866" max="14866" width="15.5703125" style="130" customWidth="1"/>
    <col min="14867" max="14867" width="1.7109375" style="130" customWidth="1"/>
    <col min="14868" max="14868" width="13.7109375" style="130" customWidth="1"/>
    <col min="14869" max="14869" width="1.7109375" style="130" customWidth="1"/>
    <col min="14870" max="14870" width="13.7109375" style="130" customWidth="1"/>
    <col min="14871" max="15108" width="9.140625" style="130"/>
    <col min="15109" max="15109" width="42" style="130" customWidth="1"/>
    <col min="15110" max="15110" width="13.7109375" style="130" customWidth="1"/>
    <col min="15111" max="15111" width="1.7109375" style="130" customWidth="1"/>
    <col min="15112" max="15112" width="13.7109375" style="130" customWidth="1"/>
    <col min="15113" max="15113" width="1.7109375" style="130" customWidth="1"/>
    <col min="15114" max="15114" width="13.7109375" style="130" customWidth="1"/>
    <col min="15115" max="15115" width="1.7109375" style="130" customWidth="1"/>
    <col min="15116" max="15116" width="13.7109375" style="130" customWidth="1"/>
    <col min="15117" max="15117" width="1.7109375" style="130" customWidth="1"/>
    <col min="15118" max="15118" width="13.7109375" style="130" customWidth="1"/>
    <col min="15119" max="15119" width="1.7109375" style="130" customWidth="1"/>
    <col min="15120" max="15120" width="15.7109375" style="130" customWidth="1"/>
    <col min="15121" max="15121" width="1.7109375" style="130" customWidth="1"/>
    <col min="15122" max="15122" width="15.5703125" style="130" customWidth="1"/>
    <col min="15123" max="15123" width="1.7109375" style="130" customWidth="1"/>
    <col min="15124" max="15124" width="13.7109375" style="130" customWidth="1"/>
    <col min="15125" max="15125" width="1.7109375" style="130" customWidth="1"/>
    <col min="15126" max="15126" width="13.7109375" style="130" customWidth="1"/>
    <col min="15127" max="15364" width="9.140625" style="130"/>
    <col min="15365" max="15365" width="42" style="130" customWidth="1"/>
    <col min="15366" max="15366" width="13.7109375" style="130" customWidth="1"/>
    <col min="15367" max="15367" width="1.7109375" style="130" customWidth="1"/>
    <col min="15368" max="15368" width="13.7109375" style="130" customWidth="1"/>
    <col min="15369" max="15369" width="1.7109375" style="130" customWidth="1"/>
    <col min="15370" max="15370" width="13.7109375" style="130" customWidth="1"/>
    <col min="15371" max="15371" width="1.7109375" style="130" customWidth="1"/>
    <col min="15372" max="15372" width="13.7109375" style="130" customWidth="1"/>
    <col min="15373" max="15373" width="1.7109375" style="130" customWidth="1"/>
    <col min="15374" max="15374" width="13.7109375" style="130" customWidth="1"/>
    <col min="15375" max="15375" width="1.7109375" style="130" customWidth="1"/>
    <col min="15376" max="15376" width="15.7109375" style="130" customWidth="1"/>
    <col min="15377" max="15377" width="1.7109375" style="130" customWidth="1"/>
    <col min="15378" max="15378" width="15.5703125" style="130" customWidth="1"/>
    <col min="15379" max="15379" width="1.7109375" style="130" customWidth="1"/>
    <col min="15380" max="15380" width="13.7109375" style="130" customWidth="1"/>
    <col min="15381" max="15381" width="1.7109375" style="130" customWidth="1"/>
    <col min="15382" max="15382" width="13.7109375" style="130" customWidth="1"/>
    <col min="15383" max="15620" width="9.140625" style="130"/>
    <col min="15621" max="15621" width="42" style="130" customWidth="1"/>
    <col min="15622" max="15622" width="13.7109375" style="130" customWidth="1"/>
    <col min="15623" max="15623" width="1.7109375" style="130" customWidth="1"/>
    <col min="15624" max="15624" width="13.7109375" style="130" customWidth="1"/>
    <col min="15625" max="15625" width="1.7109375" style="130" customWidth="1"/>
    <col min="15626" max="15626" width="13.7109375" style="130" customWidth="1"/>
    <col min="15627" max="15627" width="1.7109375" style="130" customWidth="1"/>
    <col min="15628" max="15628" width="13.7109375" style="130" customWidth="1"/>
    <col min="15629" max="15629" width="1.7109375" style="130" customWidth="1"/>
    <col min="15630" max="15630" width="13.7109375" style="130" customWidth="1"/>
    <col min="15631" max="15631" width="1.7109375" style="130" customWidth="1"/>
    <col min="15632" max="15632" width="15.7109375" style="130" customWidth="1"/>
    <col min="15633" max="15633" width="1.7109375" style="130" customWidth="1"/>
    <col min="15634" max="15634" width="15.5703125" style="130" customWidth="1"/>
    <col min="15635" max="15635" width="1.7109375" style="130" customWidth="1"/>
    <col min="15636" max="15636" width="13.7109375" style="130" customWidth="1"/>
    <col min="15637" max="15637" width="1.7109375" style="130" customWidth="1"/>
    <col min="15638" max="15638" width="13.7109375" style="130" customWidth="1"/>
    <col min="15639" max="15876" width="9.140625" style="130"/>
    <col min="15877" max="15877" width="42" style="130" customWidth="1"/>
    <col min="15878" max="15878" width="13.7109375" style="130" customWidth="1"/>
    <col min="15879" max="15879" width="1.7109375" style="130" customWidth="1"/>
    <col min="15880" max="15880" width="13.7109375" style="130" customWidth="1"/>
    <col min="15881" max="15881" width="1.7109375" style="130" customWidth="1"/>
    <col min="15882" max="15882" width="13.7109375" style="130" customWidth="1"/>
    <col min="15883" max="15883" width="1.7109375" style="130" customWidth="1"/>
    <col min="15884" max="15884" width="13.7109375" style="130" customWidth="1"/>
    <col min="15885" max="15885" width="1.7109375" style="130" customWidth="1"/>
    <col min="15886" max="15886" width="13.7109375" style="130" customWidth="1"/>
    <col min="15887" max="15887" width="1.7109375" style="130" customWidth="1"/>
    <col min="15888" max="15888" width="15.7109375" style="130" customWidth="1"/>
    <col min="15889" max="15889" width="1.7109375" style="130" customWidth="1"/>
    <col min="15890" max="15890" width="15.5703125" style="130" customWidth="1"/>
    <col min="15891" max="15891" width="1.7109375" style="130" customWidth="1"/>
    <col min="15892" max="15892" width="13.7109375" style="130" customWidth="1"/>
    <col min="15893" max="15893" width="1.7109375" style="130" customWidth="1"/>
    <col min="15894" max="15894" width="13.7109375" style="130" customWidth="1"/>
    <col min="15895" max="16132" width="9.140625" style="130"/>
    <col min="16133" max="16133" width="42" style="130" customWidth="1"/>
    <col min="16134" max="16134" width="13.7109375" style="130" customWidth="1"/>
    <col min="16135" max="16135" width="1.7109375" style="130" customWidth="1"/>
    <col min="16136" max="16136" width="13.7109375" style="130" customWidth="1"/>
    <col min="16137" max="16137" width="1.7109375" style="130" customWidth="1"/>
    <col min="16138" max="16138" width="13.7109375" style="130" customWidth="1"/>
    <col min="16139" max="16139" width="1.7109375" style="130" customWidth="1"/>
    <col min="16140" max="16140" width="13.7109375" style="130" customWidth="1"/>
    <col min="16141" max="16141" width="1.7109375" style="130" customWidth="1"/>
    <col min="16142" max="16142" width="13.7109375" style="130" customWidth="1"/>
    <col min="16143" max="16143" width="1.7109375" style="130" customWidth="1"/>
    <col min="16144" max="16144" width="15.7109375" style="130" customWidth="1"/>
    <col min="16145" max="16145" width="1.7109375" style="130" customWidth="1"/>
    <col min="16146" max="16146" width="15.5703125" style="130" customWidth="1"/>
    <col min="16147" max="16147" width="1.7109375" style="130" customWidth="1"/>
    <col min="16148" max="16148" width="13.7109375" style="130" customWidth="1"/>
    <col min="16149" max="16149" width="1.7109375" style="130" customWidth="1"/>
    <col min="16150" max="16150" width="13.7109375" style="130" customWidth="1"/>
    <col min="16151" max="16384" width="9.140625" style="130"/>
  </cols>
  <sheetData>
    <row r="1" spans="1:22" ht="20.25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</row>
    <row r="2" spans="1:22" ht="20.25" customHeight="1">
      <c r="A2" s="129" t="s">
        <v>162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</row>
    <row r="3" spans="1:22" ht="20.25" customHeight="1">
      <c r="A3" s="129" t="s">
        <v>225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</row>
    <row r="4" spans="1:22" ht="20.25" customHeight="1">
      <c r="V4" s="132" t="s">
        <v>1</v>
      </c>
    </row>
    <row r="5" spans="1:22" ht="20.25" customHeight="1">
      <c r="B5" s="195" t="s">
        <v>3</v>
      </c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</row>
    <row r="6" spans="1:22" ht="20.25" customHeight="1"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94" t="s">
        <v>76</v>
      </c>
      <c r="O6" s="194"/>
      <c r="P6" s="194"/>
      <c r="Q6" s="194"/>
      <c r="R6" s="194"/>
      <c r="S6" s="194"/>
      <c r="T6" s="194"/>
      <c r="U6" s="133"/>
      <c r="V6" s="133"/>
    </row>
    <row r="7" spans="1:22" ht="20.25" customHeight="1">
      <c r="B7" s="133"/>
      <c r="C7" s="133"/>
      <c r="D7" s="133"/>
      <c r="E7" s="133"/>
      <c r="F7" s="133"/>
      <c r="G7" s="133"/>
      <c r="N7" s="196" t="s">
        <v>163</v>
      </c>
      <c r="O7" s="196"/>
      <c r="P7" s="196"/>
      <c r="Q7" s="196"/>
      <c r="R7" s="196"/>
      <c r="S7" s="135"/>
      <c r="T7" s="135"/>
      <c r="U7" s="135"/>
      <c r="V7" s="133"/>
    </row>
    <row r="8" spans="1:22" s="136" customFormat="1" ht="20.25" customHeight="1">
      <c r="G8" s="134"/>
      <c r="H8" s="134" t="s">
        <v>166</v>
      </c>
      <c r="P8" s="136" t="s">
        <v>168</v>
      </c>
      <c r="Q8" s="134"/>
      <c r="R8" s="134" t="s">
        <v>164</v>
      </c>
      <c r="S8" s="134"/>
      <c r="T8" s="134"/>
      <c r="U8" s="134"/>
    </row>
    <row r="9" spans="1:22" s="136" customFormat="1" ht="20.25" customHeight="1">
      <c r="B9" s="134" t="s">
        <v>22</v>
      </c>
      <c r="F9" s="136" t="s">
        <v>170</v>
      </c>
      <c r="G9" s="134"/>
      <c r="H9" s="134" t="s">
        <v>171</v>
      </c>
      <c r="I9" s="134"/>
      <c r="J9" s="137"/>
      <c r="K9" s="137" t="s">
        <v>25</v>
      </c>
      <c r="L9" s="137"/>
      <c r="M9" s="134"/>
      <c r="O9" s="134"/>
      <c r="P9" s="134" t="s">
        <v>201</v>
      </c>
      <c r="Q9" s="134"/>
      <c r="R9" s="134" t="s">
        <v>169</v>
      </c>
      <c r="S9" s="134"/>
      <c r="T9" s="134"/>
      <c r="U9" s="134"/>
    </row>
    <row r="10" spans="1:22" s="136" customFormat="1" ht="20.25" customHeight="1">
      <c r="B10" s="134" t="s">
        <v>175</v>
      </c>
      <c r="C10" s="134"/>
      <c r="D10" s="136" t="s">
        <v>176</v>
      </c>
      <c r="F10" s="136" t="s">
        <v>177</v>
      </c>
      <c r="G10" s="134"/>
      <c r="H10" s="134" t="s">
        <v>179</v>
      </c>
      <c r="J10" s="136" t="s">
        <v>178</v>
      </c>
      <c r="N10" s="136" t="s">
        <v>259</v>
      </c>
      <c r="P10" s="136" t="s">
        <v>202</v>
      </c>
      <c r="Q10" s="134"/>
      <c r="R10" s="134" t="s">
        <v>174</v>
      </c>
      <c r="S10" s="134"/>
      <c r="T10" s="134" t="s">
        <v>203</v>
      </c>
      <c r="U10" s="134"/>
      <c r="V10" s="136" t="s">
        <v>182</v>
      </c>
    </row>
    <row r="11" spans="1:22" s="136" customFormat="1" ht="20.25" customHeight="1">
      <c r="B11" s="137" t="s">
        <v>184</v>
      </c>
      <c r="C11" s="134"/>
      <c r="D11" s="137" t="s">
        <v>185</v>
      </c>
      <c r="E11" s="134"/>
      <c r="F11" s="137" t="s">
        <v>186</v>
      </c>
      <c r="G11" s="134"/>
      <c r="H11" s="138" t="s">
        <v>189</v>
      </c>
      <c r="I11" s="134"/>
      <c r="J11" s="137" t="s">
        <v>187</v>
      </c>
      <c r="K11" s="134"/>
      <c r="L11" s="137" t="s">
        <v>188</v>
      </c>
      <c r="M11" s="134"/>
      <c r="N11" s="137" t="s">
        <v>260</v>
      </c>
      <c r="O11" s="134"/>
      <c r="P11" s="137" t="s">
        <v>204</v>
      </c>
      <c r="Q11" s="134"/>
      <c r="R11" s="137" t="s">
        <v>205</v>
      </c>
      <c r="S11" s="134"/>
      <c r="T11" s="137" t="s">
        <v>206</v>
      </c>
      <c r="U11" s="134"/>
      <c r="V11" s="137" t="s">
        <v>192</v>
      </c>
    </row>
    <row r="12" spans="1:22" ht="20.25" customHeight="1">
      <c r="A12" s="129" t="s">
        <v>197</v>
      </c>
      <c r="B12" s="139">
        <v>4554643575</v>
      </c>
      <c r="C12" s="139"/>
      <c r="D12" s="139">
        <v>3386400546</v>
      </c>
      <c r="E12" s="139"/>
      <c r="F12" s="139">
        <v>157676158</v>
      </c>
      <c r="G12" s="139"/>
      <c r="H12" s="139">
        <v>10997317</v>
      </c>
      <c r="I12" s="139"/>
      <c r="J12" s="139">
        <v>511111587</v>
      </c>
      <c r="K12" s="139"/>
      <c r="L12" s="139">
        <v>10524204186</v>
      </c>
      <c r="M12" s="139"/>
      <c r="N12" s="139">
        <v>0</v>
      </c>
      <c r="O12" s="139"/>
      <c r="P12" s="139">
        <v>-538285528</v>
      </c>
      <c r="Q12" s="139"/>
      <c r="R12" s="139">
        <v>-435498</v>
      </c>
      <c r="S12" s="139"/>
      <c r="T12" s="139">
        <f>SUM(P12:R12)</f>
        <v>-538721026</v>
      </c>
      <c r="U12" s="139"/>
      <c r="V12" s="139">
        <f t="shared" ref="V12:V20" si="0">SUM(B12:L12,T12)</f>
        <v>18606312343</v>
      </c>
    </row>
    <row r="13" spans="1:22" ht="20.25" customHeight="1">
      <c r="A13" s="130" t="s">
        <v>77</v>
      </c>
      <c r="B13" s="139">
        <v>0</v>
      </c>
      <c r="C13" s="139"/>
      <c r="D13" s="139">
        <v>0</v>
      </c>
      <c r="E13" s="139"/>
      <c r="F13" s="139">
        <v>0</v>
      </c>
      <c r="G13" s="139"/>
      <c r="H13" s="139">
        <v>0</v>
      </c>
      <c r="I13" s="139"/>
      <c r="J13" s="139">
        <v>0</v>
      </c>
      <c r="K13" s="139"/>
      <c r="L13" s="139">
        <v>321643611</v>
      </c>
      <c r="M13" s="139"/>
      <c r="N13" s="139">
        <v>0</v>
      </c>
      <c r="O13" s="139"/>
      <c r="P13" s="139">
        <v>0</v>
      </c>
      <c r="Q13" s="139"/>
      <c r="R13" s="139">
        <v>0</v>
      </c>
      <c r="S13" s="139"/>
      <c r="T13" s="139">
        <f t="shared" ref="T13" si="1">SUM(P13:R13)</f>
        <v>0</v>
      </c>
      <c r="U13" s="139"/>
      <c r="V13" s="139">
        <f t="shared" si="0"/>
        <v>321643611</v>
      </c>
    </row>
    <row r="14" spans="1:22" ht="20.25" customHeight="1">
      <c r="A14" s="130" t="s">
        <v>83</v>
      </c>
      <c r="B14" s="140">
        <v>0</v>
      </c>
      <c r="C14" s="139"/>
      <c r="D14" s="140">
        <v>0</v>
      </c>
      <c r="E14" s="139"/>
      <c r="F14" s="140">
        <v>0</v>
      </c>
      <c r="G14" s="139"/>
      <c r="H14" s="140">
        <v>0</v>
      </c>
      <c r="I14" s="139"/>
      <c r="J14" s="140">
        <v>0</v>
      </c>
      <c r="K14" s="139"/>
      <c r="L14" s="140">
        <v>48506012</v>
      </c>
      <c r="M14" s="139"/>
      <c r="N14" s="140">
        <v>0</v>
      </c>
      <c r="O14" s="139"/>
      <c r="P14" s="140">
        <v>-1015116652</v>
      </c>
      <c r="Q14" s="139"/>
      <c r="R14" s="140">
        <v>-6533048</v>
      </c>
      <c r="S14" s="139"/>
      <c r="T14" s="140">
        <f>SUM(P14:R14)</f>
        <v>-1021649700</v>
      </c>
      <c r="U14" s="139"/>
      <c r="V14" s="140">
        <f t="shared" si="0"/>
        <v>-973143688</v>
      </c>
    </row>
    <row r="15" spans="1:22" ht="20.25" customHeight="1">
      <c r="A15" s="130" t="s">
        <v>195</v>
      </c>
      <c r="B15" s="139">
        <f>SUM(B13:B14)</f>
        <v>0</v>
      </c>
      <c r="C15" s="139"/>
      <c r="D15" s="139">
        <f>SUM(D13:D14)</f>
        <v>0</v>
      </c>
      <c r="E15" s="139"/>
      <c r="F15" s="139">
        <f>SUM(F13:F14)</f>
        <v>0</v>
      </c>
      <c r="G15" s="139"/>
      <c r="H15" s="139">
        <f>SUM(H13:H14)</f>
        <v>0</v>
      </c>
      <c r="I15" s="139"/>
      <c r="J15" s="139">
        <f>SUM(J13:J14)</f>
        <v>0</v>
      </c>
      <c r="K15" s="139"/>
      <c r="L15" s="139">
        <f>SUM(L13:L14)</f>
        <v>370149623</v>
      </c>
      <c r="M15" s="139"/>
      <c r="N15" s="139">
        <f>SUM(N13:N14)</f>
        <v>0</v>
      </c>
      <c r="O15" s="139"/>
      <c r="P15" s="139">
        <f>SUM(P13:P14)</f>
        <v>-1015116652</v>
      </c>
      <c r="Q15" s="139"/>
      <c r="R15" s="139">
        <f>SUM(R13:R14)</f>
        <v>-6533048</v>
      </c>
      <c r="S15" s="139"/>
      <c r="T15" s="139">
        <f>SUM(T13:T14)</f>
        <v>-1021649700</v>
      </c>
      <c r="U15" s="139"/>
      <c r="V15" s="139">
        <f t="shared" si="0"/>
        <v>-651500077</v>
      </c>
    </row>
    <row r="16" spans="1:22" ht="20.25" customHeight="1">
      <c r="A16" s="130" t="s">
        <v>196</v>
      </c>
      <c r="B16" s="141">
        <v>0</v>
      </c>
      <c r="C16" s="139"/>
      <c r="D16" s="141">
        <v>0</v>
      </c>
      <c r="E16" s="139"/>
      <c r="F16" s="141">
        <v>0</v>
      </c>
      <c r="G16" s="139"/>
      <c r="H16" s="141">
        <v>0</v>
      </c>
      <c r="I16" s="139"/>
      <c r="J16" s="141">
        <v>0</v>
      </c>
      <c r="K16" s="139"/>
      <c r="L16" s="139">
        <v>-455464358</v>
      </c>
      <c r="M16" s="139"/>
      <c r="N16" s="141">
        <v>0</v>
      </c>
      <c r="O16" s="139"/>
      <c r="P16" s="139">
        <v>0</v>
      </c>
      <c r="Q16" s="139"/>
      <c r="R16" s="124">
        <v>0</v>
      </c>
      <c r="S16" s="124"/>
      <c r="T16" s="139">
        <f>SUM(P16:R16)</f>
        <v>0</v>
      </c>
      <c r="U16" s="139"/>
      <c r="V16" s="139">
        <f t="shared" si="0"/>
        <v>-455464358</v>
      </c>
    </row>
    <row r="17" spans="1:22" ht="20.25" customHeight="1">
      <c r="A17" s="130" t="s">
        <v>247</v>
      </c>
      <c r="B17" s="139">
        <v>0</v>
      </c>
      <c r="C17" s="139"/>
      <c r="D17" s="139">
        <v>0</v>
      </c>
      <c r="E17" s="139"/>
      <c r="F17" s="139">
        <v>170617</v>
      </c>
      <c r="G17" s="139"/>
      <c r="H17" s="139">
        <v>0</v>
      </c>
      <c r="I17" s="139"/>
      <c r="J17" s="139">
        <v>0</v>
      </c>
      <c r="K17" s="139"/>
      <c r="L17" s="139">
        <v>0</v>
      </c>
      <c r="M17" s="139"/>
      <c r="N17" s="139">
        <v>0</v>
      </c>
      <c r="O17" s="139"/>
      <c r="P17" s="139">
        <v>0</v>
      </c>
      <c r="Q17" s="139"/>
      <c r="R17" s="124">
        <v>0</v>
      </c>
      <c r="S17" s="124"/>
      <c r="T17" s="139">
        <f>SUM(P17:R17)</f>
        <v>0</v>
      </c>
      <c r="U17" s="139"/>
      <c r="V17" s="139">
        <f t="shared" si="0"/>
        <v>170617</v>
      </c>
    </row>
    <row r="18" spans="1:22" ht="20.25" customHeight="1">
      <c r="A18" s="130" t="s">
        <v>257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24"/>
      <c r="S18" s="124"/>
      <c r="T18" s="139"/>
      <c r="U18" s="139"/>
      <c r="V18" s="139"/>
    </row>
    <row r="19" spans="1:22" ht="20.25" customHeight="1">
      <c r="A19" s="130" t="s">
        <v>258</v>
      </c>
      <c r="B19" s="140">
        <v>0</v>
      </c>
      <c r="C19" s="139"/>
      <c r="D19" s="140">
        <v>0</v>
      </c>
      <c r="E19" s="139"/>
      <c r="F19" s="140">
        <v>0</v>
      </c>
      <c r="G19" s="139"/>
      <c r="H19" s="140">
        <v>67900826</v>
      </c>
      <c r="I19" s="139"/>
      <c r="J19" s="140">
        <v>0</v>
      </c>
      <c r="K19" s="139"/>
      <c r="L19" s="140">
        <v>0</v>
      </c>
      <c r="M19" s="139"/>
      <c r="N19" s="140">
        <v>0</v>
      </c>
      <c r="O19" s="139"/>
      <c r="P19" s="139">
        <v>0</v>
      </c>
      <c r="Q19" s="139"/>
      <c r="R19" s="124">
        <v>0</v>
      </c>
      <c r="S19" s="124"/>
      <c r="T19" s="139">
        <f>SUM(P19:R19)</f>
        <v>0</v>
      </c>
      <c r="U19" s="139"/>
      <c r="V19" s="140">
        <f t="shared" si="0"/>
        <v>67900826</v>
      </c>
    </row>
    <row r="20" spans="1:22" ht="20.25" customHeight="1" thickBot="1">
      <c r="A20" s="129" t="s">
        <v>200</v>
      </c>
      <c r="B20" s="142">
        <f>SUM(B12,B15:B19)</f>
        <v>4554643575</v>
      </c>
      <c r="C20" s="139"/>
      <c r="D20" s="142">
        <f>SUM(D12,D15:D19)</f>
        <v>3386400546</v>
      </c>
      <c r="E20" s="139"/>
      <c r="F20" s="142">
        <f>SUM(F12,F15:F19)</f>
        <v>157846775</v>
      </c>
      <c r="G20" s="139"/>
      <c r="H20" s="142">
        <f>SUM(H12,H15:H19)</f>
        <v>78898143</v>
      </c>
      <c r="I20" s="139"/>
      <c r="J20" s="142">
        <f>SUM(J12,J15:J19)</f>
        <v>511111587</v>
      </c>
      <c r="K20" s="139"/>
      <c r="L20" s="142">
        <f>SUM(L12,L15:L19)</f>
        <v>10438889451</v>
      </c>
      <c r="M20" s="139"/>
      <c r="N20" s="142">
        <f>SUM(N12,N15:N19)</f>
        <v>0</v>
      </c>
      <c r="O20" s="139"/>
      <c r="P20" s="142">
        <f>SUM(P12,P15:P19)</f>
        <v>-1553402180</v>
      </c>
      <c r="Q20" s="139"/>
      <c r="R20" s="142">
        <f>SUM(R12,R15:R19)</f>
        <v>-6968546</v>
      </c>
      <c r="S20" s="139"/>
      <c r="T20" s="142">
        <f>SUM(T12,T15:T19)</f>
        <v>-1560370726</v>
      </c>
      <c r="U20" s="139"/>
      <c r="V20" s="142">
        <f t="shared" si="0"/>
        <v>17567419351</v>
      </c>
    </row>
    <row r="21" spans="1:22" ht="20.25" customHeight="1" thickTop="1">
      <c r="A21" s="129"/>
      <c r="B21" s="143">
        <f>B20-[1]BS!J63</f>
        <v>0</v>
      </c>
      <c r="C21" s="143"/>
      <c r="D21" s="143">
        <f>D20-[1]BS!J64</f>
        <v>0</v>
      </c>
      <c r="E21" s="143"/>
      <c r="F21" s="143">
        <f>F20-BS!J67</f>
        <v>0</v>
      </c>
      <c r="G21" s="143"/>
      <c r="H21" s="143"/>
      <c r="I21" s="143"/>
      <c r="J21" s="143">
        <f>J20-[1]BS!J67</f>
        <v>0</v>
      </c>
      <c r="K21" s="144"/>
      <c r="L21" s="143">
        <f>L20-BS!J71</f>
        <v>0</v>
      </c>
      <c r="M21" s="143"/>
      <c r="N21" s="143"/>
      <c r="O21" s="143"/>
      <c r="P21" s="143"/>
      <c r="Q21" s="144"/>
      <c r="R21" s="143"/>
      <c r="S21" s="143"/>
      <c r="T21" s="143">
        <f>Company!T20-BS!J72</f>
        <v>0</v>
      </c>
      <c r="U21" s="144"/>
      <c r="V21" s="143">
        <f>V20-BS!F73</f>
        <v>0</v>
      </c>
    </row>
    <row r="22" spans="1:22" s="136" customFormat="1" ht="20.25" customHeight="1">
      <c r="A22" s="129" t="s">
        <v>226</v>
      </c>
      <c r="B22" s="139">
        <f>B20</f>
        <v>4554643575</v>
      </c>
      <c r="C22" s="139"/>
      <c r="D22" s="139">
        <f>D20</f>
        <v>3386400546</v>
      </c>
      <c r="E22" s="139"/>
      <c r="F22" s="139">
        <f>F20</f>
        <v>157846775</v>
      </c>
      <c r="G22" s="139"/>
      <c r="H22" s="139">
        <f>H20</f>
        <v>78898143</v>
      </c>
      <c r="I22" s="139"/>
      <c r="J22" s="139">
        <f>J20</f>
        <v>511111587</v>
      </c>
      <c r="K22" s="139"/>
      <c r="L22" s="139">
        <f>L20</f>
        <v>10438889451</v>
      </c>
      <c r="M22" s="139"/>
      <c r="N22" s="139">
        <v>0</v>
      </c>
      <c r="O22" s="139"/>
      <c r="P22" s="139">
        <f>P20</f>
        <v>-1553402180</v>
      </c>
      <c r="Q22" s="139"/>
      <c r="R22" s="139">
        <f>R20</f>
        <v>-6968546</v>
      </c>
      <c r="S22" s="139"/>
      <c r="T22" s="139">
        <f>T20</f>
        <v>-1560370726</v>
      </c>
      <c r="U22" s="139"/>
      <c r="V22" s="139">
        <f t="shared" ref="V22:V30" si="2">SUM(B22:L22,T22)</f>
        <v>17567419351</v>
      </c>
    </row>
    <row r="23" spans="1:22" ht="20.25" customHeight="1">
      <c r="A23" s="130" t="s">
        <v>77</v>
      </c>
      <c r="B23" s="139">
        <v>0</v>
      </c>
      <c r="C23" s="139"/>
      <c r="D23" s="139">
        <v>0</v>
      </c>
      <c r="E23" s="139"/>
      <c r="F23" s="139">
        <v>0</v>
      </c>
      <c r="G23" s="139"/>
      <c r="H23" s="139">
        <v>0</v>
      </c>
      <c r="I23" s="139"/>
      <c r="J23" s="139">
        <v>0</v>
      </c>
      <c r="K23" s="139"/>
      <c r="L23" s="139">
        <f>PL!H33</f>
        <v>392798927</v>
      </c>
      <c r="M23" s="139"/>
      <c r="N23" s="139">
        <v>0</v>
      </c>
      <c r="O23" s="139"/>
      <c r="P23" s="139">
        <v>0</v>
      </c>
      <c r="Q23" s="139"/>
      <c r="R23" s="139">
        <v>0</v>
      </c>
      <c r="S23" s="139"/>
      <c r="T23" s="139">
        <f t="shared" ref="T23" si="3">T21</f>
        <v>0</v>
      </c>
      <c r="U23" s="139"/>
      <c r="V23" s="139">
        <f t="shared" si="2"/>
        <v>392798927</v>
      </c>
    </row>
    <row r="24" spans="1:22" ht="20.25" customHeight="1">
      <c r="A24" s="130" t="s">
        <v>83</v>
      </c>
      <c r="B24" s="140">
        <v>0</v>
      </c>
      <c r="C24" s="139"/>
      <c r="D24" s="140">
        <v>0</v>
      </c>
      <c r="E24" s="139"/>
      <c r="F24" s="140">
        <v>0</v>
      </c>
      <c r="G24" s="139"/>
      <c r="H24" s="140">
        <v>0</v>
      </c>
      <c r="I24" s="139"/>
      <c r="J24" s="140">
        <v>0</v>
      </c>
      <c r="K24" s="139"/>
      <c r="L24" s="140">
        <v>-22157209</v>
      </c>
      <c r="M24" s="139"/>
      <c r="N24" s="140">
        <v>-1242239474</v>
      </c>
      <c r="O24" s="139"/>
      <c r="P24" s="140">
        <v>-241273721</v>
      </c>
      <c r="Q24" s="139"/>
      <c r="R24" s="140">
        <v>474062</v>
      </c>
      <c r="S24" s="139"/>
      <c r="T24" s="140">
        <f>SUM(N24:R24)</f>
        <v>-1483039133</v>
      </c>
      <c r="U24" s="139"/>
      <c r="V24" s="140">
        <f t="shared" si="2"/>
        <v>-1505196342</v>
      </c>
    </row>
    <row r="25" spans="1:22" ht="20.25" customHeight="1">
      <c r="A25" s="130" t="s">
        <v>195</v>
      </c>
      <c r="B25" s="139">
        <f>SUM(B23:B24)</f>
        <v>0</v>
      </c>
      <c r="C25" s="139"/>
      <c r="D25" s="139">
        <f>SUM(D23:D24)</f>
        <v>0</v>
      </c>
      <c r="E25" s="139"/>
      <c r="F25" s="139">
        <f>SUM(F23:F24)</f>
        <v>0</v>
      </c>
      <c r="G25" s="139"/>
      <c r="H25" s="139">
        <f>SUM(H23:H24)</f>
        <v>0</v>
      </c>
      <c r="I25" s="139"/>
      <c r="J25" s="139">
        <f>SUM(J23:J24)</f>
        <v>0</v>
      </c>
      <c r="K25" s="139"/>
      <c r="L25" s="139">
        <f>SUM(L23:L24)</f>
        <v>370641718</v>
      </c>
      <c r="M25" s="139"/>
      <c r="N25" s="139">
        <f>SUM(N23:N24)</f>
        <v>-1242239474</v>
      </c>
      <c r="O25" s="139"/>
      <c r="P25" s="139">
        <f>SUM(P23:P24)</f>
        <v>-241273721</v>
      </c>
      <c r="Q25" s="139"/>
      <c r="R25" s="139">
        <f>SUM(R23:R24)</f>
        <v>474062</v>
      </c>
      <c r="S25" s="139"/>
      <c r="T25" s="139">
        <f>SUM(T23:T24)</f>
        <v>-1483039133</v>
      </c>
      <c r="U25" s="139"/>
      <c r="V25" s="139">
        <f t="shared" si="2"/>
        <v>-1112397415</v>
      </c>
    </row>
    <row r="26" spans="1:22" ht="20.25" customHeight="1">
      <c r="A26" s="130" t="s">
        <v>196</v>
      </c>
      <c r="B26" s="141">
        <v>0</v>
      </c>
      <c r="C26" s="139"/>
      <c r="D26" s="141">
        <v>0</v>
      </c>
      <c r="E26" s="139"/>
      <c r="F26" s="141">
        <v>0</v>
      </c>
      <c r="G26" s="139"/>
      <c r="H26" s="141">
        <v>0</v>
      </c>
      <c r="I26" s="139"/>
      <c r="J26" s="141">
        <v>0</v>
      </c>
      <c r="K26" s="139"/>
      <c r="L26" s="139">
        <v>-409917922</v>
      </c>
      <c r="M26" s="139"/>
      <c r="N26" s="141">
        <v>0</v>
      </c>
      <c r="O26" s="139"/>
      <c r="P26" s="139">
        <v>0</v>
      </c>
      <c r="Q26" s="139"/>
      <c r="R26" s="124">
        <v>0</v>
      </c>
      <c r="S26" s="124"/>
      <c r="T26" s="139">
        <f>SUM(P26:R26)</f>
        <v>0</v>
      </c>
      <c r="U26" s="139"/>
      <c r="V26" s="139">
        <f t="shared" si="2"/>
        <v>-409917922</v>
      </c>
    </row>
    <row r="27" spans="1:22" ht="20.25" customHeight="1">
      <c r="A27" s="130" t="s">
        <v>247</v>
      </c>
      <c r="B27" s="139">
        <v>0</v>
      </c>
      <c r="C27" s="139"/>
      <c r="D27" s="139">
        <v>0</v>
      </c>
      <c r="E27" s="139"/>
      <c r="F27" s="139">
        <v>21971850</v>
      </c>
      <c r="G27" s="139"/>
      <c r="H27" s="139">
        <v>0</v>
      </c>
      <c r="I27" s="139"/>
      <c r="J27" s="139">
        <v>0</v>
      </c>
      <c r="K27" s="139"/>
      <c r="L27" s="139">
        <v>0</v>
      </c>
      <c r="M27" s="139"/>
      <c r="N27" s="139"/>
      <c r="O27" s="139"/>
      <c r="P27" s="139">
        <v>0</v>
      </c>
      <c r="Q27" s="139"/>
      <c r="R27" s="124">
        <v>0</v>
      </c>
      <c r="S27" s="124"/>
      <c r="T27" s="139">
        <f>SUM(P27:R27)</f>
        <v>0</v>
      </c>
      <c r="U27" s="139"/>
      <c r="V27" s="139">
        <f t="shared" si="2"/>
        <v>21971850</v>
      </c>
    </row>
    <row r="28" spans="1:22" ht="20.25" customHeight="1">
      <c r="A28" s="130" t="s">
        <v>234</v>
      </c>
      <c r="B28" s="139"/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24"/>
      <c r="S28" s="124"/>
      <c r="T28" s="139"/>
      <c r="U28" s="139"/>
      <c r="V28" s="139"/>
    </row>
    <row r="29" spans="1:22" ht="20.25" customHeight="1">
      <c r="A29" s="130" t="s">
        <v>235</v>
      </c>
      <c r="B29" s="140">
        <v>0</v>
      </c>
      <c r="C29" s="139"/>
      <c r="D29" s="140">
        <v>0</v>
      </c>
      <c r="E29" s="139"/>
      <c r="F29" s="140">
        <v>-281006</v>
      </c>
      <c r="G29" s="139"/>
      <c r="H29" s="140">
        <v>0</v>
      </c>
      <c r="I29" s="139"/>
      <c r="J29" s="140">
        <v>0</v>
      </c>
      <c r="K29" s="139"/>
      <c r="L29" s="140">
        <v>0</v>
      </c>
      <c r="M29" s="139"/>
      <c r="N29" s="140">
        <v>0</v>
      </c>
      <c r="O29" s="139"/>
      <c r="P29" s="139">
        <v>0</v>
      </c>
      <c r="Q29" s="139"/>
      <c r="R29" s="124">
        <v>0</v>
      </c>
      <c r="S29" s="124"/>
      <c r="T29" s="139">
        <f>SUM(P29:R29)</f>
        <v>0</v>
      </c>
      <c r="U29" s="139"/>
      <c r="V29" s="140">
        <f t="shared" si="2"/>
        <v>-281006</v>
      </c>
    </row>
    <row r="30" spans="1:22" ht="20.25" customHeight="1" thickBot="1">
      <c r="A30" s="129" t="s">
        <v>227</v>
      </c>
      <c r="B30" s="142">
        <f>SUM(B22,B25:B29)</f>
        <v>4554643575</v>
      </c>
      <c r="C30" s="139"/>
      <c r="D30" s="142">
        <f>SUM(D22,D25:D29)</f>
        <v>3386400546</v>
      </c>
      <c r="E30" s="139"/>
      <c r="F30" s="142">
        <f>SUM(F22,F25:F29)</f>
        <v>179537619</v>
      </c>
      <c r="G30" s="139"/>
      <c r="H30" s="142">
        <f>SUM(H22,H25:H29)</f>
        <v>78898143</v>
      </c>
      <c r="I30" s="139"/>
      <c r="J30" s="142">
        <f>SUM(J22,J25:J29)</f>
        <v>511111587</v>
      </c>
      <c r="K30" s="139"/>
      <c r="L30" s="142">
        <f>SUM(L22,L25:L29)</f>
        <v>10399613247</v>
      </c>
      <c r="M30" s="139"/>
      <c r="N30" s="142">
        <f>SUM(N22,N25:N29)</f>
        <v>-1242239474</v>
      </c>
      <c r="O30" s="139"/>
      <c r="P30" s="142">
        <f>SUM(P22,P25:P29)</f>
        <v>-1794675901</v>
      </c>
      <c r="Q30" s="139"/>
      <c r="R30" s="142">
        <f>SUM(R22,R25:R29)</f>
        <v>-6494484</v>
      </c>
      <c r="S30" s="139"/>
      <c r="T30" s="142">
        <f>SUM(T22,T25:T29)</f>
        <v>-3043409859</v>
      </c>
      <c r="U30" s="139"/>
      <c r="V30" s="142">
        <f t="shared" si="2"/>
        <v>16066794858</v>
      </c>
    </row>
    <row r="31" spans="1:22" ht="20.25" customHeight="1" thickTop="1">
      <c r="A31" s="129"/>
      <c r="B31" s="139">
        <f>B30-BS!H65</f>
        <v>0</v>
      </c>
      <c r="C31" s="139"/>
      <c r="D31" s="139">
        <f>D30-BS!H66</f>
        <v>0</v>
      </c>
      <c r="E31" s="139"/>
      <c r="F31" s="139">
        <f>F30-BS!H67</f>
        <v>0</v>
      </c>
      <c r="G31" s="139"/>
      <c r="H31" s="139">
        <f>H30-BS!H68</f>
        <v>0</v>
      </c>
      <c r="I31" s="139"/>
      <c r="J31" s="139">
        <f>J30-BS!H70</f>
        <v>0</v>
      </c>
      <c r="K31" s="139"/>
      <c r="L31" s="139">
        <f>L30-BS!H71</f>
        <v>0</v>
      </c>
      <c r="M31" s="139"/>
      <c r="N31" s="139"/>
      <c r="O31" s="139"/>
      <c r="P31" s="139"/>
      <c r="Q31" s="139"/>
      <c r="R31" s="139"/>
      <c r="S31" s="139"/>
      <c r="T31" s="139">
        <f>T30-BS!H72</f>
        <v>0</v>
      </c>
      <c r="U31" s="139"/>
      <c r="V31" s="139">
        <f>V30-BS!H75</f>
        <v>0</v>
      </c>
    </row>
    <row r="32" spans="1:22" ht="20.25" customHeight="1">
      <c r="A32" s="130" t="s">
        <v>15</v>
      </c>
      <c r="B32" s="139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</row>
    <row r="33" spans="1:22" ht="20.25" customHeight="1">
      <c r="A33" s="129"/>
      <c r="B33" s="139"/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</row>
    <row r="34" spans="1:22" ht="20.25" customHeight="1">
      <c r="B34" s="143"/>
      <c r="C34" s="130"/>
      <c r="D34" s="143"/>
      <c r="F34" s="143"/>
      <c r="G34" s="130"/>
      <c r="H34" s="143"/>
      <c r="I34" s="143"/>
      <c r="J34" s="143"/>
      <c r="K34" s="130"/>
      <c r="L34" s="143"/>
      <c r="M34" s="143"/>
      <c r="N34" s="143"/>
      <c r="O34" s="143"/>
      <c r="P34" s="143"/>
      <c r="Q34" s="130"/>
      <c r="T34" s="143"/>
      <c r="U34" s="130"/>
      <c r="V34" s="143"/>
    </row>
  </sheetData>
  <mergeCells count="3">
    <mergeCell ref="B5:V5"/>
    <mergeCell ref="N6:T6"/>
    <mergeCell ref="N7:R7"/>
  </mergeCells>
  <pageMargins left="0.24" right="0.17" top="0.78740157480314965" bottom="0.19685039370078741" header="0.23622047244094491" footer="0.27559055118110237"/>
  <pageSetup scale="56" firstPageNumber="18" orientation="landscape" useFirstPageNumber="1" r:id="rId1"/>
  <headerFooter alignWithMargins="0"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EB3DE-065A-4882-93C2-FD003420D852}">
  <sheetPr>
    <tabColor rgb="FFFFC000"/>
  </sheetPr>
  <dimension ref="A1:V22"/>
  <sheetViews>
    <sheetView showGridLines="0" view="pageBreakPreview" topLeftCell="A4" zoomScale="70" zoomScaleNormal="90" zoomScaleSheetLayoutView="70" workbookViewId="0">
      <selection activeCell="B12" sqref="B12"/>
    </sheetView>
  </sheetViews>
  <sheetFormatPr defaultRowHeight="20.25" customHeight="1"/>
  <cols>
    <col min="1" max="1" width="30.7109375" style="130" customWidth="1"/>
    <col min="2" max="2" width="17" style="130" customWidth="1"/>
    <col min="3" max="3" width="1.7109375" style="131" customWidth="1"/>
    <col min="4" max="4" width="17" style="130" customWidth="1"/>
    <col min="5" max="5" width="1.7109375" style="130" customWidth="1"/>
    <col min="6" max="6" width="17" style="130" customWidth="1"/>
    <col min="7" max="7" width="1.7109375" style="131" customWidth="1"/>
    <col min="8" max="8" width="17" style="130" customWidth="1"/>
    <col min="9" max="9" width="1.7109375" style="130" customWidth="1"/>
    <col min="10" max="10" width="17" style="130" customWidth="1"/>
    <col min="11" max="11" width="1.7109375" style="131" customWidth="1"/>
    <col min="12" max="12" width="17" style="130" customWidth="1"/>
    <col min="13" max="13" width="1.7109375" style="130" customWidth="1"/>
    <col min="14" max="14" width="17" style="130" customWidth="1"/>
    <col min="15" max="15" width="1.7109375" style="130" customWidth="1"/>
    <col min="16" max="16" width="17" style="130" customWidth="1"/>
    <col min="17" max="17" width="1.7109375" style="131" customWidth="1"/>
    <col min="18" max="18" width="17" style="130" customWidth="1"/>
    <col min="19" max="19" width="1.7109375" style="130" customWidth="1"/>
    <col min="20" max="20" width="17" style="130" customWidth="1"/>
    <col min="21" max="21" width="1.7109375" style="131" customWidth="1"/>
    <col min="22" max="22" width="17" style="130" customWidth="1"/>
    <col min="23" max="260" width="9.140625" style="130"/>
    <col min="261" max="261" width="42" style="130" customWidth="1"/>
    <col min="262" max="262" width="13.7109375" style="130" customWidth="1"/>
    <col min="263" max="263" width="1.7109375" style="130" customWidth="1"/>
    <col min="264" max="264" width="13.7109375" style="130" customWidth="1"/>
    <col min="265" max="265" width="1.7109375" style="130" customWidth="1"/>
    <col min="266" max="266" width="13.7109375" style="130" customWidth="1"/>
    <col min="267" max="267" width="1.7109375" style="130" customWidth="1"/>
    <col min="268" max="268" width="13.7109375" style="130" customWidth="1"/>
    <col min="269" max="269" width="1.7109375" style="130" customWidth="1"/>
    <col min="270" max="270" width="13.7109375" style="130" customWidth="1"/>
    <col min="271" max="271" width="1.7109375" style="130" customWidth="1"/>
    <col min="272" max="272" width="15.7109375" style="130" customWidth="1"/>
    <col min="273" max="273" width="1.7109375" style="130" customWidth="1"/>
    <col min="274" max="274" width="15.5703125" style="130" customWidth="1"/>
    <col min="275" max="275" width="1.7109375" style="130" customWidth="1"/>
    <col min="276" max="276" width="13.7109375" style="130" customWidth="1"/>
    <col min="277" max="277" width="1.7109375" style="130" customWidth="1"/>
    <col min="278" max="278" width="13.7109375" style="130" customWidth="1"/>
    <col min="279" max="516" width="9.140625" style="130"/>
    <col min="517" max="517" width="42" style="130" customWidth="1"/>
    <col min="518" max="518" width="13.7109375" style="130" customWidth="1"/>
    <col min="519" max="519" width="1.7109375" style="130" customWidth="1"/>
    <col min="520" max="520" width="13.7109375" style="130" customWidth="1"/>
    <col min="521" max="521" width="1.7109375" style="130" customWidth="1"/>
    <col min="522" max="522" width="13.7109375" style="130" customWidth="1"/>
    <col min="523" max="523" width="1.7109375" style="130" customWidth="1"/>
    <col min="524" max="524" width="13.7109375" style="130" customWidth="1"/>
    <col min="525" max="525" width="1.7109375" style="130" customWidth="1"/>
    <col min="526" max="526" width="13.7109375" style="130" customWidth="1"/>
    <col min="527" max="527" width="1.7109375" style="130" customWidth="1"/>
    <col min="528" max="528" width="15.7109375" style="130" customWidth="1"/>
    <col min="529" max="529" width="1.7109375" style="130" customWidth="1"/>
    <col min="530" max="530" width="15.5703125" style="130" customWidth="1"/>
    <col min="531" max="531" width="1.7109375" style="130" customWidth="1"/>
    <col min="532" max="532" width="13.7109375" style="130" customWidth="1"/>
    <col min="533" max="533" width="1.7109375" style="130" customWidth="1"/>
    <col min="534" max="534" width="13.7109375" style="130" customWidth="1"/>
    <col min="535" max="772" width="9.140625" style="130"/>
    <col min="773" max="773" width="42" style="130" customWidth="1"/>
    <col min="774" max="774" width="13.7109375" style="130" customWidth="1"/>
    <col min="775" max="775" width="1.7109375" style="130" customWidth="1"/>
    <col min="776" max="776" width="13.7109375" style="130" customWidth="1"/>
    <col min="777" max="777" width="1.7109375" style="130" customWidth="1"/>
    <col min="778" max="778" width="13.7109375" style="130" customWidth="1"/>
    <col min="779" max="779" width="1.7109375" style="130" customWidth="1"/>
    <col min="780" max="780" width="13.7109375" style="130" customWidth="1"/>
    <col min="781" max="781" width="1.7109375" style="130" customWidth="1"/>
    <col min="782" max="782" width="13.7109375" style="130" customWidth="1"/>
    <col min="783" max="783" width="1.7109375" style="130" customWidth="1"/>
    <col min="784" max="784" width="15.7109375" style="130" customWidth="1"/>
    <col min="785" max="785" width="1.7109375" style="130" customWidth="1"/>
    <col min="786" max="786" width="15.5703125" style="130" customWidth="1"/>
    <col min="787" max="787" width="1.7109375" style="130" customWidth="1"/>
    <col min="788" max="788" width="13.7109375" style="130" customWidth="1"/>
    <col min="789" max="789" width="1.7109375" style="130" customWidth="1"/>
    <col min="790" max="790" width="13.7109375" style="130" customWidth="1"/>
    <col min="791" max="1028" width="9.140625" style="130"/>
    <col min="1029" max="1029" width="42" style="130" customWidth="1"/>
    <col min="1030" max="1030" width="13.7109375" style="130" customWidth="1"/>
    <col min="1031" max="1031" width="1.7109375" style="130" customWidth="1"/>
    <col min="1032" max="1032" width="13.7109375" style="130" customWidth="1"/>
    <col min="1033" max="1033" width="1.7109375" style="130" customWidth="1"/>
    <col min="1034" max="1034" width="13.7109375" style="130" customWidth="1"/>
    <col min="1035" max="1035" width="1.7109375" style="130" customWidth="1"/>
    <col min="1036" max="1036" width="13.7109375" style="130" customWidth="1"/>
    <col min="1037" max="1037" width="1.7109375" style="130" customWidth="1"/>
    <col min="1038" max="1038" width="13.7109375" style="130" customWidth="1"/>
    <col min="1039" max="1039" width="1.7109375" style="130" customWidth="1"/>
    <col min="1040" max="1040" width="15.7109375" style="130" customWidth="1"/>
    <col min="1041" max="1041" width="1.7109375" style="130" customWidth="1"/>
    <col min="1042" max="1042" width="15.5703125" style="130" customWidth="1"/>
    <col min="1043" max="1043" width="1.7109375" style="130" customWidth="1"/>
    <col min="1044" max="1044" width="13.7109375" style="130" customWidth="1"/>
    <col min="1045" max="1045" width="1.7109375" style="130" customWidth="1"/>
    <col min="1046" max="1046" width="13.7109375" style="130" customWidth="1"/>
    <col min="1047" max="1284" width="9.140625" style="130"/>
    <col min="1285" max="1285" width="42" style="130" customWidth="1"/>
    <col min="1286" max="1286" width="13.7109375" style="130" customWidth="1"/>
    <col min="1287" max="1287" width="1.7109375" style="130" customWidth="1"/>
    <col min="1288" max="1288" width="13.7109375" style="130" customWidth="1"/>
    <col min="1289" max="1289" width="1.7109375" style="130" customWidth="1"/>
    <col min="1290" max="1290" width="13.7109375" style="130" customWidth="1"/>
    <col min="1291" max="1291" width="1.7109375" style="130" customWidth="1"/>
    <col min="1292" max="1292" width="13.7109375" style="130" customWidth="1"/>
    <col min="1293" max="1293" width="1.7109375" style="130" customWidth="1"/>
    <col min="1294" max="1294" width="13.7109375" style="130" customWidth="1"/>
    <col min="1295" max="1295" width="1.7109375" style="130" customWidth="1"/>
    <col min="1296" max="1296" width="15.7109375" style="130" customWidth="1"/>
    <col min="1297" max="1297" width="1.7109375" style="130" customWidth="1"/>
    <col min="1298" max="1298" width="15.5703125" style="130" customWidth="1"/>
    <col min="1299" max="1299" width="1.7109375" style="130" customWidth="1"/>
    <col min="1300" max="1300" width="13.7109375" style="130" customWidth="1"/>
    <col min="1301" max="1301" width="1.7109375" style="130" customWidth="1"/>
    <col min="1302" max="1302" width="13.7109375" style="130" customWidth="1"/>
    <col min="1303" max="1540" width="9.140625" style="130"/>
    <col min="1541" max="1541" width="42" style="130" customWidth="1"/>
    <col min="1542" max="1542" width="13.7109375" style="130" customWidth="1"/>
    <col min="1543" max="1543" width="1.7109375" style="130" customWidth="1"/>
    <col min="1544" max="1544" width="13.7109375" style="130" customWidth="1"/>
    <col min="1545" max="1545" width="1.7109375" style="130" customWidth="1"/>
    <col min="1546" max="1546" width="13.7109375" style="130" customWidth="1"/>
    <col min="1547" max="1547" width="1.7109375" style="130" customWidth="1"/>
    <col min="1548" max="1548" width="13.7109375" style="130" customWidth="1"/>
    <col min="1549" max="1549" width="1.7109375" style="130" customWidth="1"/>
    <col min="1550" max="1550" width="13.7109375" style="130" customWidth="1"/>
    <col min="1551" max="1551" width="1.7109375" style="130" customWidth="1"/>
    <col min="1552" max="1552" width="15.7109375" style="130" customWidth="1"/>
    <col min="1553" max="1553" width="1.7109375" style="130" customWidth="1"/>
    <col min="1554" max="1554" width="15.5703125" style="130" customWidth="1"/>
    <col min="1555" max="1555" width="1.7109375" style="130" customWidth="1"/>
    <col min="1556" max="1556" width="13.7109375" style="130" customWidth="1"/>
    <col min="1557" max="1557" width="1.7109375" style="130" customWidth="1"/>
    <col min="1558" max="1558" width="13.7109375" style="130" customWidth="1"/>
    <col min="1559" max="1796" width="9.140625" style="130"/>
    <col min="1797" max="1797" width="42" style="130" customWidth="1"/>
    <col min="1798" max="1798" width="13.7109375" style="130" customWidth="1"/>
    <col min="1799" max="1799" width="1.7109375" style="130" customWidth="1"/>
    <col min="1800" max="1800" width="13.7109375" style="130" customWidth="1"/>
    <col min="1801" max="1801" width="1.7109375" style="130" customWidth="1"/>
    <col min="1802" max="1802" width="13.7109375" style="130" customWidth="1"/>
    <col min="1803" max="1803" width="1.7109375" style="130" customWidth="1"/>
    <col min="1804" max="1804" width="13.7109375" style="130" customWidth="1"/>
    <col min="1805" max="1805" width="1.7109375" style="130" customWidth="1"/>
    <col min="1806" max="1806" width="13.7109375" style="130" customWidth="1"/>
    <col min="1807" max="1807" width="1.7109375" style="130" customWidth="1"/>
    <col min="1808" max="1808" width="15.7109375" style="130" customWidth="1"/>
    <col min="1809" max="1809" width="1.7109375" style="130" customWidth="1"/>
    <col min="1810" max="1810" width="15.5703125" style="130" customWidth="1"/>
    <col min="1811" max="1811" width="1.7109375" style="130" customWidth="1"/>
    <col min="1812" max="1812" width="13.7109375" style="130" customWidth="1"/>
    <col min="1813" max="1813" width="1.7109375" style="130" customWidth="1"/>
    <col min="1814" max="1814" width="13.7109375" style="130" customWidth="1"/>
    <col min="1815" max="2052" width="9.140625" style="130"/>
    <col min="2053" max="2053" width="42" style="130" customWidth="1"/>
    <col min="2054" max="2054" width="13.7109375" style="130" customWidth="1"/>
    <col min="2055" max="2055" width="1.7109375" style="130" customWidth="1"/>
    <col min="2056" max="2056" width="13.7109375" style="130" customWidth="1"/>
    <col min="2057" max="2057" width="1.7109375" style="130" customWidth="1"/>
    <col min="2058" max="2058" width="13.7109375" style="130" customWidth="1"/>
    <col min="2059" max="2059" width="1.7109375" style="130" customWidth="1"/>
    <col min="2060" max="2060" width="13.7109375" style="130" customWidth="1"/>
    <col min="2061" max="2061" width="1.7109375" style="130" customWidth="1"/>
    <col min="2062" max="2062" width="13.7109375" style="130" customWidth="1"/>
    <col min="2063" max="2063" width="1.7109375" style="130" customWidth="1"/>
    <col min="2064" max="2064" width="15.7109375" style="130" customWidth="1"/>
    <col min="2065" max="2065" width="1.7109375" style="130" customWidth="1"/>
    <col min="2066" max="2066" width="15.5703125" style="130" customWidth="1"/>
    <col min="2067" max="2067" width="1.7109375" style="130" customWidth="1"/>
    <col min="2068" max="2068" width="13.7109375" style="130" customWidth="1"/>
    <col min="2069" max="2069" width="1.7109375" style="130" customWidth="1"/>
    <col min="2070" max="2070" width="13.7109375" style="130" customWidth="1"/>
    <col min="2071" max="2308" width="9.140625" style="130"/>
    <col min="2309" max="2309" width="42" style="130" customWidth="1"/>
    <col min="2310" max="2310" width="13.7109375" style="130" customWidth="1"/>
    <col min="2311" max="2311" width="1.7109375" style="130" customWidth="1"/>
    <col min="2312" max="2312" width="13.7109375" style="130" customWidth="1"/>
    <col min="2313" max="2313" width="1.7109375" style="130" customWidth="1"/>
    <col min="2314" max="2314" width="13.7109375" style="130" customWidth="1"/>
    <col min="2315" max="2315" width="1.7109375" style="130" customWidth="1"/>
    <col min="2316" max="2316" width="13.7109375" style="130" customWidth="1"/>
    <col min="2317" max="2317" width="1.7109375" style="130" customWidth="1"/>
    <col min="2318" max="2318" width="13.7109375" style="130" customWidth="1"/>
    <col min="2319" max="2319" width="1.7109375" style="130" customWidth="1"/>
    <col min="2320" max="2320" width="15.7109375" style="130" customWidth="1"/>
    <col min="2321" max="2321" width="1.7109375" style="130" customWidth="1"/>
    <col min="2322" max="2322" width="15.5703125" style="130" customWidth="1"/>
    <col min="2323" max="2323" width="1.7109375" style="130" customWidth="1"/>
    <col min="2324" max="2324" width="13.7109375" style="130" customWidth="1"/>
    <col min="2325" max="2325" width="1.7109375" style="130" customWidth="1"/>
    <col min="2326" max="2326" width="13.7109375" style="130" customWidth="1"/>
    <col min="2327" max="2564" width="9.140625" style="130"/>
    <col min="2565" max="2565" width="42" style="130" customWidth="1"/>
    <col min="2566" max="2566" width="13.7109375" style="130" customWidth="1"/>
    <col min="2567" max="2567" width="1.7109375" style="130" customWidth="1"/>
    <col min="2568" max="2568" width="13.7109375" style="130" customWidth="1"/>
    <col min="2569" max="2569" width="1.7109375" style="130" customWidth="1"/>
    <col min="2570" max="2570" width="13.7109375" style="130" customWidth="1"/>
    <col min="2571" max="2571" width="1.7109375" style="130" customWidth="1"/>
    <col min="2572" max="2572" width="13.7109375" style="130" customWidth="1"/>
    <col min="2573" max="2573" width="1.7109375" style="130" customWidth="1"/>
    <col min="2574" max="2574" width="13.7109375" style="130" customWidth="1"/>
    <col min="2575" max="2575" width="1.7109375" style="130" customWidth="1"/>
    <col min="2576" max="2576" width="15.7109375" style="130" customWidth="1"/>
    <col min="2577" max="2577" width="1.7109375" style="130" customWidth="1"/>
    <col min="2578" max="2578" width="15.5703125" style="130" customWidth="1"/>
    <col min="2579" max="2579" width="1.7109375" style="130" customWidth="1"/>
    <col min="2580" max="2580" width="13.7109375" style="130" customWidth="1"/>
    <col min="2581" max="2581" width="1.7109375" style="130" customWidth="1"/>
    <col min="2582" max="2582" width="13.7109375" style="130" customWidth="1"/>
    <col min="2583" max="2820" width="9.140625" style="130"/>
    <col min="2821" max="2821" width="42" style="130" customWidth="1"/>
    <col min="2822" max="2822" width="13.7109375" style="130" customWidth="1"/>
    <col min="2823" max="2823" width="1.7109375" style="130" customWidth="1"/>
    <col min="2824" max="2824" width="13.7109375" style="130" customWidth="1"/>
    <col min="2825" max="2825" width="1.7109375" style="130" customWidth="1"/>
    <col min="2826" max="2826" width="13.7109375" style="130" customWidth="1"/>
    <col min="2827" max="2827" width="1.7109375" style="130" customWidth="1"/>
    <col min="2828" max="2828" width="13.7109375" style="130" customWidth="1"/>
    <col min="2829" max="2829" width="1.7109375" style="130" customWidth="1"/>
    <col min="2830" max="2830" width="13.7109375" style="130" customWidth="1"/>
    <col min="2831" max="2831" width="1.7109375" style="130" customWidth="1"/>
    <col min="2832" max="2832" width="15.7109375" style="130" customWidth="1"/>
    <col min="2833" max="2833" width="1.7109375" style="130" customWidth="1"/>
    <col min="2834" max="2834" width="15.5703125" style="130" customWidth="1"/>
    <col min="2835" max="2835" width="1.7109375" style="130" customWidth="1"/>
    <col min="2836" max="2836" width="13.7109375" style="130" customWidth="1"/>
    <col min="2837" max="2837" width="1.7109375" style="130" customWidth="1"/>
    <col min="2838" max="2838" width="13.7109375" style="130" customWidth="1"/>
    <col min="2839" max="3076" width="9.140625" style="130"/>
    <col min="3077" max="3077" width="42" style="130" customWidth="1"/>
    <col min="3078" max="3078" width="13.7109375" style="130" customWidth="1"/>
    <col min="3079" max="3079" width="1.7109375" style="130" customWidth="1"/>
    <col min="3080" max="3080" width="13.7109375" style="130" customWidth="1"/>
    <col min="3081" max="3081" width="1.7109375" style="130" customWidth="1"/>
    <col min="3082" max="3082" width="13.7109375" style="130" customWidth="1"/>
    <col min="3083" max="3083" width="1.7109375" style="130" customWidth="1"/>
    <col min="3084" max="3084" width="13.7109375" style="130" customWidth="1"/>
    <col min="3085" max="3085" width="1.7109375" style="130" customWidth="1"/>
    <col min="3086" max="3086" width="13.7109375" style="130" customWidth="1"/>
    <col min="3087" max="3087" width="1.7109375" style="130" customWidth="1"/>
    <col min="3088" max="3088" width="15.7109375" style="130" customWidth="1"/>
    <col min="3089" max="3089" width="1.7109375" style="130" customWidth="1"/>
    <col min="3090" max="3090" width="15.5703125" style="130" customWidth="1"/>
    <col min="3091" max="3091" width="1.7109375" style="130" customWidth="1"/>
    <col min="3092" max="3092" width="13.7109375" style="130" customWidth="1"/>
    <col min="3093" max="3093" width="1.7109375" style="130" customWidth="1"/>
    <col min="3094" max="3094" width="13.7109375" style="130" customWidth="1"/>
    <col min="3095" max="3332" width="9.140625" style="130"/>
    <col min="3333" max="3333" width="42" style="130" customWidth="1"/>
    <col min="3334" max="3334" width="13.7109375" style="130" customWidth="1"/>
    <col min="3335" max="3335" width="1.7109375" style="130" customWidth="1"/>
    <col min="3336" max="3336" width="13.7109375" style="130" customWidth="1"/>
    <col min="3337" max="3337" width="1.7109375" style="130" customWidth="1"/>
    <col min="3338" max="3338" width="13.7109375" style="130" customWidth="1"/>
    <col min="3339" max="3339" width="1.7109375" style="130" customWidth="1"/>
    <col min="3340" max="3340" width="13.7109375" style="130" customWidth="1"/>
    <col min="3341" max="3341" width="1.7109375" style="130" customWidth="1"/>
    <col min="3342" max="3342" width="13.7109375" style="130" customWidth="1"/>
    <col min="3343" max="3343" width="1.7109375" style="130" customWidth="1"/>
    <col min="3344" max="3344" width="15.7109375" style="130" customWidth="1"/>
    <col min="3345" max="3345" width="1.7109375" style="130" customWidth="1"/>
    <col min="3346" max="3346" width="15.5703125" style="130" customWidth="1"/>
    <col min="3347" max="3347" width="1.7109375" style="130" customWidth="1"/>
    <col min="3348" max="3348" width="13.7109375" style="130" customWidth="1"/>
    <col min="3349" max="3349" width="1.7109375" style="130" customWidth="1"/>
    <col min="3350" max="3350" width="13.7109375" style="130" customWidth="1"/>
    <col min="3351" max="3588" width="9.140625" style="130"/>
    <col min="3589" max="3589" width="42" style="130" customWidth="1"/>
    <col min="3590" max="3590" width="13.7109375" style="130" customWidth="1"/>
    <col min="3591" max="3591" width="1.7109375" style="130" customWidth="1"/>
    <col min="3592" max="3592" width="13.7109375" style="130" customWidth="1"/>
    <col min="3593" max="3593" width="1.7109375" style="130" customWidth="1"/>
    <col min="3594" max="3594" width="13.7109375" style="130" customWidth="1"/>
    <col min="3595" max="3595" width="1.7109375" style="130" customWidth="1"/>
    <col min="3596" max="3596" width="13.7109375" style="130" customWidth="1"/>
    <col min="3597" max="3597" width="1.7109375" style="130" customWidth="1"/>
    <col min="3598" max="3598" width="13.7109375" style="130" customWidth="1"/>
    <col min="3599" max="3599" width="1.7109375" style="130" customWidth="1"/>
    <col min="3600" max="3600" width="15.7109375" style="130" customWidth="1"/>
    <col min="3601" max="3601" width="1.7109375" style="130" customWidth="1"/>
    <col min="3602" max="3602" width="15.5703125" style="130" customWidth="1"/>
    <col min="3603" max="3603" width="1.7109375" style="130" customWidth="1"/>
    <col min="3604" max="3604" width="13.7109375" style="130" customWidth="1"/>
    <col min="3605" max="3605" width="1.7109375" style="130" customWidth="1"/>
    <col min="3606" max="3606" width="13.7109375" style="130" customWidth="1"/>
    <col min="3607" max="3844" width="9.140625" style="130"/>
    <col min="3845" max="3845" width="42" style="130" customWidth="1"/>
    <col min="3846" max="3846" width="13.7109375" style="130" customWidth="1"/>
    <col min="3847" max="3847" width="1.7109375" style="130" customWidth="1"/>
    <col min="3848" max="3848" width="13.7109375" style="130" customWidth="1"/>
    <col min="3849" max="3849" width="1.7109375" style="130" customWidth="1"/>
    <col min="3850" max="3850" width="13.7109375" style="130" customWidth="1"/>
    <col min="3851" max="3851" width="1.7109375" style="130" customWidth="1"/>
    <col min="3852" max="3852" width="13.7109375" style="130" customWidth="1"/>
    <col min="3853" max="3853" width="1.7109375" style="130" customWidth="1"/>
    <col min="3854" max="3854" width="13.7109375" style="130" customWidth="1"/>
    <col min="3855" max="3855" width="1.7109375" style="130" customWidth="1"/>
    <col min="3856" max="3856" width="15.7109375" style="130" customWidth="1"/>
    <col min="3857" max="3857" width="1.7109375" style="130" customWidth="1"/>
    <col min="3858" max="3858" width="15.5703125" style="130" customWidth="1"/>
    <col min="3859" max="3859" width="1.7109375" style="130" customWidth="1"/>
    <col min="3860" max="3860" width="13.7109375" style="130" customWidth="1"/>
    <col min="3861" max="3861" width="1.7109375" style="130" customWidth="1"/>
    <col min="3862" max="3862" width="13.7109375" style="130" customWidth="1"/>
    <col min="3863" max="4100" width="9.140625" style="130"/>
    <col min="4101" max="4101" width="42" style="130" customWidth="1"/>
    <col min="4102" max="4102" width="13.7109375" style="130" customWidth="1"/>
    <col min="4103" max="4103" width="1.7109375" style="130" customWidth="1"/>
    <col min="4104" max="4104" width="13.7109375" style="130" customWidth="1"/>
    <col min="4105" max="4105" width="1.7109375" style="130" customWidth="1"/>
    <col min="4106" max="4106" width="13.7109375" style="130" customWidth="1"/>
    <col min="4107" max="4107" width="1.7109375" style="130" customWidth="1"/>
    <col min="4108" max="4108" width="13.7109375" style="130" customWidth="1"/>
    <col min="4109" max="4109" width="1.7109375" style="130" customWidth="1"/>
    <col min="4110" max="4110" width="13.7109375" style="130" customWidth="1"/>
    <col min="4111" max="4111" width="1.7109375" style="130" customWidth="1"/>
    <col min="4112" max="4112" width="15.7109375" style="130" customWidth="1"/>
    <col min="4113" max="4113" width="1.7109375" style="130" customWidth="1"/>
    <col min="4114" max="4114" width="15.5703125" style="130" customWidth="1"/>
    <col min="4115" max="4115" width="1.7109375" style="130" customWidth="1"/>
    <col min="4116" max="4116" width="13.7109375" style="130" customWidth="1"/>
    <col min="4117" max="4117" width="1.7109375" style="130" customWidth="1"/>
    <col min="4118" max="4118" width="13.7109375" style="130" customWidth="1"/>
    <col min="4119" max="4356" width="9.140625" style="130"/>
    <col min="4357" max="4357" width="42" style="130" customWidth="1"/>
    <col min="4358" max="4358" width="13.7109375" style="130" customWidth="1"/>
    <col min="4359" max="4359" width="1.7109375" style="130" customWidth="1"/>
    <col min="4360" max="4360" width="13.7109375" style="130" customWidth="1"/>
    <col min="4361" max="4361" width="1.7109375" style="130" customWidth="1"/>
    <col min="4362" max="4362" width="13.7109375" style="130" customWidth="1"/>
    <col min="4363" max="4363" width="1.7109375" style="130" customWidth="1"/>
    <col min="4364" max="4364" width="13.7109375" style="130" customWidth="1"/>
    <col min="4365" max="4365" width="1.7109375" style="130" customWidth="1"/>
    <col min="4366" max="4366" width="13.7109375" style="130" customWidth="1"/>
    <col min="4367" max="4367" width="1.7109375" style="130" customWidth="1"/>
    <col min="4368" max="4368" width="15.7109375" style="130" customWidth="1"/>
    <col min="4369" max="4369" width="1.7109375" style="130" customWidth="1"/>
    <col min="4370" max="4370" width="15.5703125" style="130" customWidth="1"/>
    <col min="4371" max="4371" width="1.7109375" style="130" customWidth="1"/>
    <col min="4372" max="4372" width="13.7109375" style="130" customWidth="1"/>
    <col min="4373" max="4373" width="1.7109375" style="130" customWidth="1"/>
    <col min="4374" max="4374" width="13.7109375" style="130" customWidth="1"/>
    <col min="4375" max="4612" width="9.140625" style="130"/>
    <col min="4613" max="4613" width="42" style="130" customWidth="1"/>
    <col min="4614" max="4614" width="13.7109375" style="130" customWidth="1"/>
    <col min="4615" max="4615" width="1.7109375" style="130" customWidth="1"/>
    <col min="4616" max="4616" width="13.7109375" style="130" customWidth="1"/>
    <col min="4617" max="4617" width="1.7109375" style="130" customWidth="1"/>
    <col min="4618" max="4618" width="13.7109375" style="130" customWidth="1"/>
    <col min="4619" max="4619" width="1.7109375" style="130" customWidth="1"/>
    <col min="4620" max="4620" width="13.7109375" style="130" customWidth="1"/>
    <col min="4621" max="4621" width="1.7109375" style="130" customWidth="1"/>
    <col min="4622" max="4622" width="13.7109375" style="130" customWidth="1"/>
    <col min="4623" max="4623" width="1.7109375" style="130" customWidth="1"/>
    <col min="4624" max="4624" width="15.7109375" style="130" customWidth="1"/>
    <col min="4625" max="4625" width="1.7109375" style="130" customWidth="1"/>
    <col min="4626" max="4626" width="15.5703125" style="130" customWidth="1"/>
    <col min="4627" max="4627" width="1.7109375" style="130" customWidth="1"/>
    <col min="4628" max="4628" width="13.7109375" style="130" customWidth="1"/>
    <col min="4629" max="4629" width="1.7109375" style="130" customWidth="1"/>
    <col min="4630" max="4630" width="13.7109375" style="130" customWidth="1"/>
    <col min="4631" max="4868" width="9.140625" style="130"/>
    <col min="4869" max="4869" width="42" style="130" customWidth="1"/>
    <col min="4870" max="4870" width="13.7109375" style="130" customWidth="1"/>
    <col min="4871" max="4871" width="1.7109375" style="130" customWidth="1"/>
    <col min="4872" max="4872" width="13.7109375" style="130" customWidth="1"/>
    <col min="4873" max="4873" width="1.7109375" style="130" customWidth="1"/>
    <col min="4874" max="4874" width="13.7109375" style="130" customWidth="1"/>
    <col min="4875" max="4875" width="1.7109375" style="130" customWidth="1"/>
    <col min="4876" max="4876" width="13.7109375" style="130" customWidth="1"/>
    <col min="4877" max="4877" width="1.7109375" style="130" customWidth="1"/>
    <col min="4878" max="4878" width="13.7109375" style="130" customWidth="1"/>
    <col min="4879" max="4879" width="1.7109375" style="130" customWidth="1"/>
    <col min="4880" max="4880" width="15.7109375" style="130" customWidth="1"/>
    <col min="4881" max="4881" width="1.7109375" style="130" customWidth="1"/>
    <col min="4882" max="4882" width="15.5703125" style="130" customWidth="1"/>
    <col min="4883" max="4883" width="1.7109375" style="130" customWidth="1"/>
    <col min="4884" max="4884" width="13.7109375" style="130" customWidth="1"/>
    <col min="4885" max="4885" width="1.7109375" style="130" customWidth="1"/>
    <col min="4886" max="4886" width="13.7109375" style="130" customWidth="1"/>
    <col min="4887" max="5124" width="9.140625" style="130"/>
    <col min="5125" max="5125" width="42" style="130" customWidth="1"/>
    <col min="5126" max="5126" width="13.7109375" style="130" customWidth="1"/>
    <col min="5127" max="5127" width="1.7109375" style="130" customWidth="1"/>
    <col min="5128" max="5128" width="13.7109375" style="130" customWidth="1"/>
    <col min="5129" max="5129" width="1.7109375" style="130" customWidth="1"/>
    <col min="5130" max="5130" width="13.7109375" style="130" customWidth="1"/>
    <col min="5131" max="5131" width="1.7109375" style="130" customWidth="1"/>
    <col min="5132" max="5132" width="13.7109375" style="130" customWidth="1"/>
    <col min="5133" max="5133" width="1.7109375" style="130" customWidth="1"/>
    <col min="5134" max="5134" width="13.7109375" style="130" customWidth="1"/>
    <col min="5135" max="5135" width="1.7109375" style="130" customWidth="1"/>
    <col min="5136" max="5136" width="15.7109375" style="130" customWidth="1"/>
    <col min="5137" max="5137" width="1.7109375" style="130" customWidth="1"/>
    <col min="5138" max="5138" width="15.5703125" style="130" customWidth="1"/>
    <col min="5139" max="5139" width="1.7109375" style="130" customWidth="1"/>
    <col min="5140" max="5140" width="13.7109375" style="130" customWidth="1"/>
    <col min="5141" max="5141" width="1.7109375" style="130" customWidth="1"/>
    <col min="5142" max="5142" width="13.7109375" style="130" customWidth="1"/>
    <col min="5143" max="5380" width="9.140625" style="130"/>
    <col min="5381" max="5381" width="42" style="130" customWidth="1"/>
    <col min="5382" max="5382" width="13.7109375" style="130" customWidth="1"/>
    <col min="5383" max="5383" width="1.7109375" style="130" customWidth="1"/>
    <col min="5384" max="5384" width="13.7109375" style="130" customWidth="1"/>
    <col min="5385" max="5385" width="1.7109375" style="130" customWidth="1"/>
    <col min="5386" max="5386" width="13.7109375" style="130" customWidth="1"/>
    <col min="5387" max="5387" width="1.7109375" style="130" customWidth="1"/>
    <col min="5388" max="5388" width="13.7109375" style="130" customWidth="1"/>
    <col min="5389" max="5389" width="1.7109375" style="130" customWidth="1"/>
    <col min="5390" max="5390" width="13.7109375" style="130" customWidth="1"/>
    <col min="5391" max="5391" width="1.7109375" style="130" customWidth="1"/>
    <col min="5392" max="5392" width="15.7109375" style="130" customWidth="1"/>
    <col min="5393" max="5393" width="1.7109375" style="130" customWidth="1"/>
    <col min="5394" max="5394" width="15.5703125" style="130" customWidth="1"/>
    <col min="5395" max="5395" width="1.7109375" style="130" customWidth="1"/>
    <col min="5396" max="5396" width="13.7109375" style="130" customWidth="1"/>
    <col min="5397" max="5397" width="1.7109375" style="130" customWidth="1"/>
    <col min="5398" max="5398" width="13.7109375" style="130" customWidth="1"/>
    <col min="5399" max="5636" width="9.140625" style="130"/>
    <col min="5637" max="5637" width="42" style="130" customWidth="1"/>
    <col min="5638" max="5638" width="13.7109375" style="130" customWidth="1"/>
    <col min="5639" max="5639" width="1.7109375" style="130" customWidth="1"/>
    <col min="5640" max="5640" width="13.7109375" style="130" customWidth="1"/>
    <col min="5641" max="5641" width="1.7109375" style="130" customWidth="1"/>
    <col min="5642" max="5642" width="13.7109375" style="130" customWidth="1"/>
    <col min="5643" max="5643" width="1.7109375" style="130" customWidth="1"/>
    <col min="5644" max="5644" width="13.7109375" style="130" customWidth="1"/>
    <col min="5645" max="5645" width="1.7109375" style="130" customWidth="1"/>
    <col min="5646" max="5646" width="13.7109375" style="130" customWidth="1"/>
    <col min="5647" max="5647" width="1.7109375" style="130" customWidth="1"/>
    <col min="5648" max="5648" width="15.7109375" style="130" customWidth="1"/>
    <col min="5649" max="5649" width="1.7109375" style="130" customWidth="1"/>
    <col min="5650" max="5650" width="15.5703125" style="130" customWidth="1"/>
    <col min="5651" max="5651" width="1.7109375" style="130" customWidth="1"/>
    <col min="5652" max="5652" width="13.7109375" style="130" customWidth="1"/>
    <col min="5653" max="5653" width="1.7109375" style="130" customWidth="1"/>
    <col min="5654" max="5654" width="13.7109375" style="130" customWidth="1"/>
    <col min="5655" max="5892" width="9.140625" style="130"/>
    <col min="5893" max="5893" width="42" style="130" customWidth="1"/>
    <col min="5894" max="5894" width="13.7109375" style="130" customWidth="1"/>
    <col min="5895" max="5895" width="1.7109375" style="130" customWidth="1"/>
    <col min="5896" max="5896" width="13.7109375" style="130" customWidth="1"/>
    <col min="5897" max="5897" width="1.7109375" style="130" customWidth="1"/>
    <col min="5898" max="5898" width="13.7109375" style="130" customWidth="1"/>
    <col min="5899" max="5899" width="1.7109375" style="130" customWidth="1"/>
    <col min="5900" max="5900" width="13.7109375" style="130" customWidth="1"/>
    <col min="5901" max="5901" width="1.7109375" style="130" customWidth="1"/>
    <col min="5902" max="5902" width="13.7109375" style="130" customWidth="1"/>
    <col min="5903" max="5903" width="1.7109375" style="130" customWidth="1"/>
    <col min="5904" max="5904" width="15.7109375" style="130" customWidth="1"/>
    <col min="5905" max="5905" width="1.7109375" style="130" customWidth="1"/>
    <col min="5906" max="5906" width="15.5703125" style="130" customWidth="1"/>
    <col min="5907" max="5907" width="1.7109375" style="130" customWidth="1"/>
    <col min="5908" max="5908" width="13.7109375" style="130" customWidth="1"/>
    <col min="5909" max="5909" width="1.7109375" style="130" customWidth="1"/>
    <col min="5910" max="5910" width="13.7109375" style="130" customWidth="1"/>
    <col min="5911" max="6148" width="9.140625" style="130"/>
    <col min="6149" max="6149" width="42" style="130" customWidth="1"/>
    <col min="6150" max="6150" width="13.7109375" style="130" customWidth="1"/>
    <col min="6151" max="6151" width="1.7109375" style="130" customWidth="1"/>
    <col min="6152" max="6152" width="13.7109375" style="130" customWidth="1"/>
    <col min="6153" max="6153" width="1.7109375" style="130" customWidth="1"/>
    <col min="6154" max="6154" width="13.7109375" style="130" customWidth="1"/>
    <col min="6155" max="6155" width="1.7109375" style="130" customWidth="1"/>
    <col min="6156" max="6156" width="13.7109375" style="130" customWidth="1"/>
    <col min="6157" max="6157" width="1.7109375" style="130" customWidth="1"/>
    <col min="6158" max="6158" width="13.7109375" style="130" customWidth="1"/>
    <col min="6159" max="6159" width="1.7109375" style="130" customWidth="1"/>
    <col min="6160" max="6160" width="15.7109375" style="130" customWidth="1"/>
    <col min="6161" max="6161" width="1.7109375" style="130" customWidth="1"/>
    <col min="6162" max="6162" width="15.5703125" style="130" customWidth="1"/>
    <col min="6163" max="6163" width="1.7109375" style="130" customWidth="1"/>
    <col min="6164" max="6164" width="13.7109375" style="130" customWidth="1"/>
    <col min="6165" max="6165" width="1.7109375" style="130" customWidth="1"/>
    <col min="6166" max="6166" width="13.7109375" style="130" customWidth="1"/>
    <col min="6167" max="6404" width="9.140625" style="130"/>
    <col min="6405" max="6405" width="42" style="130" customWidth="1"/>
    <col min="6406" max="6406" width="13.7109375" style="130" customWidth="1"/>
    <col min="6407" max="6407" width="1.7109375" style="130" customWidth="1"/>
    <col min="6408" max="6408" width="13.7109375" style="130" customWidth="1"/>
    <col min="6409" max="6409" width="1.7109375" style="130" customWidth="1"/>
    <col min="6410" max="6410" width="13.7109375" style="130" customWidth="1"/>
    <col min="6411" max="6411" width="1.7109375" style="130" customWidth="1"/>
    <col min="6412" max="6412" width="13.7109375" style="130" customWidth="1"/>
    <col min="6413" max="6413" width="1.7109375" style="130" customWidth="1"/>
    <col min="6414" max="6414" width="13.7109375" style="130" customWidth="1"/>
    <col min="6415" max="6415" width="1.7109375" style="130" customWidth="1"/>
    <col min="6416" max="6416" width="15.7109375" style="130" customWidth="1"/>
    <col min="6417" max="6417" width="1.7109375" style="130" customWidth="1"/>
    <col min="6418" max="6418" width="15.5703125" style="130" customWidth="1"/>
    <col min="6419" max="6419" width="1.7109375" style="130" customWidth="1"/>
    <col min="6420" max="6420" width="13.7109375" style="130" customWidth="1"/>
    <col min="6421" max="6421" width="1.7109375" style="130" customWidth="1"/>
    <col min="6422" max="6422" width="13.7109375" style="130" customWidth="1"/>
    <col min="6423" max="6660" width="9.140625" style="130"/>
    <col min="6661" max="6661" width="42" style="130" customWidth="1"/>
    <col min="6662" max="6662" width="13.7109375" style="130" customWidth="1"/>
    <col min="6663" max="6663" width="1.7109375" style="130" customWidth="1"/>
    <col min="6664" max="6664" width="13.7109375" style="130" customWidth="1"/>
    <col min="6665" max="6665" width="1.7109375" style="130" customWidth="1"/>
    <col min="6666" max="6666" width="13.7109375" style="130" customWidth="1"/>
    <col min="6667" max="6667" width="1.7109375" style="130" customWidth="1"/>
    <col min="6668" max="6668" width="13.7109375" style="130" customWidth="1"/>
    <col min="6669" max="6669" width="1.7109375" style="130" customWidth="1"/>
    <col min="6670" max="6670" width="13.7109375" style="130" customWidth="1"/>
    <col min="6671" max="6671" width="1.7109375" style="130" customWidth="1"/>
    <col min="6672" max="6672" width="15.7109375" style="130" customWidth="1"/>
    <col min="6673" max="6673" width="1.7109375" style="130" customWidth="1"/>
    <col min="6674" max="6674" width="15.5703125" style="130" customWidth="1"/>
    <col min="6675" max="6675" width="1.7109375" style="130" customWidth="1"/>
    <col min="6676" max="6676" width="13.7109375" style="130" customWidth="1"/>
    <col min="6677" max="6677" width="1.7109375" style="130" customWidth="1"/>
    <col min="6678" max="6678" width="13.7109375" style="130" customWidth="1"/>
    <col min="6679" max="6916" width="9.140625" style="130"/>
    <col min="6917" max="6917" width="42" style="130" customWidth="1"/>
    <col min="6918" max="6918" width="13.7109375" style="130" customWidth="1"/>
    <col min="6919" max="6919" width="1.7109375" style="130" customWidth="1"/>
    <col min="6920" max="6920" width="13.7109375" style="130" customWidth="1"/>
    <col min="6921" max="6921" width="1.7109375" style="130" customWidth="1"/>
    <col min="6922" max="6922" width="13.7109375" style="130" customWidth="1"/>
    <col min="6923" max="6923" width="1.7109375" style="130" customWidth="1"/>
    <col min="6924" max="6924" width="13.7109375" style="130" customWidth="1"/>
    <col min="6925" max="6925" width="1.7109375" style="130" customWidth="1"/>
    <col min="6926" max="6926" width="13.7109375" style="130" customWidth="1"/>
    <col min="6927" max="6927" width="1.7109375" style="130" customWidth="1"/>
    <col min="6928" max="6928" width="15.7109375" style="130" customWidth="1"/>
    <col min="6929" max="6929" width="1.7109375" style="130" customWidth="1"/>
    <col min="6930" max="6930" width="15.5703125" style="130" customWidth="1"/>
    <col min="6931" max="6931" width="1.7109375" style="130" customWidth="1"/>
    <col min="6932" max="6932" width="13.7109375" style="130" customWidth="1"/>
    <col min="6933" max="6933" width="1.7109375" style="130" customWidth="1"/>
    <col min="6934" max="6934" width="13.7109375" style="130" customWidth="1"/>
    <col min="6935" max="7172" width="9.140625" style="130"/>
    <col min="7173" max="7173" width="42" style="130" customWidth="1"/>
    <col min="7174" max="7174" width="13.7109375" style="130" customWidth="1"/>
    <col min="7175" max="7175" width="1.7109375" style="130" customWidth="1"/>
    <col min="7176" max="7176" width="13.7109375" style="130" customWidth="1"/>
    <col min="7177" max="7177" width="1.7109375" style="130" customWidth="1"/>
    <col min="7178" max="7178" width="13.7109375" style="130" customWidth="1"/>
    <col min="7179" max="7179" width="1.7109375" style="130" customWidth="1"/>
    <col min="7180" max="7180" width="13.7109375" style="130" customWidth="1"/>
    <col min="7181" max="7181" width="1.7109375" style="130" customWidth="1"/>
    <col min="7182" max="7182" width="13.7109375" style="130" customWidth="1"/>
    <col min="7183" max="7183" width="1.7109375" style="130" customWidth="1"/>
    <col min="7184" max="7184" width="15.7109375" style="130" customWidth="1"/>
    <col min="7185" max="7185" width="1.7109375" style="130" customWidth="1"/>
    <col min="7186" max="7186" width="15.5703125" style="130" customWidth="1"/>
    <col min="7187" max="7187" width="1.7109375" style="130" customWidth="1"/>
    <col min="7188" max="7188" width="13.7109375" style="130" customWidth="1"/>
    <col min="7189" max="7189" width="1.7109375" style="130" customWidth="1"/>
    <col min="7190" max="7190" width="13.7109375" style="130" customWidth="1"/>
    <col min="7191" max="7428" width="9.140625" style="130"/>
    <col min="7429" max="7429" width="42" style="130" customWidth="1"/>
    <col min="7430" max="7430" width="13.7109375" style="130" customWidth="1"/>
    <col min="7431" max="7431" width="1.7109375" style="130" customWidth="1"/>
    <col min="7432" max="7432" width="13.7109375" style="130" customWidth="1"/>
    <col min="7433" max="7433" width="1.7109375" style="130" customWidth="1"/>
    <col min="7434" max="7434" width="13.7109375" style="130" customWidth="1"/>
    <col min="7435" max="7435" width="1.7109375" style="130" customWidth="1"/>
    <col min="7436" max="7436" width="13.7109375" style="130" customWidth="1"/>
    <col min="7437" max="7437" width="1.7109375" style="130" customWidth="1"/>
    <col min="7438" max="7438" width="13.7109375" style="130" customWidth="1"/>
    <col min="7439" max="7439" width="1.7109375" style="130" customWidth="1"/>
    <col min="7440" max="7440" width="15.7109375" style="130" customWidth="1"/>
    <col min="7441" max="7441" width="1.7109375" style="130" customWidth="1"/>
    <col min="7442" max="7442" width="15.5703125" style="130" customWidth="1"/>
    <col min="7443" max="7443" width="1.7109375" style="130" customWidth="1"/>
    <col min="7444" max="7444" width="13.7109375" style="130" customWidth="1"/>
    <col min="7445" max="7445" width="1.7109375" style="130" customWidth="1"/>
    <col min="7446" max="7446" width="13.7109375" style="130" customWidth="1"/>
    <col min="7447" max="7684" width="9.140625" style="130"/>
    <col min="7685" max="7685" width="42" style="130" customWidth="1"/>
    <col min="7686" max="7686" width="13.7109375" style="130" customWidth="1"/>
    <col min="7687" max="7687" width="1.7109375" style="130" customWidth="1"/>
    <col min="7688" max="7688" width="13.7109375" style="130" customWidth="1"/>
    <col min="7689" max="7689" width="1.7109375" style="130" customWidth="1"/>
    <col min="7690" max="7690" width="13.7109375" style="130" customWidth="1"/>
    <col min="7691" max="7691" width="1.7109375" style="130" customWidth="1"/>
    <col min="7692" max="7692" width="13.7109375" style="130" customWidth="1"/>
    <col min="7693" max="7693" width="1.7109375" style="130" customWidth="1"/>
    <col min="7694" max="7694" width="13.7109375" style="130" customWidth="1"/>
    <col min="7695" max="7695" width="1.7109375" style="130" customWidth="1"/>
    <col min="7696" max="7696" width="15.7109375" style="130" customWidth="1"/>
    <col min="7697" max="7697" width="1.7109375" style="130" customWidth="1"/>
    <col min="7698" max="7698" width="15.5703125" style="130" customWidth="1"/>
    <col min="7699" max="7699" width="1.7109375" style="130" customWidth="1"/>
    <col min="7700" max="7700" width="13.7109375" style="130" customWidth="1"/>
    <col min="7701" max="7701" width="1.7109375" style="130" customWidth="1"/>
    <col min="7702" max="7702" width="13.7109375" style="130" customWidth="1"/>
    <col min="7703" max="7940" width="9.140625" style="130"/>
    <col min="7941" max="7941" width="42" style="130" customWidth="1"/>
    <col min="7942" max="7942" width="13.7109375" style="130" customWidth="1"/>
    <col min="7943" max="7943" width="1.7109375" style="130" customWidth="1"/>
    <col min="7944" max="7944" width="13.7109375" style="130" customWidth="1"/>
    <col min="7945" max="7945" width="1.7109375" style="130" customWidth="1"/>
    <col min="7946" max="7946" width="13.7109375" style="130" customWidth="1"/>
    <col min="7947" max="7947" width="1.7109375" style="130" customWidth="1"/>
    <col min="7948" max="7948" width="13.7109375" style="130" customWidth="1"/>
    <col min="7949" max="7949" width="1.7109375" style="130" customWidth="1"/>
    <col min="7950" max="7950" width="13.7109375" style="130" customWidth="1"/>
    <col min="7951" max="7951" width="1.7109375" style="130" customWidth="1"/>
    <col min="7952" max="7952" width="15.7109375" style="130" customWidth="1"/>
    <col min="7953" max="7953" width="1.7109375" style="130" customWidth="1"/>
    <col min="7954" max="7954" width="15.5703125" style="130" customWidth="1"/>
    <col min="7955" max="7955" width="1.7109375" style="130" customWidth="1"/>
    <col min="7956" max="7956" width="13.7109375" style="130" customWidth="1"/>
    <col min="7957" max="7957" width="1.7109375" style="130" customWidth="1"/>
    <col min="7958" max="7958" width="13.7109375" style="130" customWidth="1"/>
    <col min="7959" max="8196" width="9.140625" style="130"/>
    <col min="8197" max="8197" width="42" style="130" customWidth="1"/>
    <col min="8198" max="8198" width="13.7109375" style="130" customWidth="1"/>
    <col min="8199" max="8199" width="1.7109375" style="130" customWidth="1"/>
    <col min="8200" max="8200" width="13.7109375" style="130" customWidth="1"/>
    <col min="8201" max="8201" width="1.7109375" style="130" customWidth="1"/>
    <col min="8202" max="8202" width="13.7109375" style="130" customWidth="1"/>
    <col min="8203" max="8203" width="1.7109375" style="130" customWidth="1"/>
    <col min="8204" max="8204" width="13.7109375" style="130" customWidth="1"/>
    <col min="8205" max="8205" width="1.7109375" style="130" customWidth="1"/>
    <col min="8206" max="8206" width="13.7109375" style="130" customWidth="1"/>
    <col min="8207" max="8207" width="1.7109375" style="130" customWidth="1"/>
    <col min="8208" max="8208" width="15.7109375" style="130" customWidth="1"/>
    <col min="8209" max="8209" width="1.7109375" style="130" customWidth="1"/>
    <col min="8210" max="8210" width="15.5703125" style="130" customWidth="1"/>
    <col min="8211" max="8211" width="1.7109375" style="130" customWidth="1"/>
    <col min="8212" max="8212" width="13.7109375" style="130" customWidth="1"/>
    <col min="8213" max="8213" width="1.7109375" style="130" customWidth="1"/>
    <col min="8214" max="8214" width="13.7109375" style="130" customWidth="1"/>
    <col min="8215" max="8452" width="9.140625" style="130"/>
    <col min="8453" max="8453" width="42" style="130" customWidth="1"/>
    <col min="8454" max="8454" width="13.7109375" style="130" customWidth="1"/>
    <col min="8455" max="8455" width="1.7109375" style="130" customWidth="1"/>
    <col min="8456" max="8456" width="13.7109375" style="130" customWidth="1"/>
    <col min="8457" max="8457" width="1.7109375" style="130" customWidth="1"/>
    <col min="8458" max="8458" width="13.7109375" style="130" customWidth="1"/>
    <col min="8459" max="8459" width="1.7109375" style="130" customWidth="1"/>
    <col min="8460" max="8460" width="13.7109375" style="130" customWidth="1"/>
    <col min="8461" max="8461" width="1.7109375" style="130" customWidth="1"/>
    <col min="8462" max="8462" width="13.7109375" style="130" customWidth="1"/>
    <col min="8463" max="8463" width="1.7109375" style="130" customWidth="1"/>
    <col min="8464" max="8464" width="15.7109375" style="130" customWidth="1"/>
    <col min="8465" max="8465" width="1.7109375" style="130" customWidth="1"/>
    <col min="8466" max="8466" width="15.5703125" style="130" customWidth="1"/>
    <col min="8467" max="8467" width="1.7109375" style="130" customWidth="1"/>
    <col min="8468" max="8468" width="13.7109375" style="130" customWidth="1"/>
    <col min="8469" max="8469" width="1.7109375" style="130" customWidth="1"/>
    <col min="8470" max="8470" width="13.7109375" style="130" customWidth="1"/>
    <col min="8471" max="8708" width="9.140625" style="130"/>
    <col min="8709" max="8709" width="42" style="130" customWidth="1"/>
    <col min="8710" max="8710" width="13.7109375" style="130" customWidth="1"/>
    <col min="8711" max="8711" width="1.7109375" style="130" customWidth="1"/>
    <col min="8712" max="8712" width="13.7109375" style="130" customWidth="1"/>
    <col min="8713" max="8713" width="1.7109375" style="130" customWidth="1"/>
    <col min="8714" max="8714" width="13.7109375" style="130" customWidth="1"/>
    <col min="8715" max="8715" width="1.7109375" style="130" customWidth="1"/>
    <col min="8716" max="8716" width="13.7109375" style="130" customWidth="1"/>
    <col min="8717" max="8717" width="1.7109375" style="130" customWidth="1"/>
    <col min="8718" max="8718" width="13.7109375" style="130" customWidth="1"/>
    <col min="8719" max="8719" width="1.7109375" style="130" customWidth="1"/>
    <col min="8720" max="8720" width="15.7109375" style="130" customWidth="1"/>
    <col min="8721" max="8721" width="1.7109375" style="130" customWidth="1"/>
    <col min="8722" max="8722" width="15.5703125" style="130" customWidth="1"/>
    <col min="8723" max="8723" width="1.7109375" style="130" customWidth="1"/>
    <col min="8724" max="8724" width="13.7109375" style="130" customWidth="1"/>
    <col min="8725" max="8725" width="1.7109375" style="130" customWidth="1"/>
    <col min="8726" max="8726" width="13.7109375" style="130" customWidth="1"/>
    <col min="8727" max="8964" width="9.140625" style="130"/>
    <col min="8965" max="8965" width="42" style="130" customWidth="1"/>
    <col min="8966" max="8966" width="13.7109375" style="130" customWidth="1"/>
    <col min="8967" max="8967" width="1.7109375" style="130" customWidth="1"/>
    <col min="8968" max="8968" width="13.7109375" style="130" customWidth="1"/>
    <col min="8969" max="8969" width="1.7109375" style="130" customWidth="1"/>
    <col min="8970" max="8970" width="13.7109375" style="130" customWidth="1"/>
    <col min="8971" max="8971" width="1.7109375" style="130" customWidth="1"/>
    <col min="8972" max="8972" width="13.7109375" style="130" customWidth="1"/>
    <col min="8973" max="8973" width="1.7109375" style="130" customWidth="1"/>
    <col min="8974" max="8974" width="13.7109375" style="130" customWidth="1"/>
    <col min="8975" max="8975" width="1.7109375" style="130" customWidth="1"/>
    <col min="8976" max="8976" width="15.7109375" style="130" customWidth="1"/>
    <col min="8977" max="8977" width="1.7109375" style="130" customWidth="1"/>
    <col min="8978" max="8978" width="15.5703125" style="130" customWidth="1"/>
    <col min="8979" max="8979" width="1.7109375" style="130" customWidth="1"/>
    <col min="8980" max="8980" width="13.7109375" style="130" customWidth="1"/>
    <col min="8981" max="8981" width="1.7109375" style="130" customWidth="1"/>
    <col min="8982" max="8982" width="13.7109375" style="130" customWidth="1"/>
    <col min="8983" max="9220" width="9.140625" style="130"/>
    <col min="9221" max="9221" width="42" style="130" customWidth="1"/>
    <col min="9222" max="9222" width="13.7109375" style="130" customWidth="1"/>
    <col min="9223" max="9223" width="1.7109375" style="130" customWidth="1"/>
    <col min="9224" max="9224" width="13.7109375" style="130" customWidth="1"/>
    <col min="9225" max="9225" width="1.7109375" style="130" customWidth="1"/>
    <col min="9226" max="9226" width="13.7109375" style="130" customWidth="1"/>
    <col min="9227" max="9227" width="1.7109375" style="130" customWidth="1"/>
    <col min="9228" max="9228" width="13.7109375" style="130" customWidth="1"/>
    <col min="9229" max="9229" width="1.7109375" style="130" customWidth="1"/>
    <col min="9230" max="9230" width="13.7109375" style="130" customWidth="1"/>
    <col min="9231" max="9231" width="1.7109375" style="130" customWidth="1"/>
    <col min="9232" max="9232" width="15.7109375" style="130" customWidth="1"/>
    <col min="9233" max="9233" width="1.7109375" style="130" customWidth="1"/>
    <col min="9234" max="9234" width="15.5703125" style="130" customWidth="1"/>
    <col min="9235" max="9235" width="1.7109375" style="130" customWidth="1"/>
    <col min="9236" max="9236" width="13.7109375" style="130" customWidth="1"/>
    <col min="9237" max="9237" width="1.7109375" style="130" customWidth="1"/>
    <col min="9238" max="9238" width="13.7109375" style="130" customWidth="1"/>
    <col min="9239" max="9476" width="9.140625" style="130"/>
    <col min="9477" max="9477" width="42" style="130" customWidth="1"/>
    <col min="9478" max="9478" width="13.7109375" style="130" customWidth="1"/>
    <col min="9479" max="9479" width="1.7109375" style="130" customWidth="1"/>
    <col min="9480" max="9480" width="13.7109375" style="130" customWidth="1"/>
    <col min="9481" max="9481" width="1.7109375" style="130" customWidth="1"/>
    <col min="9482" max="9482" width="13.7109375" style="130" customWidth="1"/>
    <col min="9483" max="9483" width="1.7109375" style="130" customWidth="1"/>
    <col min="9484" max="9484" width="13.7109375" style="130" customWidth="1"/>
    <col min="9485" max="9485" width="1.7109375" style="130" customWidth="1"/>
    <col min="9486" max="9486" width="13.7109375" style="130" customWidth="1"/>
    <col min="9487" max="9487" width="1.7109375" style="130" customWidth="1"/>
    <col min="9488" max="9488" width="15.7109375" style="130" customWidth="1"/>
    <col min="9489" max="9489" width="1.7109375" style="130" customWidth="1"/>
    <col min="9490" max="9490" width="15.5703125" style="130" customWidth="1"/>
    <col min="9491" max="9491" width="1.7109375" style="130" customWidth="1"/>
    <col min="9492" max="9492" width="13.7109375" style="130" customWidth="1"/>
    <col min="9493" max="9493" width="1.7109375" style="130" customWidth="1"/>
    <col min="9494" max="9494" width="13.7109375" style="130" customWidth="1"/>
    <col min="9495" max="9732" width="9.140625" style="130"/>
    <col min="9733" max="9733" width="42" style="130" customWidth="1"/>
    <col min="9734" max="9734" width="13.7109375" style="130" customWidth="1"/>
    <col min="9735" max="9735" width="1.7109375" style="130" customWidth="1"/>
    <col min="9736" max="9736" width="13.7109375" style="130" customWidth="1"/>
    <col min="9737" max="9737" width="1.7109375" style="130" customWidth="1"/>
    <col min="9738" max="9738" width="13.7109375" style="130" customWidth="1"/>
    <col min="9739" max="9739" width="1.7109375" style="130" customWidth="1"/>
    <col min="9740" max="9740" width="13.7109375" style="130" customWidth="1"/>
    <col min="9741" max="9741" width="1.7109375" style="130" customWidth="1"/>
    <col min="9742" max="9742" width="13.7109375" style="130" customWidth="1"/>
    <col min="9743" max="9743" width="1.7109375" style="130" customWidth="1"/>
    <col min="9744" max="9744" width="15.7109375" style="130" customWidth="1"/>
    <col min="9745" max="9745" width="1.7109375" style="130" customWidth="1"/>
    <col min="9746" max="9746" width="15.5703125" style="130" customWidth="1"/>
    <col min="9747" max="9747" width="1.7109375" style="130" customWidth="1"/>
    <col min="9748" max="9748" width="13.7109375" style="130" customWidth="1"/>
    <col min="9749" max="9749" width="1.7109375" style="130" customWidth="1"/>
    <col min="9750" max="9750" width="13.7109375" style="130" customWidth="1"/>
    <col min="9751" max="9988" width="9.140625" style="130"/>
    <col min="9989" max="9989" width="42" style="130" customWidth="1"/>
    <col min="9990" max="9990" width="13.7109375" style="130" customWidth="1"/>
    <col min="9991" max="9991" width="1.7109375" style="130" customWidth="1"/>
    <col min="9992" max="9992" width="13.7109375" style="130" customWidth="1"/>
    <col min="9993" max="9993" width="1.7109375" style="130" customWidth="1"/>
    <col min="9994" max="9994" width="13.7109375" style="130" customWidth="1"/>
    <col min="9995" max="9995" width="1.7109375" style="130" customWidth="1"/>
    <col min="9996" max="9996" width="13.7109375" style="130" customWidth="1"/>
    <col min="9997" max="9997" width="1.7109375" style="130" customWidth="1"/>
    <col min="9998" max="9998" width="13.7109375" style="130" customWidth="1"/>
    <col min="9999" max="9999" width="1.7109375" style="130" customWidth="1"/>
    <col min="10000" max="10000" width="15.7109375" style="130" customWidth="1"/>
    <col min="10001" max="10001" width="1.7109375" style="130" customWidth="1"/>
    <col min="10002" max="10002" width="15.5703125" style="130" customWidth="1"/>
    <col min="10003" max="10003" width="1.7109375" style="130" customWidth="1"/>
    <col min="10004" max="10004" width="13.7109375" style="130" customWidth="1"/>
    <col min="10005" max="10005" width="1.7109375" style="130" customWidth="1"/>
    <col min="10006" max="10006" width="13.7109375" style="130" customWidth="1"/>
    <col min="10007" max="10244" width="9.140625" style="130"/>
    <col min="10245" max="10245" width="42" style="130" customWidth="1"/>
    <col min="10246" max="10246" width="13.7109375" style="130" customWidth="1"/>
    <col min="10247" max="10247" width="1.7109375" style="130" customWidth="1"/>
    <col min="10248" max="10248" width="13.7109375" style="130" customWidth="1"/>
    <col min="10249" max="10249" width="1.7109375" style="130" customWidth="1"/>
    <col min="10250" max="10250" width="13.7109375" style="130" customWidth="1"/>
    <col min="10251" max="10251" width="1.7109375" style="130" customWidth="1"/>
    <col min="10252" max="10252" width="13.7109375" style="130" customWidth="1"/>
    <col min="10253" max="10253" width="1.7109375" style="130" customWidth="1"/>
    <col min="10254" max="10254" width="13.7109375" style="130" customWidth="1"/>
    <col min="10255" max="10255" width="1.7109375" style="130" customWidth="1"/>
    <col min="10256" max="10256" width="15.7109375" style="130" customWidth="1"/>
    <col min="10257" max="10257" width="1.7109375" style="130" customWidth="1"/>
    <col min="10258" max="10258" width="15.5703125" style="130" customWidth="1"/>
    <col min="10259" max="10259" width="1.7109375" style="130" customWidth="1"/>
    <col min="10260" max="10260" width="13.7109375" style="130" customWidth="1"/>
    <col min="10261" max="10261" width="1.7109375" style="130" customWidth="1"/>
    <col min="10262" max="10262" width="13.7109375" style="130" customWidth="1"/>
    <col min="10263" max="10500" width="9.140625" style="130"/>
    <col min="10501" max="10501" width="42" style="130" customWidth="1"/>
    <col min="10502" max="10502" width="13.7109375" style="130" customWidth="1"/>
    <col min="10503" max="10503" width="1.7109375" style="130" customWidth="1"/>
    <col min="10504" max="10504" width="13.7109375" style="130" customWidth="1"/>
    <col min="10505" max="10505" width="1.7109375" style="130" customWidth="1"/>
    <col min="10506" max="10506" width="13.7109375" style="130" customWidth="1"/>
    <col min="10507" max="10507" width="1.7109375" style="130" customWidth="1"/>
    <col min="10508" max="10508" width="13.7109375" style="130" customWidth="1"/>
    <col min="10509" max="10509" width="1.7109375" style="130" customWidth="1"/>
    <col min="10510" max="10510" width="13.7109375" style="130" customWidth="1"/>
    <col min="10511" max="10511" width="1.7109375" style="130" customWidth="1"/>
    <col min="10512" max="10512" width="15.7109375" style="130" customWidth="1"/>
    <col min="10513" max="10513" width="1.7109375" style="130" customWidth="1"/>
    <col min="10514" max="10514" width="15.5703125" style="130" customWidth="1"/>
    <col min="10515" max="10515" width="1.7109375" style="130" customWidth="1"/>
    <col min="10516" max="10516" width="13.7109375" style="130" customWidth="1"/>
    <col min="10517" max="10517" width="1.7109375" style="130" customWidth="1"/>
    <col min="10518" max="10518" width="13.7109375" style="130" customWidth="1"/>
    <col min="10519" max="10756" width="9.140625" style="130"/>
    <col min="10757" max="10757" width="42" style="130" customWidth="1"/>
    <col min="10758" max="10758" width="13.7109375" style="130" customWidth="1"/>
    <col min="10759" max="10759" width="1.7109375" style="130" customWidth="1"/>
    <col min="10760" max="10760" width="13.7109375" style="130" customWidth="1"/>
    <col min="10761" max="10761" width="1.7109375" style="130" customWidth="1"/>
    <col min="10762" max="10762" width="13.7109375" style="130" customWidth="1"/>
    <col min="10763" max="10763" width="1.7109375" style="130" customWidth="1"/>
    <col min="10764" max="10764" width="13.7109375" style="130" customWidth="1"/>
    <col min="10765" max="10765" width="1.7109375" style="130" customWidth="1"/>
    <col min="10766" max="10766" width="13.7109375" style="130" customWidth="1"/>
    <col min="10767" max="10767" width="1.7109375" style="130" customWidth="1"/>
    <col min="10768" max="10768" width="15.7109375" style="130" customWidth="1"/>
    <col min="10769" max="10769" width="1.7109375" style="130" customWidth="1"/>
    <col min="10770" max="10770" width="15.5703125" style="130" customWidth="1"/>
    <col min="10771" max="10771" width="1.7109375" style="130" customWidth="1"/>
    <col min="10772" max="10772" width="13.7109375" style="130" customWidth="1"/>
    <col min="10773" max="10773" width="1.7109375" style="130" customWidth="1"/>
    <col min="10774" max="10774" width="13.7109375" style="130" customWidth="1"/>
    <col min="10775" max="11012" width="9.140625" style="130"/>
    <col min="11013" max="11013" width="42" style="130" customWidth="1"/>
    <col min="11014" max="11014" width="13.7109375" style="130" customWidth="1"/>
    <col min="11015" max="11015" width="1.7109375" style="130" customWidth="1"/>
    <col min="11016" max="11016" width="13.7109375" style="130" customWidth="1"/>
    <col min="11017" max="11017" width="1.7109375" style="130" customWidth="1"/>
    <col min="11018" max="11018" width="13.7109375" style="130" customWidth="1"/>
    <col min="11019" max="11019" width="1.7109375" style="130" customWidth="1"/>
    <col min="11020" max="11020" width="13.7109375" style="130" customWidth="1"/>
    <col min="11021" max="11021" width="1.7109375" style="130" customWidth="1"/>
    <col min="11022" max="11022" width="13.7109375" style="130" customWidth="1"/>
    <col min="11023" max="11023" width="1.7109375" style="130" customWidth="1"/>
    <col min="11024" max="11024" width="15.7109375" style="130" customWidth="1"/>
    <col min="11025" max="11025" width="1.7109375" style="130" customWidth="1"/>
    <col min="11026" max="11026" width="15.5703125" style="130" customWidth="1"/>
    <col min="11027" max="11027" width="1.7109375" style="130" customWidth="1"/>
    <col min="11028" max="11028" width="13.7109375" style="130" customWidth="1"/>
    <col min="11029" max="11029" width="1.7109375" style="130" customWidth="1"/>
    <col min="11030" max="11030" width="13.7109375" style="130" customWidth="1"/>
    <col min="11031" max="11268" width="9.140625" style="130"/>
    <col min="11269" max="11269" width="42" style="130" customWidth="1"/>
    <col min="11270" max="11270" width="13.7109375" style="130" customWidth="1"/>
    <col min="11271" max="11271" width="1.7109375" style="130" customWidth="1"/>
    <col min="11272" max="11272" width="13.7109375" style="130" customWidth="1"/>
    <col min="11273" max="11273" width="1.7109375" style="130" customWidth="1"/>
    <col min="11274" max="11274" width="13.7109375" style="130" customWidth="1"/>
    <col min="11275" max="11275" width="1.7109375" style="130" customWidth="1"/>
    <col min="11276" max="11276" width="13.7109375" style="130" customWidth="1"/>
    <col min="11277" max="11277" width="1.7109375" style="130" customWidth="1"/>
    <col min="11278" max="11278" width="13.7109375" style="130" customWidth="1"/>
    <col min="11279" max="11279" width="1.7109375" style="130" customWidth="1"/>
    <col min="11280" max="11280" width="15.7109375" style="130" customWidth="1"/>
    <col min="11281" max="11281" width="1.7109375" style="130" customWidth="1"/>
    <col min="11282" max="11282" width="15.5703125" style="130" customWidth="1"/>
    <col min="11283" max="11283" width="1.7109375" style="130" customWidth="1"/>
    <col min="11284" max="11284" width="13.7109375" style="130" customWidth="1"/>
    <col min="11285" max="11285" width="1.7109375" style="130" customWidth="1"/>
    <col min="11286" max="11286" width="13.7109375" style="130" customWidth="1"/>
    <col min="11287" max="11524" width="9.140625" style="130"/>
    <col min="11525" max="11525" width="42" style="130" customWidth="1"/>
    <col min="11526" max="11526" width="13.7109375" style="130" customWidth="1"/>
    <col min="11527" max="11527" width="1.7109375" style="130" customWidth="1"/>
    <col min="11528" max="11528" width="13.7109375" style="130" customWidth="1"/>
    <col min="11529" max="11529" width="1.7109375" style="130" customWidth="1"/>
    <col min="11530" max="11530" width="13.7109375" style="130" customWidth="1"/>
    <col min="11531" max="11531" width="1.7109375" style="130" customWidth="1"/>
    <col min="11532" max="11532" width="13.7109375" style="130" customWidth="1"/>
    <col min="11533" max="11533" width="1.7109375" style="130" customWidth="1"/>
    <col min="11534" max="11534" width="13.7109375" style="130" customWidth="1"/>
    <col min="11535" max="11535" width="1.7109375" style="130" customWidth="1"/>
    <col min="11536" max="11536" width="15.7109375" style="130" customWidth="1"/>
    <col min="11537" max="11537" width="1.7109375" style="130" customWidth="1"/>
    <col min="11538" max="11538" width="15.5703125" style="130" customWidth="1"/>
    <col min="11539" max="11539" width="1.7109375" style="130" customWidth="1"/>
    <col min="11540" max="11540" width="13.7109375" style="130" customWidth="1"/>
    <col min="11541" max="11541" width="1.7109375" style="130" customWidth="1"/>
    <col min="11542" max="11542" width="13.7109375" style="130" customWidth="1"/>
    <col min="11543" max="11780" width="9.140625" style="130"/>
    <col min="11781" max="11781" width="42" style="130" customWidth="1"/>
    <col min="11782" max="11782" width="13.7109375" style="130" customWidth="1"/>
    <col min="11783" max="11783" width="1.7109375" style="130" customWidth="1"/>
    <col min="11784" max="11784" width="13.7109375" style="130" customWidth="1"/>
    <col min="11785" max="11785" width="1.7109375" style="130" customWidth="1"/>
    <col min="11786" max="11786" width="13.7109375" style="130" customWidth="1"/>
    <col min="11787" max="11787" width="1.7109375" style="130" customWidth="1"/>
    <col min="11788" max="11788" width="13.7109375" style="130" customWidth="1"/>
    <col min="11789" max="11789" width="1.7109375" style="130" customWidth="1"/>
    <col min="11790" max="11790" width="13.7109375" style="130" customWidth="1"/>
    <col min="11791" max="11791" width="1.7109375" style="130" customWidth="1"/>
    <col min="11792" max="11792" width="15.7109375" style="130" customWidth="1"/>
    <col min="11793" max="11793" width="1.7109375" style="130" customWidth="1"/>
    <col min="11794" max="11794" width="15.5703125" style="130" customWidth="1"/>
    <col min="11795" max="11795" width="1.7109375" style="130" customWidth="1"/>
    <col min="11796" max="11796" width="13.7109375" style="130" customWidth="1"/>
    <col min="11797" max="11797" width="1.7109375" style="130" customWidth="1"/>
    <col min="11798" max="11798" width="13.7109375" style="130" customWidth="1"/>
    <col min="11799" max="12036" width="9.140625" style="130"/>
    <col min="12037" max="12037" width="42" style="130" customWidth="1"/>
    <col min="12038" max="12038" width="13.7109375" style="130" customWidth="1"/>
    <col min="12039" max="12039" width="1.7109375" style="130" customWidth="1"/>
    <col min="12040" max="12040" width="13.7109375" style="130" customWidth="1"/>
    <col min="12041" max="12041" width="1.7109375" style="130" customWidth="1"/>
    <col min="12042" max="12042" width="13.7109375" style="130" customWidth="1"/>
    <col min="12043" max="12043" width="1.7109375" style="130" customWidth="1"/>
    <col min="12044" max="12044" width="13.7109375" style="130" customWidth="1"/>
    <col min="12045" max="12045" width="1.7109375" style="130" customWidth="1"/>
    <col min="12046" max="12046" width="13.7109375" style="130" customWidth="1"/>
    <col min="12047" max="12047" width="1.7109375" style="130" customWidth="1"/>
    <col min="12048" max="12048" width="15.7109375" style="130" customWidth="1"/>
    <col min="12049" max="12049" width="1.7109375" style="130" customWidth="1"/>
    <col min="12050" max="12050" width="15.5703125" style="130" customWidth="1"/>
    <col min="12051" max="12051" width="1.7109375" style="130" customWidth="1"/>
    <col min="12052" max="12052" width="13.7109375" style="130" customWidth="1"/>
    <col min="12053" max="12053" width="1.7109375" style="130" customWidth="1"/>
    <col min="12054" max="12054" width="13.7109375" style="130" customWidth="1"/>
    <col min="12055" max="12292" width="9.140625" style="130"/>
    <col min="12293" max="12293" width="42" style="130" customWidth="1"/>
    <col min="12294" max="12294" width="13.7109375" style="130" customWidth="1"/>
    <col min="12295" max="12295" width="1.7109375" style="130" customWidth="1"/>
    <col min="12296" max="12296" width="13.7109375" style="130" customWidth="1"/>
    <col min="12297" max="12297" width="1.7109375" style="130" customWidth="1"/>
    <col min="12298" max="12298" width="13.7109375" style="130" customWidth="1"/>
    <col min="12299" max="12299" width="1.7109375" style="130" customWidth="1"/>
    <col min="12300" max="12300" width="13.7109375" style="130" customWidth="1"/>
    <col min="12301" max="12301" width="1.7109375" style="130" customWidth="1"/>
    <col min="12302" max="12302" width="13.7109375" style="130" customWidth="1"/>
    <col min="12303" max="12303" width="1.7109375" style="130" customWidth="1"/>
    <col min="12304" max="12304" width="15.7109375" style="130" customWidth="1"/>
    <col min="12305" max="12305" width="1.7109375" style="130" customWidth="1"/>
    <col min="12306" max="12306" width="15.5703125" style="130" customWidth="1"/>
    <col min="12307" max="12307" width="1.7109375" style="130" customWidth="1"/>
    <col min="12308" max="12308" width="13.7109375" style="130" customWidth="1"/>
    <col min="12309" max="12309" width="1.7109375" style="130" customWidth="1"/>
    <col min="12310" max="12310" width="13.7109375" style="130" customWidth="1"/>
    <col min="12311" max="12548" width="9.140625" style="130"/>
    <col min="12549" max="12549" width="42" style="130" customWidth="1"/>
    <col min="12550" max="12550" width="13.7109375" style="130" customWidth="1"/>
    <col min="12551" max="12551" width="1.7109375" style="130" customWidth="1"/>
    <col min="12552" max="12552" width="13.7109375" style="130" customWidth="1"/>
    <col min="12553" max="12553" width="1.7109375" style="130" customWidth="1"/>
    <col min="12554" max="12554" width="13.7109375" style="130" customWidth="1"/>
    <col min="12555" max="12555" width="1.7109375" style="130" customWidth="1"/>
    <col min="12556" max="12556" width="13.7109375" style="130" customWidth="1"/>
    <col min="12557" max="12557" width="1.7109375" style="130" customWidth="1"/>
    <col min="12558" max="12558" width="13.7109375" style="130" customWidth="1"/>
    <col min="12559" max="12559" width="1.7109375" style="130" customWidth="1"/>
    <col min="12560" max="12560" width="15.7109375" style="130" customWidth="1"/>
    <col min="12561" max="12561" width="1.7109375" style="130" customWidth="1"/>
    <col min="12562" max="12562" width="15.5703125" style="130" customWidth="1"/>
    <col min="12563" max="12563" width="1.7109375" style="130" customWidth="1"/>
    <col min="12564" max="12564" width="13.7109375" style="130" customWidth="1"/>
    <col min="12565" max="12565" width="1.7109375" style="130" customWidth="1"/>
    <col min="12566" max="12566" width="13.7109375" style="130" customWidth="1"/>
    <col min="12567" max="12804" width="9.140625" style="130"/>
    <col min="12805" max="12805" width="42" style="130" customWidth="1"/>
    <col min="12806" max="12806" width="13.7109375" style="130" customWidth="1"/>
    <col min="12807" max="12807" width="1.7109375" style="130" customWidth="1"/>
    <col min="12808" max="12808" width="13.7109375" style="130" customWidth="1"/>
    <col min="12809" max="12809" width="1.7109375" style="130" customWidth="1"/>
    <col min="12810" max="12810" width="13.7109375" style="130" customWidth="1"/>
    <col min="12811" max="12811" width="1.7109375" style="130" customWidth="1"/>
    <col min="12812" max="12812" width="13.7109375" style="130" customWidth="1"/>
    <col min="12813" max="12813" width="1.7109375" style="130" customWidth="1"/>
    <col min="12814" max="12814" width="13.7109375" style="130" customWidth="1"/>
    <col min="12815" max="12815" width="1.7109375" style="130" customWidth="1"/>
    <col min="12816" max="12816" width="15.7109375" style="130" customWidth="1"/>
    <col min="12817" max="12817" width="1.7109375" style="130" customWidth="1"/>
    <col min="12818" max="12818" width="15.5703125" style="130" customWidth="1"/>
    <col min="12819" max="12819" width="1.7109375" style="130" customWidth="1"/>
    <col min="12820" max="12820" width="13.7109375" style="130" customWidth="1"/>
    <col min="12821" max="12821" width="1.7109375" style="130" customWidth="1"/>
    <col min="12822" max="12822" width="13.7109375" style="130" customWidth="1"/>
    <col min="12823" max="13060" width="9.140625" style="130"/>
    <col min="13061" max="13061" width="42" style="130" customWidth="1"/>
    <col min="13062" max="13062" width="13.7109375" style="130" customWidth="1"/>
    <col min="13063" max="13063" width="1.7109375" style="130" customWidth="1"/>
    <col min="13064" max="13064" width="13.7109375" style="130" customWidth="1"/>
    <col min="13065" max="13065" width="1.7109375" style="130" customWidth="1"/>
    <col min="13066" max="13066" width="13.7109375" style="130" customWidth="1"/>
    <col min="13067" max="13067" width="1.7109375" style="130" customWidth="1"/>
    <col min="13068" max="13068" width="13.7109375" style="130" customWidth="1"/>
    <col min="13069" max="13069" width="1.7109375" style="130" customWidth="1"/>
    <col min="13070" max="13070" width="13.7109375" style="130" customWidth="1"/>
    <col min="13071" max="13071" width="1.7109375" style="130" customWidth="1"/>
    <col min="13072" max="13072" width="15.7109375" style="130" customWidth="1"/>
    <col min="13073" max="13073" width="1.7109375" style="130" customWidth="1"/>
    <col min="13074" max="13074" width="15.5703125" style="130" customWidth="1"/>
    <col min="13075" max="13075" width="1.7109375" style="130" customWidth="1"/>
    <col min="13076" max="13076" width="13.7109375" style="130" customWidth="1"/>
    <col min="13077" max="13077" width="1.7109375" style="130" customWidth="1"/>
    <col min="13078" max="13078" width="13.7109375" style="130" customWidth="1"/>
    <col min="13079" max="13316" width="9.140625" style="130"/>
    <col min="13317" max="13317" width="42" style="130" customWidth="1"/>
    <col min="13318" max="13318" width="13.7109375" style="130" customWidth="1"/>
    <col min="13319" max="13319" width="1.7109375" style="130" customWidth="1"/>
    <col min="13320" max="13320" width="13.7109375" style="130" customWidth="1"/>
    <col min="13321" max="13321" width="1.7109375" style="130" customWidth="1"/>
    <col min="13322" max="13322" width="13.7109375" style="130" customWidth="1"/>
    <col min="13323" max="13323" width="1.7109375" style="130" customWidth="1"/>
    <col min="13324" max="13324" width="13.7109375" style="130" customWidth="1"/>
    <col min="13325" max="13325" width="1.7109375" style="130" customWidth="1"/>
    <col min="13326" max="13326" width="13.7109375" style="130" customWidth="1"/>
    <col min="13327" max="13327" width="1.7109375" style="130" customWidth="1"/>
    <col min="13328" max="13328" width="15.7109375" style="130" customWidth="1"/>
    <col min="13329" max="13329" width="1.7109375" style="130" customWidth="1"/>
    <col min="13330" max="13330" width="15.5703125" style="130" customWidth="1"/>
    <col min="13331" max="13331" width="1.7109375" style="130" customWidth="1"/>
    <col min="13332" max="13332" width="13.7109375" style="130" customWidth="1"/>
    <col min="13333" max="13333" width="1.7109375" style="130" customWidth="1"/>
    <col min="13334" max="13334" width="13.7109375" style="130" customWidth="1"/>
    <col min="13335" max="13572" width="9.140625" style="130"/>
    <col min="13573" max="13573" width="42" style="130" customWidth="1"/>
    <col min="13574" max="13574" width="13.7109375" style="130" customWidth="1"/>
    <col min="13575" max="13575" width="1.7109375" style="130" customWidth="1"/>
    <col min="13576" max="13576" width="13.7109375" style="130" customWidth="1"/>
    <col min="13577" max="13577" width="1.7109375" style="130" customWidth="1"/>
    <col min="13578" max="13578" width="13.7109375" style="130" customWidth="1"/>
    <col min="13579" max="13579" width="1.7109375" style="130" customWidth="1"/>
    <col min="13580" max="13580" width="13.7109375" style="130" customWidth="1"/>
    <col min="13581" max="13581" width="1.7109375" style="130" customWidth="1"/>
    <col min="13582" max="13582" width="13.7109375" style="130" customWidth="1"/>
    <col min="13583" max="13583" width="1.7109375" style="130" customWidth="1"/>
    <col min="13584" max="13584" width="15.7109375" style="130" customWidth="1"/>
    <col min="13585" max="13585" width="1.7109375" style="130" customWidth="1"/>
    <col min="13586" max="13586" width="15.5703125" style="130" customWidth="1"/>
    <col min="13587" max="13587" width="1.7109375" style="130" customWidth="1"/>
    <col min="13588" max="13588" width="13.7109375" style="130" customWidth="1"/>
    <col min="13589" max="13589" width="1.7109375" style="130" customWidth="1"/>
    <col min="13590" max="13590" width="13.7109375" style="130" customWidth="1"/>
    <col min="13591" max="13828" width="9.140625" style="130"/>
    <col min="13829" max="13829" width="42" style="130" customWidth="1"/>
    <col min="13830" max="13830" width="13.7109375" style="130" customWidth="1"/>
    <col min="13831" max="13831" width="1.7109375" style="130" customWidth="1"/>
    <col min="13832" max="13832" width="13.7109375" style="130" customWidth="1"/>
    <col min="13833" max="13833" width="1.7109375" style="130" customWidth="1"/>
    <col min="13834" max="13834" width="13.7109375" style="130" customWidth="1"/>
    <col min="13835" max="13835" width="1.7109375" style="130" customWidth="1"/>
    <col min="13836" max="13836" width="13.7109375" style="130" customWidth="1"/>
    <col min="13837" max="13837" width="1.7109375" style="130" customWidth="1"/>
    <col min="13838" max="13838" width="13.7109375" style="130" customWidth="1"/>
    <col min="13839" max="13839" width="1.7109375" style="130" customWidth="1"/>
    <col min="13840" max="13840" width="15.7109375" style="130" customWidth="1"/>
    <col min="13841" max="13841" width="1.7109375" style="130" customWidth="1"/>
    <col min="13842" max="13842" width="15.5703125" style="130" customWidth="1"/>
    <col min="13843" max="13843" width="1.7109375" style="130" customWidth="1"/>
    <col min="13844" max="13844" width="13.7109375" style="130" customWidth="1"/>
    <col min="13845" max="13845" width="1.7109375" style="130" customWidth="1"/>
    <col min="13846" max="13846" width="13.7109375" style="130" customWidth="1"/>
    <col min="13847" max="14084" width="9.140625" style="130"/>
    <col min="14085" max="14085" width="42" style="130" customWidth="1"/>
    <col min="14086" max="14086" width="13.7109375" style="130" customWidth="1"/>
    <col min="14087" max="14087" width="1.7109375" style="130" customWidth="1"/>
    <col min="14088" max="14088" width="13.7109375" style="130" customWidth="1"/>
    <col min="14089" max="14089" width="1.7109375" style="130" customWidth="1"/>
    <col min="14090" max="14090" width="13.7109375" style="130" customWidth="1"/>
    <col min="14091" max="14091" width="1.7109375" style="130" customWidth="1"/>
    <col min="14092" max="14092" width="13.7109375" style="130" customWidth="1"/>
    <col min="14093" max="14093" width="1.7109375" style="130" customWidth="1"/>
    <col min="14094" max="14094" width="13.7109375" style="130" customWidth="1"/>
    <col min="14095" max="14095" width="1.7109375" style="130" customWidth="1"/>
    <col min="14096" max="14096" width="15.7109375" style="130" customWidth="1"/>
    <col min="14097" max="14097" width="1.7109375" style="130" customWidth="1"/>
    <col min="14098" max="14098" width="15.5703125" style="130" customWidth="1"/>
    <col min="14099" max="14099" width="1.7109375" style="130" customWidth="1"/>
    <col min="14100" max="14100" width="13.7109375" style="130" customWidth="1"/>
    <col min="14101" max="14101" width="1.7109375" style="130" customWidth="1"/>
    <col min="14102" max="14102" width="13.7109375" style="130" customWidth="1"/>
    <col min="14103" max="14340" width="9.140625" style="130"/>
    <col min="14341" max="14341" width="42" style="130" customWidth="1"/>
    <col min="14342" max="14342" width="13.7109375" style="130" customWidth="1"/>
    <col min="14343" max="14343" width="1.7109375" style="130" customWidth="1"/>
    <col min="14344" max="14344" width="13.7109375" style="130" customWidth="1"/>
    <col min="14345" max="14345" width="1.7109375" style="130" customWidth="1"/>
    <col min="14346" max="14346" width="13.7109375" style="130" customWidth="1"/>
    <col min="14347" max="14347" width="1.7109375" style="130" customWidth="1"/>
    <col min="14348" max="14348" width="13.7109375" style="130" customWidth="1"/>
    <col min="14349" max="14349" width="1.7109375" style="130" customWidth="1"/>
    <col min="14350" max="14350" width="13.7109375" style="130" customWidth="1"/>
    <col min="14351" max="14351" width="1.7109375" style="130" customWidth="1"/>
    <col min="14352" max="14352" width="15.7109375" style="130" customWidth="1"/>
    <col min="14353" max="14353" width="1.7109375" style="130" customWidth="1"/>
    <col min="14354" max="14354" width="15.5703125" style="130" customWidth="1"/>
    <col min="14355" max="14355" width="1.7109375" style="130" customWidth="1"/>
    <col min="14356" max="14356" width="13.7109375" style="130" customWidth="1"/>
    <col min="14357" max="14357" width="1.7109375" style="130" customWidth="1"/>
    <col min="14358" max="14358" width="13.7109375" style="130" customWidth="1"/>
    <col min="14359" max="14596" width="9.140625" style="130"/>
    <col min="14597" max="14597" width="42" style="130" customWidth="1"/>
    <col min="14598" max="14598" width="13.7109375" style="130" customWidth="1"/>
    <col min="14599" max="14599" width="1.7109375" style="130" customWidth="1"/>
    <col min="14600" max="14600" width="13.7109375" style="130" customWidth="1"/>
    <col min="14601" max="14601" width="1.7109375" style="130" customWidth="1"/>
    <col min="14602" max="14602" width="13.7109375" style="130" customWidth="1"/>
    <col min="14603" max="14603" width="1.7109375" style="130" customWidth="1"/>
    <col min="14604" max="14604" width="13.7109375" style="130" customWidth="1"/>
    <col min="14605" max="14605" width="1.7109375" style="130" customWidth="1"/>
    <col min="14606" max="14606" width="13.7109375" style="130" customWidth="1"/>
    <col min="14607" max="14607" width="1.7109375" style="130" customWidth="1"/>
    <col min="14608" max="14608" width="15.7109375" style="130" customWidth="1"/>
    <col min="14609" max="14609" width="1.7109375" style="130" customWidth="1"/>
    <col min="14610" max="14610" width="15.5703125" style="130" customWidth="1"/>
    <col min="14611" max="14611" width="1.7109375" style="130" customWidth="1"/>
    <col min="14612" max="14612" width="13.7109375" style="130" customWidth="1"/>
    <col min="14613" max="14613" width="1.7109375" style="130" customWidth="1"/>
    <col min="14614" max="14614" width="13.7109375" style="130" customWidth="1"/>
    <col min="14615" max="14852" width="9.140625" style="130"/>
    <col min="14853" max="14853" width="42" style="130" customWidth="1"/>
    <col min="14854" max="14854" width="13.7109375" style="130" customWidth="1"/>
    <col min="14855" max="14855" width="1.7109375" style="130" customWidth="1"/>
    <col min="14856" max="14856" width="13.7109375" style="130" customWidth="1"/>
    <col min="14857" max="14857" width="1.7109375" style="130" customWidth="1"/>
    <col min="14858" max="14858" width="13.7109375" style="130" customWidth="1"/>
    <col min="14859" max="14859" width="1.7109375" style="130" customWidth="1"/>
    <col min="14860" max="14860" width="13.7109375" style="130" customWidth="1"/>
    <col min="14861" max="14861" width="1.7109375" style="130" customWidth="1"/>
    <col min="14862" max="14862" width="13.7109375" style="130" customWidth="1"/>
    <col min="14863" max="14863" width="1.7109375" style="130" customWidth="1"/>
    <col min="14864" max="14864" width="15.7109375" style="130" customWidth="1"/>
    <col min="14865" max="14865" width="1.7109375" style="130" customWidth="1"/>
    <col min="14866" max="14866" width="15.5703125" style="130" customWidth="1"/>
    <col min="14867" max="14867" width="1.7109375" style="130" customWidth="1"/>
    <col min="14868" max="14868" width="13.7109375" style="130" customWidth="1"/>
    <col min="14869" max="14869" width="1.7109375" style="130" customWidth="1"/>
    <col min="14870" max="14870" width="13.7109375" style="130" customWidth="1"/>
    <col min="14871" max="15108" width="9.140625" style="130"/>
    <col min="15109" max="15109" width="42" style="130" customWidth="1"/>
    <col min="15110" max="15110" width="13.7109375" style="130" customWidth="1"/>
    <col min="15111" max="15111" width="1.7109375" style="130" customWidth="1"/>
    <col min="15112" max="15112" width="13.7109375" style="130" customWidth="1"/>
    <col min="15113" max="15113" width="1.7109375" style="130" customWidth="1"/>
    <col min="15114" max="15114" width="13.7109375" style="130" customWidth="1"/>
    <col min="15115" max="15115" width="1.7109375" style="130" customWidth="1"/>
    <col min="15116" max="15116" width="13.7109375" style="130" customWidth="1"/>
    <col min="15117" max="15117" width="1.7109375" style="130" customWidth="1"/>
    <col min="15118" max="15118" width="13.7109375" style="130" customWidth="1"/>
    <col min="15119" max="15119" width="1.7109375" style="130" customWidth="1"/>
    <col min="15120" max="15120" width="15.7109375" style="130" customWidth="1"/>
    <col min="15121" max="15121" width="1.7109375" style="130" customWidth="1"/>
    <col min="15122" max="15122" width="15.5703125" style="130" customWidth="1"/>
    <col min="15123" max="15123" width="1.7109375" style="130" customWidth="1"/>
    <col min="15124" max="15124" width="13.7109375" style="130" customWidth="1"/>
    <col min="15125" max="15125" width="1.7109375" style="130" customWidth="1"/>
    <col min="15126" max="15126" width="13.7109375" style="130" customWidth="1"/>
    <col min="15127" max="15364" width="9.140625" style="130"/>
    <col min="15365" max="15365" width="42" style="130" customWidth="1"/>
    <col min="15366" max="15366" width="13.7109375" style="130" customWidth="1"/>
    <col min="15367" max="15367" width="1.7109375" style="130" customWidth="1"/>
    <col min="15368" max="15368" width="13.7109375" style="130" customWidth="1"/>
    <col min="15369" max="15369" width="1.7109375" style="130" customWidth="1"/>
    <col min="15370" max="15370" width="13.7109375" style="130" customWidth="1"/>
    <col min="15371" max="15371" width="1.7109375" style="130" customWidth="1"/>
    <col min="15372" max="15372" width="13.7109375" style="130" customWidth="1"/>
    <col min="15373" max="15373" width="1.7109375" style="130" customWidth="1"/>
    <col min="15374" max="15374" width="13.7109375" style="130" customWidth="1"/>
    <col min="15375" max="15375" width="1.7109375" style="130" customWidth="1"/>
    <col min="15376" max="15376" width="15.7109375" style="130" customWidth="1"/>
    <col min="15377" max="15377" width="1.7109375" style="130" customWidth="1"/>
    <col min="15378" max="15378" width="15.5703125" style="130" customWidth="1"/>
    <col min="15379" max="15379" width="1.7109375" style="130" customWidth="1"/>
    <col min="15380" max="15380" width="13.7109375" style="130" customWidth="1"/>
    <col min="15381" max="15381" width="1.7109375" style="130" customWidth="1"/>
    <col min="15382" max="15382" width="13.7109375" style="130" customWidth="1"/>
    <col min="15383" max="15620" width="9.140625" style="130"/>
    <col min="15621" max="15621" width="42" style="130" customWidth="1"/>
    <col min="15622" max="15622" width="13.7109375" style="130" customWidth="1"/>
    <col min="15623" max="15623" width="1.7109375" style="130" customWidth="1"/>
    <col min="15624" max="15624" width="13.7109375" style="130" customWidth="1"/>
    <col min="15625" max="15625" width="1.7109375" style="130" customWidth="1"/>
    <col min="15626" max="15626" width="13.7109375" style="130" customWidth="1"/>
    <col min="15627" max="15627" width="1.7109375" style="130" customWidth="1"/>
    <col min="15628" max="15628" width="13.7109375" style="130" customWidth="1"/>
    <col min="15629" max="15629" width="1.7109375" style="130" customWidth="1"/>
    <col min="15630" max="15630" width="13.7109375" style="130" customWidth="1"/>
    <col min="15631" max="15631" width="1.7109375" style="130" customWidth="1"/>
    <col min="15632" max="15632" width="15.7109375" style="130" customWidth="1"/>
    <col min="15633" max="15633" width="1.7109375" style="130" customWidth="1"/>
    <col min="15634" max="15634" width="15.5703125" style="130" customWidth="1"/>
    <col min="15635" max="15635" width="1.7109375" style="130" customWidth="1"/>
    <col min="15636" max="15636" width="13.7109375" style="130" customWidth="1"/>
    <col min="15637" max="15637" width="1.7109375" style="130" customWidth="1"/>
    <col min="15638" max="15638" width="13.7109375" style="130" customWidth="1"/>
    <col min="15639" max="15876" width="9.140625" style="130"/>
    <col min="15877" max="15877" width="42" style="130" customWidth="1"/>
    <col min="15878" max="15878" width="13.7109375" style="130" customWidth="1"/>
    <col min="15879" max="15879" width="1.7109375" style="130" customWidth="1"/>
    <col min="15880" max="15880" width="13.7109375" style="130" customWidth="1"/>
    <col min="15881" max="15881" width="1.7109375" style="130" customWidth="1"/>
    <col min="15882" max="15882" width="13.7109375" style="130" customWidth="1"/>
    <col min="15883" max="15883" width="1.7109375" style="130" customWidth="1"/>
    <col min="15884" max="15884" width="13.7109375" style="130" customWidth="1"/>
    <col min="15885" max="15885" width="1.7109375" style="130" customWidth="1"/>
    <col min="15886" max="15886" width="13.7109375" style="130" customWidth="1"/>
    <col min="15887" max="15887" width="1.7109375" style="130" customWidth="1"/>
    <col min="15888" max="15888" width="15.7109375" style="130" customWidth="1"/>
    <col min="15889" max="15889" width="1.7109375" style="130" customWidth="1"/>
    <col min="15890" max="15890" width="15.5703125" style="130" customWidth="1"/>
    <col min="15891" max="15891" width="1.7109375" style="130" customWidth="1"/>
    <col min="15892" max="15892" width="13.7109375" style="130" customWidth="1"/>
    <col min="15893" max="15893" width="1.7109375" style="130" customWidth="1"/>
    <col min="15894" max="15894" width="13.7109375" style="130" customWidth="1"/>
    <col min="15895" max="16132" width="9.140625" style="130"/>
    <col min="16133" max="16133" width="42" style="130" customWidth="1"/>
    <col min="16134" max="16134" width="13.7109375" style="130" customWidth="1"/>
    <col min="16135" max="16135" width="1.7109375" style="130" customWidth="1"/>
    <col min="16136" max="16136" width="13.7109375" style="130" customWidth="1"/>
    <col min="16137" max="16137" width="1.7109375" style="130" customWidth="1"/>
    <col min="16138" max="16138" width="13.7109375" style="130" customWidth="1"/>
    <col min="16139" max="16139" width="1.7109375" style="130" customWidth="1"/>
    <col min="16140" max="16140" width="13.7109375" style="130" customWidth="1"/>
    <col min="16141" max="16141" width="1.7109375" style="130" customWidth="1"/>
    <col min="16142" max="16142" width="13.7109375" style="130" customWidth="1"/>
    <col min="16143" max="16143" width="1.7109375" style="130" customWidth="1"/>
    <col min="16144" max="16144" width="15.7109375" style="130" customWidth="1"/>
    <col min="16145" max="16145" width="1.7109375" style="130" customWidth="1"/>
    <col min="16146" max="16146" width="15.5703125" style="130" customWidth="1"/>
    <col min="16147" max="16147" width="1.7109375" style="130" customWidth="1"/>
    <col min="16148" max="16148" width="13.7109375" style="130" customWidth="1"/>
    <col min="16149" max="16149" width="1.7109375" style="130" customWidth="1"/>
    <col min="16150" max="16150" width="13.7109375" style="130" customWidth="1"/>
    <col min="16151" max="16384" width="9.140625" style="130"/>
  </cols>
  <sheetData>
    <row r="1" spans="1:22" ht="20.25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</row>
    <row r="2" spans="1:22" ht="20.25" customHeight="1">
      <c r="A2" s="129" t="s">
        <v>162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</row>
    <row r="3" spans="1:22" ht="20.25" customHeight="1">
      <c r="A3" s="129" t="s">
        <v>225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</row>
    <row r="4" spans="1:22" ht="20.25" customHeight="1">
      <c r="T4" s="132" t="s">
        <v>229</v>
      </c>
    </row>
    <row r="5" spans="1:22" ht="20.25" customHeight="1">
      <c r="B5" s="195" t="s">
        <v>3</v>
      </c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29"/>
      <c r="V5" s="129"/>
    </row>
    <row r="6" spans="1:22" ht="20.25" customHeight="1"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94" t="s">
        <v>76</v>
      </c>
      <c r="O6" s="194"/>
      <c r="P6" s="194"/>
      <c r="Q6" s="194"/>
      <c r="R6" s="194"/>
      <c r="U6" s="133"/>
      <c r="V6" s="133"/>
    </row>
    <row r="7" spans="1:22" ht="20.25" customHeight="1">
      <c r="B7" s="133"/>
      <c r="C7" s="133"/>
      <c r="D7" s="133"/>
      <c r="E7" s="133"/>
      <c r="F7" s="133"/>
      <c r="G7" s="133"/>
      <c r="N7" s="196" t="s">
        <v>163</v>
      </c>
      <c r="O7" s="196"/>
      <c r="P7" s="196"/>
      <c r="S7" s="135"/>
      <c r="T7" s="135"/>
      <c r="U7" s="135"/>
      <c r="V7" s="133"/>
    </row>
    <row r="8" spans="1:22" s="136" customFormat="1" ht="20.25" customHeight="1">
      <c r="G8" s="134"/>
      <c r="H8" s="134" t="s">
        <v>166</v>
      </c>
      <c r="N8" s="136" t="s">
        <v>168</v>
      </c>
      <c r="O8" s="134"/>
      <c r="P8" s="134" t="s">
        <v>164</v>
      </c>
      <c r="Q8" s="134"/>
      <c r="R8" s="134"/>
      <c r="S8" s="134"/>
    </row>
    <row r="9" spans="1:22" s="136" customFormat="1" ht="20.25" customHeight="1">
      <c r="B9" s="134" t="s">
        <v>22</v>
      </c>
      <c r="F9" s="136" t="s">
        <v>170</v>
      </c>
      <c r="G9" s="134"/>
      <c r="H9" s="134" t="s">
        <v>171</v>
      </c>
      <c r="I9" s="134"/>
      <c r="J9" s="137"/>
      <c r="K9" s="137" t="s">
        <v>25</v>
      </c>
      <c r="L9" s="137"/>
      <c r="M9" s="134"/>
      <c r="N9" s="134" t="s">
        <v>201</v>
      </c>
      <c r="O9" s="134"/>
      <c r="P9" s="134" t="s">
        <v>169</v>
      </c>
      <c r="Q9" s="134"/>
      <c r="R9" s="134"/>
      <c r="S9" s="134"/>
    </row>
    <row r="10" spans="1:22" s="136" customFormat="1" ht="20.25" customHeight="1">
      <c r="B10" s="134" t="s">
        <v>175</v>
      </c>
      <c r="C10" s="134"/>
      <c r="D10" s="136" t="s">
        <v>176</v>
      </c>
      <c r="F10" s="136" t="s">
        <v>177</v>
      </c>
      <c r="G10" s="134"/>
      <c r="H10" s="134" t="s">
        <v>179</v>
      </c>
      <c r="J10" s="136" t="s">
        <v>178</v>
      </c>
      <c r="N10" s="136" t="s">
        <v>202</v>
      </c>
      <c r="O10" s="134"/>
      <c r="P10" s="134" t="s">
        <v>174</v>
      </c>
      <c r="Q10" s="134"/>
      <c r="R10" s="134" t="s">
        <v>203</v>
      </c>
      <c r="S10" s="134"/>
      <c r="T10" s="136" t="s">
        <v>182</v>
      </c>
    </row>
    <row r="11" spans="1:22" s="136" customFormat="1" ht="20.25" customHeight="1">
      <c r="B11" s="137" t="s">
        <v>184</v>
      </c>
      <c r="C11" s="134"/>
      <c r="D11" s="137" t="s">
        <v>185</v>
      </c>
      <c r="E11" s="134"/>
      <c r="F11" s="137" t="s">
        <v>186</v>
      </c>
      <c r="G11" s="134"/>
      <c r="H11" s="138" t="s">
        <v>189</v>
      </c>
      <c r="I11" s="134"/>
      <c r="J11" s="137" t="s">
        <v>187</v>
      </c>
      <c r="K11" s="134"/>
      <c r="L11" s="137" t="s">
        <v>188</v>
      </c>
      <c r="M11" s="134"/>
      <c r="N11" s="137" t="s">
        <v>204</v>
      </c>
      <c r="O11" s="134"/>
      <c r="P11" s="137" t="s">
        <v>205</v>
      </c>
      <c r="Q11" s="134"/>
      <c r="R11" s="137" t="s">
        <v>206</v>
      </c>
      <c r="S11" s="134"/>
      <c r="T11" s="137" t="s">
        <v>192</v>
      </c>
    </row>
    <row r="12" spans="1:22" s="136" customFormat="1" ht="20.25" customHeight="1">
      <c r="A12" s="129" t="s">
        <v>226</v>
      </c>
      <c r="B12" s="139">
        <v>140359681</v>
      </c>
      <c r="C12" s="139"/>
      <c r="D12" s="139">
        <v>104358133</v>
      </c>
      <c r="E12" s="139"/>
      <c r="F12" s="139">
        <v>4864337</v>
      </c>
      <c r="G12" s="139"/>
      <c r="H12" s="139">
        <v>2431391</v>
      </c>
      <c r="I12" s="139"/>
      <c r="J12" s="139">
        <v>15750839</v>
      </c>
      <c r="K12" s="139"/>
      <c r="L12" s="139">
        <v>321693491</v>
      </c>
      <c r="M12" s="139"/>
      <c r="N12" s="139">
        <v>-47870933</v>
      </c>
      <c r="O12" s="139"/>
      <c r="P12" s="139">
        <v>-214749</v>
      </c>
      <c r="Q12" s="139"/>
      <c r="R12" s="139">
        <f t="shared" ref="R12:R13" si="0">SUM(N12:P12)</f>
        <v>-48085682</v>
      </c>
      <c r="S12" s="139"/>
      <c r="T12" s="139">
        <f t="shared" ref="T12:T20" si="1">SUM(B12:L12,R12)</f>
        <v>541372190</v>
      </c>
    </row>
    <row r="13" spans="1:22" ht="20.25" customHeight="1">
      <c r="A13" s="130" t="s">
        <v>77</v>
      </c>
      <c r="B13" s="139">
        <v>0</v>
      </c>
      <c r="C13" s="139"/>
      <c r="D13" s="139">
        <v>0</v>
      </c>
      <c r="E13" s="139"/>
      <c r="F13" s="139">
        <v>0</v>
      </c>
      <c r="G13" s="139"/>
      <c r="H13" s="139">
        <v>0</v>
      </c>
      <c r="I13" s="139"/>
      <c r="J13" s="139">
        <v>0</v>
      </c>
      <c r="K13" s="139"/>
      <c r="L13" s="139">
        <f>'PL (US)'!D31</f>
        <v>12432578</v>
      </c>
      <c r="M13" s="139"/>
      <c r="N13" s="139">
        <v>0</v>
      </c>
      <c r="O13" s="139"/>
      <c r="P13" s="139">
        <v>0</v>
      </c>
      <c r="Q13" s="139"/>
      <c r="R13" s="139">
        <f t="shared" si="0"/>
        <v>0</v>
      </c>
      <c r="S13" s="139"/>
      <c r="T13" s="139">
        <f t="shared" si="1"/>
        <v>12432578</v>
      </c>
    </row>
    <row r="14" spans="1:22" ht="20.25" customHeight="1">
      <c r="A14" s="130" t="s">
        <v>83</v>
      </c>
      <c r="B14" s="140">
        <v>0</v>
      </c>
      <c r="C14" s="139"/>
      <c r="D14" s="140">
        <v>0</v>
      </c>
      <c r="E14" s="139"/>
      <c r="F14" s="140">
        <v>0</v>
      </c>
      <c r="G14" s="139"/>
      <c r="H14" s="140">
        <v>0</v>
      </c>
      <c r="I14" s="139"/>
      <c r="J14" s="140">
        <v>0</v>
      </c>
      <c r="K14" s="139"/>
      <c r="L14" s="140">
        <v>-732764</v>
      </c>
      <c r="M14" s="139"/>
      <c r="N14" s="140">
        <v>-7812465</v>
      </c>
      <c r="O14" s="139"/>
      <c r="P14" s="140">
        <v>12820</v>
      </c>
      <c r="Q14" s="139"/>
      <c r="R14" s="140">
        <v>-7799645</v>
      </c>
      <c r="S14" s="139"/>
      <c r="T14" s="140">
        <f t="shared" si="1"/>
        <v>-8532409</v>
      </c>
    </row>
    <row r="15" spans="1:22" ht="20.25" customHeight="1">
      <c r="A15" s="130" t="s">
        <v>195</v>
      </c>
      <c r="B15" s="139">
        <f>SUM(B13:B14)</f>
        <v>0</v>
      </c>
      <c r="C15" s="139"/>
      <c r="D15" s="139">
        <f>SUM(D13:D14)</f>
        <v>0</v>
      </c>
      <c r="E15" s="139"/>
      <c r="F15" s="139">
        <f>SUM(F13:F14)</f>
        <v>0</v>
      </c>
      <c r="G15" s="139"/>
      <c r="H15" s="139">
        <f>SUM(H13:H14)</f>
        <v>0</v>
      </c>
      <c r="I15" s="139"/>
      <c r="J15" s="139">
        <f>SUM(J13:J14)</f>
        <v>0</v>
      </c>
      <c r="K15" s="139"/>
      <c r="L15" s="139">
        <f>SUM(L13:L14)</f>
        <v>11699814</v>
      </c>
      <c r="M15" s="139"/>
      <c r="N15" s="139">
        <f>SUM(N13:N14)</f>
        <v>-7812465</v>
      </c>
      <c r="O15" s="139"/>
      <c r="P15" s="139">
        <f>SUM(P13:P14)</f>
        <v>12820</v>
      </c>
      <c r="Q15" s="139"/>
      <c r="R15" s="139">
        <f>SUM(R13:R14)</f>
        <v>-7799645</v>
      </c>
      <c r="S15" s="139"/>
      <c r="T15" s="139">
        <f t="shared" si="1"/>
        <v>3900169</v>
      </c>
    </row>
    <row r="16" spans="1:22" ht="20.25" customHeight="1">
      <c r="A16" s="130" t="s">
        <v>196</v>
      </c>
      <c r="B16" s="141">
        <v>0</v>
      </c>
      <c r="C16" s="139"/>
      <c r="D16" s="141">
        <v>0</v>
      </c>
      <c r="E16" s="139"/>
      <c r="F16" s="141">
        <v>0</v>
      </c>
      <c r="G16" s="139"/>
      <c r="H16" s="141">
        <v>0</v>
      </c>
      <c r="I16" s="139"/>
      <c r="J16" s="141">
        <v>0</v>
      </c>
      <c r="K16" s="139"/>
      <c r="L16" s="139">
        <v>-13152521</v>
      </c>
      <c r="M16" s="139"/>
      <c r="N16" s="139">
        <v>0</v>
      </c>
      <c r="O16" s="139"/>
      <c r="P16" s="124">
        <v>0</v>
      </c>
      <c r="Q16" s="124"/>
      <c r="R16" s="139">
        <f>SUM(N16:P16)</f>
        <v>0</v>
      </c>
      <c r="S16" s="139"/>
      <c r="T16" s="139">
        <f t="shared" si="1"/>
        <v>-13152521</v>
      </c>
    </row>
    <row r="17" spans="1:22" ht="20.25" customHeight="1">
      <c r="A17" s="130" t="s">
        <v>247</v>
      </c>
      <c r="B17" s="139">
        <v>0</v>
      </c>
      <c r="C17" s="139"/>
      <c r="D17" s="139">
        <v>0</v>
      </c>
      <c r="E17" s="139"/>
      <c r="F17" s="139">
        <v>713984</v>
      </c>
      <c r="G17" s="139"/>
      <c r="H17" s="139">
        <v>0</v>
      </c>
      <c r="I17" s="139"/>
      <c r="J17" s="139">
        <v>0</v>
      </c>
      <c r="K17" s="139"/>
      <c r="L17" s="139">
        <v>0</v>
      </c>
      <c r="M17" s="139"/>
      <c r="N17" s="139">
        <v>0</v>
      </c>
      <c r="O17" s="139"/>
      <c r="P17" s="124">
        <v>0</v>
      </c>
      <c r="Q17" s="124"/>
      <c r="R17" s="139">
        <f>SUM(N17:P17)</f>
        <v>0</v>
      </c>
      <c r="S17" s="139"/>
      <c r="T17" s="139">
        <f t="shared" si="1"/>
        <v>713984</v>
      </c>
    </row>
    <row r="18" spans="1:22" ht="20.25" customHeight="1">
      <c r="A18" s="130" t="s">
        <v>261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24"/>
      <c r="Q18" s="124"/>
      <c r="R18" s="139"/>
      <c r="S18" s="139"/>
      <c r="T18" s="139"/>
    </row>
    <row r="19" spans="1:22" ht="20.25" customHeight="1">
      <c r="A19" s="130" t="s">
        <v>262</v>
      </c>
      <c r="B19" s="140">
        <v>0</v>
      </c>
      <c r="C19" s="139"/>
      <c r="D19" s="140">
        <v>0</v>
      </c>
      <c r="E19" s="139"/>
      <c r="F19" s="140">
        <v>-9160</v>
      </c>
      <c r="G19" s="139"/>
      <c r="H19" s="140">
        <v>0</v>
      </c>
      <c r="I19" s="139"/>
      <c r="J19" s="140">
        <v>0</v>
      </c>
      <c r="K19" s="139"/>
      <c r="L19" s="140">
        <v>0</v>
      </c>
      <c r="M19" s="139"/>
      <c r="N19" s="139">
        <v>0</v>
      </c>
      <c r="O19" s="139"/>
      <c r="P19" s="124">
        <v>0</v>
      </c>
      <c r="Q19" s="124"/>
      <c r="R19" s="139">
        <f>SUM(N19:P19)</f>
        <v>0</v>
      </c>
      <c r="S19" s="139"/>
      <c r="T19" s="140">
        <f t="shared" si="1"/>
        <v>-9160</v>
      </c>
    </row>
    <row r="20" spans="1:22" ht="20.25" customHeight="1" thickBot="1">
      <c r="A20" s="129" t="s">
        <v>227</v>
      </c>
      <c r="B20" s="142">
        <f>SUM(B12,B15:B19)</f>
        <v>140359681</v>
      </c>
      <c r="C20" s="139"/>
      <c r="D20" s="142">
        <f>SUM(D12,D15:D19)</f>
        <v>104358133</v>
      </c>
      <c r="E20" s="139"/>
      <c r="F20" s="142">
        <f>SUM(F12,F15:F19)</f>
        <v>5569161</v>
      </c>
      <c r="G20" s="139"/>
      <c r="H20" s="142">
        <f>SUM(H12,H15:H19)</f>
        <v>2431391</v>
      </c>
      <c r="I20" s="139"/>
      <c r="J20" s="142">
        <f>SUM(J12,J15:J19)</f>
        <v>15750839</v>
      </c>
      <c r="K20" s="139"/>
      <c r="L20" s="142">
        <f>SUM(L12,L15:L19)</f>
        <v>320240784</v>
      </c>
      <c r="M20" s="139"/>
      <c r="N20" s="142">
        <f>SUM(N12,N15:N19)</f>
        <v>-55683398</v>
      </c>
      <c r="O20" s="139"/>
      <c r="P20" s="142">
        <f>SUM(P12,P15:P19)</f>
        <v>-201929</v>
      </c>
      <c r="Q20" s="139"/>
      <c r="R20" s="142">
        <f>SUM(R12,R15:R19)</f>
        <v>-55885327</v>
      </c>
      <c r="S20" s="139"/>
      <c r="T20" s="142">
        <f t="shared" si="1"/>
        <v>532824662</v>
      </c>
    </row>
    <row r="21" spans="1:22" ht="20.25" customHeight="1" thickTop="1">
      <c r="A21" s="129"/>
      <c r="B21" s="139">
        <f>B20-'BS (US)'!D65</f>
        <v>0</v>
      </c>
      <c r="C21" s="139"/>
      <c r="D21" s="139">
        <f>D20-'BS (US)'!D66</f>
        <v>0</v>
      </c>
      <c r="E21" s="139"/>
      <c r="F21" s="139">
        <f>F20-'BS (US)'!D67</f>
        <v>0</v>
      </c>
      <c r="G21" s="139"/>
      <c r="H21" s="139">
        <f>H20-'BS (US)'!D68</f>
        <v>0</v>
      </c>
      <c r="I21" s="139"/>
      <c r="J21" s="139">
        <f>J20-'BS (US)'!D70</f>
        <v>0</v>
      </c>
      <c r="K21" s="139"/>
      <c r="L21" s="139">
        <f>L20-'BS (US)'!D71</f>
        <v>0</v>
      </c>
      <c r="M21" s="139"/>
      <c r="N21" s="139"/>
      <c r="O21" s="139"/>
      <c r="P21" s="139"/>
      <c r="Q21" s="139"/>
      <c r="R21" s="139">
        <f>R20-'BS (US)'!D72</f>
        <v>0</v>
      </c>
      <c r="S21" s="139"/>
      <c r="T21" s="139">
        <f>T20-'BS (US)'!F73</f>
        <v>0</v>
      </c>
      <c r="U21" s="139"/>
      <c r="V21" s="139"/>
    </row>
    <row r="22" spans="1:22" ht="20.25" customHeight="1">
      <c r="A22" s="130" t="s">
        <v>15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</row>
  </sheetData>
  <mergeCells count="3">
    <mergeCell ref="B5:T5"/>
    <mergeCell ref="N6:R6"/>
    <mergeCell ref="N7:P7"/>
  </mergeCells>
  <pageMargins left="0.31496062992125984" right="0.15748031496062992" top="0.78740157480314965" bottom="0.19685039370078741" header="0.23622047244094491" footer="0.27559055118110237"/>
  <pageSetup scale="63" firstPageNumber="19" orientation="landscape" useFirstPageNumber="1" r:id="rId1"/>
  <headerFooter alignWithMargins="0"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7"/>
  <sheetViews>
    <sheetView showGridLines="0" view="pageBreakPreview" topLeftCell="A48" zoomScaleNormal="100" zoomScaleSheetLayoutView="100" workbookViewId="0">
      <selection activeCell="A57" sqref="A57"/>
    </sheetView>
  </sheetViews>
  <sheetFormatPr defaultColWidth="10.7109375" defaultRowHeight="21.75" customHeight="1"/>
  <cols>
    <col min="1" max="1" width="37.7109375" style="83" customWidth="1"/>
    <col min="2" max="2" width="15.7109375" style="83" customWidth="1"/>
    <col min="3" max="3" width="1.7109375" style="85" customWidth="1"/>
    <col min="4" max="4" width="15.7109375" style="85" customWidth="1"/>
    <col min="5" max="5" width="1.7109375" style="85" customWidth="1"/>
    <col min="6" max="6" width="15.7109375" style="85" customWidth="1"/>
    <col min="7" max="7" width="1.7109375" style="85" customWidth="1"/>
    <col min="8" max="8" width="15.7109375" style="85" customWidth="1"/>
    <col min="9" max="9" width="1.7109375" style="85" customWidth="1"/>
    <col min="10" max="10" width="15.7109375" style="85" customWidth="1"/>
    <col min="11" max="11" width="1.28515625" style="83" customWidth="1"/>
    <col min="12" max="12" width="15.85546875" style="150" customWidth="1"/>
    <col min="13" max="16384" width="10.7109375" style="83"/>
  </cols>
  <sheetData>
    <row r="1" spans="1:12" ht="21.75" customHeight="1">
      <c r="A1" s="88" t="s">
        <v>0</v>
      </c>
      <c r="B1" s="148"/>
      <c r="C1" s="149"/>
      <c r="D1" s="149"/>
      <c r="E1" s="149"/>
      <c r="F1" s="149"/>
      <c r="G1" s="149"/>
      <c r="H1" s="149"/>
      <c r="I1" s="149"/>
      <c r="J1" s="149"/>
    </row>
    <row r="2" spans="1:12" ht="21.75" customHeight="1">
      <c r="A2" s="88" t="s">
        <v>44</v>
      </c>
      <c r="B2" s="148"/>
      <c r="C2" s="149"/>
      <c r="D2" s="149"/>
      <c r="E2" s="149"/>
      <c r="F2" s="149"/>
      <c r="G2" s="149"/>
      <c r="H2" s="149"/>
      <c r="I2" s="149"/>
      <c r="J2" s="149"/>
    </row>
    <row r="3" spans="1:12" ht="21.75" customHeight="1">
      <c r="A3" s="88" t="s">
        <v>228</v>
      </c>
      <c r="B3" s="148"/>
      <c r="C3" s="149"/>
      <c r="D3" s="149"/>
      <c r="E3" s="149"/>
      <c r="F3" s="149"/>
      <c r="G3" s="149"/>
      <c r="H3" s="149"/>
      <c r="I3" s="149"/>
      <c r="J3" s="149"/>
    </row>
    <row r="4" spans="1:12" ht="21.75" customHeight="1">
      <c r="A4" s="95"/>
      <c r="B4" s="148"/>
      <c r="C4" s="149"/>
      <c r="D4" s="149"/>
      <c r="E4" s="149"/>
      <c r="F4" s="149"/>
      <c r="G4" s="149"/>
      <c r="H4" s="149"/>
      <c r="I4" s="149"/>
      <c r="J4" s="95" t="s">
        <v>1</v>
      </c>
    </row>
    <row r="5" spans="1:12" s="151" customFormat="1" ht="21.75" customHeight="1">
      <c r="B5" s="152"/>
      <c r="C5" s="153"/>
      <c r="D5" s="154"/>
      <c r="E5" s="154" t="s">
        <v>2</v>
      </c>
      <c r="F5" s="154"/>
      <c r="G5" s="153"/>
      <c r="H5" s="155"/>
      <c r="I5" s="154" t="s">
        <v>3</v>
      </c>
      <c r="J5" s="156"/>
      <c r="L5" s="157"/>
    </row>
    <row r="6" spans="1:12" s="158" customFormat="1" ht="21.75" customHeight="1">
      <c r="B6" s="159"/>
      <c r="C6" s="85"/>
      <c r="D6" s="167" t="s">
        <v>224</v>
      </c>
      <c r="E6" s="85"/>
      <c r="F6" s="167" t="s">
        <v>151</v>
      </c>
      <c r="G6" s="85"/>
      <c r="H6" s="167" t="s">
        <v>224</v>
      </c>
      <c r="I6" s="85"/>
      <c r="J6" s="167" t="s">
        <v>151</v>
      </c>
      <c r="L6" s="150"/>
    </row>
    <row r="7" spans="1:12" ht="21.75" customHeight="1">
      <c r="A7" s="151" t="s">
        <v>45</v>
      </c>
    </row>
    <row r="8" spans="1:12" ht="21.75" customHeight="1">
      <c r="A8" s="83" t="s">
        <v>85</v>
      </c>
      <c r="D8" s="70">
        <f>SUM(PL!D28)</f>
        <v>471400637</v>
      </c>
      <c r="E8" s="70"/>
      <c r="F8" s="70">
        <f>SUM(PL!F28)</f>
        <v>404632040</v>
      </c>
      <c r="G8" s="70"/>
      <c r="H8" s="70">
        <f>PL!H28</f>
        <v>411591113</v>
      </c>
      <c r="I8" s="70"/>
      <c r="J8" s="70">
        <f>PL!J28</f>
        <v>329230163</v>
      </c>
    </row>
    <row r="9" spans="1:12" ht="21.75" customHeight="1">
      <c r="A9" s="83" t="s">
        <v>110</v>
      </c>
      <c r="D9" s="70"/>
      <c r="E9" s="70"/>
      <c r="F9" s="70"/>
      <c r="G9" s="70"/>
      <c r="H9" s="70"/>
      <c r="I9" s="70"/>
      <c r="J9" s="70"/>
    </row>
    <row r="10" spans="1:12" ht="21.75" customHeight="1">
      <c r="A10" s="83" t="s">
        <v>112</v>
      </c>
      <c r="D10" s="70"/>
      <c r="E10" s="70"/>
      <c r="F10" s="70"/>
      <c r="G10" s="70"/>
      <c r="H10" s="70"/>
      <c r="I10" s="70"/>
      <c r="J10" s="70"/>
    </row>
    <row r="11" spans="1:12" ht="21.75" customHeight="1">
      <c r="A11" s="83" t="s">
        <v>113</v>
      </c>
      <c r="D11" s="70">
        <v>2250201446</v>
      </c>
      <c r="E11" s="70"/>
      <c r="F11" s="70">
        <v>2363284627</v>
      </c>
      <c r="G11" s="70"/>
      <c r="H11" s="70">
        <v>1289239501</v>
      </c>
      <c r="I11" s="70"/>
      <c r="J11" s="70">
        <v>1385434875</v>
      </c>
    </row>
    <row r="12" spans="1:12" ht="21.75" customHeight="1">
      <c r="A12" s="83" t="s">
        <v>263</v>
      </c>
      <c r="D12" s="70">
        <v>9277115</v>
      </c>
      <c r="E12" s="70"/>
      <c r="F12" s="70">
        <v>8584758</v>
      </c>
      <c r="G12" s="70"/>
      <c r="H12" s="70">
        <v>0</v>
      </c>
      <c r="I12" s="70"/>
      <c r="J12" s="70">
        <v>0</v>
      </c>
    </row>
    <row r="13" spans="1:12" ht="21.75" customHeight="1">
      <c r="A13" s="83" t="s">
        <v>145</v>
      </c>
      <c r="D13" s="70">
        <v>81657572</v>
      </c>
      <c r="E13" s="70"/>
      <c r="F13" s="70">
        <v>544300</v>
      </c>
      <c r="G13" s="70"/>
      <c r="H13" s="70">
        <v>19521777</v>
      </c>
      <c r="I13" s="70"/>
      <c r="J13" s="70">
        <v>-157055</v>
      </c>
    </row>
    <row r="14" spans="1:12" ht="21.75" customHeight="1">
      <c r="A14" s="83" t="s">
        <v>264</v>
      </c>
      <c r="C14" s="83"/>
      <c r="D14" s="70">
        <v>-4489777</v>
      </c>
      <c r="E14" s="70"/>
      <c r="F14" s="70">
        <v>-5504741</v>
      </c>
      <c r="G14" s="70"/>
      <c r="H14" s="70">
        <v>-6041605</v>
      </c>
      <c r="I14" s="70"/>
      <c r="J14" s="70">
        <v>-1331632</v>
      </c>
    </row>
    <row r="15" spans="1:12" ht="21.75" customHeight="1">
      <c r="A15" s="83" t="s">
        <v>214</v>
      </c>
      <c r="C15" s="83"/>
      <c r="D15" s="70">
        <v>0</v>
      </c>
      <c r="E15" s="70"/>
      <c r="F15" s="70">
        <v>284105922</v>
      </c>
      <c r="G15" s="70"/>
      <c r="H15" s="70">
        <v>0</v>
      </c>
      <c r="I15" s="70"/>
      <c r="J15" s="70">
        <v>284105922</v>
      </c>
    </row>
    <row r="16" spans="1:12" ht="21.75" customHeight="1">
      <c r="A16" s="83" t="s">
        <v>236</v>
      </c>
      <c r="D16" s="70">
        <v>-11057838</v>
      </c>
      <c r="E16" s="70"/>
      <c r="F16" s="70">
        <v>-19107956</v>
      </c>
      <c r="G16" s="70"/>
      <c r="H16" s="70">
        <v>0</v>
      </c>
      <c r="I16" s="70"/>
      <c r="J16" s="70">
        <v>0</v>
      </c>
    </row>
    <row r="17" spans="1:12" ht="21.75" customHeight="1">
      <c r="A17" s="83" t="s">
        <v>105</v>
      </c>
      <c r="D17" s="70">
        <v>17872185</v>
      </c>
      <c r="E17" s="70"/>
      <c r="F17" s="70">
        <v>131994104</v>
      </c>
      <c r="G17" s="70"/>
      <c r="H17" s="70">
        <v>21792243</v>
      </c>
      <c r="I17" s="70"/>
      <c r="J17" s="70">
        <v>130363961</v>
      </c>
    </row>
    <row r="18" spans="1:12" ht="21.75" customHeight="1">
      <c r="A18" s="83" t="s">
        <v>138</v>
      </c>
      <c r="D18" s="70">
        <v>0</v>
      </c>
      <c r="E18" s="70"/>
      <c r="F18" s="70">
        <v>0</v>
      </c>
      <c r="G18" s="70"/>
      <c r="H18" s="70">
        <v>703522482</v>
      </c>
      <c r="I18" s="70"/>
      <c r="J18" s="70">
        <v>1314909765</v>
      </c>
    </row>
    <row r="19" spans="1:12" ht="21.75" customHeight="1">
      <c r="A19" s="83" t="s">
        <v>106</v>
      </c>
      <c r="D19" s="70">
        <v>110562699</v>
      </c>
      <c r="E19" s="70"/>
      <c r="F19" s="70">
        <v>34276807</v>
      </c>
      <c r="G19" s="70"/>
      <c r="H19" s="70">
        <v>94119622</v>
      </c>
      <c r="I19" s="70"/>
      <c r="J19" s="70">
        <v>23161914</v>
      </c>
    </row>
    <row r="20" spans="1:12" ht="21.75" customHeight="1">
      <c r="A20" s="83" t="s">
        <v>95</v>
      </c>
      <c r="D20" s="70">
        <v>21971850</v>
      </c>
      <c r="E20" s="70"/>
      <c r="F20" s="70">
        <v>170617</v>
      </c>
      <c r="G20" s="70"/>
      <c r="H20" s="70">
        <v>4163145</v>
      </c>
      <c r="I20" s="70"/>
      <c r="J20" s="70">
        <v>0</v>
      </c>
    </row>
    <row r="21" spans="1:12" ht="21.75" customHeight="1">
      <c r="A21" s="83" t="s">
        <v>209</v>
      </c>
      <c r="D21" s="70">
        <v>-402883</v>
      </c>
      <c r="E21" s="70"/>
      <c r="F21" s="70">
        <v>-2476903</v>
      </c>
      <c r="G21" s="70"/>
      <c r="H21" s="70">
        <v>0</v>
      </c>
      <c r="I21" s="70"/>
      <c r="J21" s="70">
        <v>0</v>
      </c>
    </row>
    <row r="22" spans="1:12" ht="21.75" customHeight="1">
      <c r="A22" s="83" t="s">
        <v>119</v>
      </c>
      <c r="D22" s="70">
        <v>-41965023</v>
      </c>
      <c r="E22" s="70"/>
      <c r="F22" s="70">
        <v>11028552</v>
      </c>
      <c r="G22" s="70"/>
      <c r="H22" s="70">
        <v>951065</v>
      </c>
      <c r="I22" s="70"/>
      <c r="J22" s="70">
        <v>0</v>
      </c>
    </row>
    <row r="23" spans="1:12" s="160" customFormat="1" ht="21.75" customHeight="1">
      <c r="A23" s="160" t="s">
        <v>265</v>
      </c>
      <c r="C23" s="161"/>
      <c r="D23" s="70">
        <v>-77894073</v>
      </c>
      <c r="E23" s="77"/>
      <c r="F23" s="70">
        <v>366698871</v>
      </c>
      <c r="G23" s="77"/>
      <c r="H23" s="77">
        <v>-4386687</v>
      </c>
      <c r="I23" s="77"/>
      <c r="J23" s="77">
        <v>376435102</v>
      </c>
      <c r="L23" s="150"/>
    </row>
    <row r="24" spans="1:12" s="160" customFormat="1" ht="21.75" customHeight="1">
      <c r="A24" s="160" t="s">
        <v>46</v>
      </c>
      <c r="C24" s="161"/>
      <c r="D24" s="70">
        <v>-133357974</v>
      </c>
      <c r="E24" s="77"/>
      <c r="F24" s="70">
        <v>-47219326</v>
      </c>
      <c r="G24" s="77"/>
      <c r="H24" s="77">
        <v>-29463333</v>
      </c>
      <c r="I24" s="77"/>
      <c r="J24" s="77">
        <v>-15357602</v>
      </c>
      <c r="L24" s="150"/>
    </row>
    <row r="25" spans="1:12" s="160" customFormat="1" ht="21.75" customHeight="1">
      <c r="A25" s="160" t="s">
        <v>47</v>
      </c>
      <c r="C25" s="161"/>
      <c r="D25" s="71">
        <v>681520758</v>
      </c>
      <c r="E25" s="77"/>
      <c r="F25" s="71">
        <v>576100080</v>
      </c>
      <c r="G25" s="77"/>
      <c r="H25" s="71">
        <v>352520484</v>
      </c>
      <c r="I25" s="77"/>
      <c r="J25" s="71">
        <v>320201505</v>
      </c>
      <c r="L25" s="150"/>
    </row>
    <row r="26" spans="1:12" s="160" customFormat="1" ht="21.75" customHeight="1">
      <c r="A26" s="160" t="s">
        <v>139</v>
      </c>
      <c r="C26" s="161"/>
      <c r="D26" s="77"/>
      <c r="E26" s="77"/>
      <c r="F26" s="77"/>
      <c r="G26" s="77"/>
      <c r="H26" s="77"/>
      <c r="I26" s="77"/>
      <c r="J26" s="77"/>
      <c r="L26" s="150"/>
    </row>
    <row r="27" spans="1:12" ht="21.75" customHeight="1">
      <c r="A27" s="83" t="s">
        <v>140</v>
      </c>
      <c r="D27" s="70">
        <f>SUM(D8:D25)</f>
        <v>3375296694</v>
      </c>
      <c r="E27" s="70"/>
      <c r="F27" s="70">
        <f>SUM(F8:F25)</f>
        <v>4107111752</v>
      </c>
      <c r="G27" s="70"/>
      <c r="H27" s="70">
        <f>SUM(H8:H25)</f>
        <v>2857529807</v>
      </c>
      <c r="I27" s="70"/>
      <c r="J27" s="70">
        <f>SUM(J8:J25)</f>
        <v>4146996918</v>
      </c>
    </row>
    <row r="28" spans="1:12" ht="21.75" customHeight="1">
      <c r="A28" s="83" t="s">
        <v>48</v>
      </c>
      <c r="D28" s="70"/>
      <c r="E28" s="70"/>
      <c r="F28" s="70"/>
      <c r="G28" s="70"/>
      <c r="H28" s="70"/>
      <c r="I28" s="70"/>
      <c r="J28" s="70"/>
    </row>
    <row r="29" spans="1:12" ht="21.75" customHeight="1">
      <c r="A29" s="83" t="s">
        <v>87</v>
      </c>
      <c r="D29" s="70">
        <v>4860442827</v>
      </c>
      <c r="E29" s="70"/>
      <c r="F29" s="70">
        <v>861192845</v>
      </c>
      <c r="G29" s="70"/>
      <c r="H29" s="70">
        <v>1079521297</v>
      </c>
      <c r="I29" s="70"/>
      <c r="J29" s="70">
        <v>1971100056</v>
      </c>
    </row>
    <row r="30" spans="1:12" ht="21.75" customHeight="1">
      <c r="A30" s="83" t="s">
        <v>49</v>
      </c>
      <c r="D30" s="70">
        <v>2653987741</v>
      </c>
      <c r="E30" s="70"/>
      <c r="F30" s="70">
        <v>-5983979983</v>
      </c>
      <c r="G30" s="70"/>
      <c r="H30" s="70">
        <v>1776644924</v>
      </c>
      <c r="I30" s="70"/>
      <c r="J30" s="70">
        <v>-4032463752</v>
      </c>
    </row>
    <row r="31" spans="1:12" ht="21.75" customHeight="1">
      <c r="A31" s="83" t="s">
        <v>120</v>
      </c>
      <c r="D31" s="70">
        <v>6818550</v>
      </c>
      <c r="E31" s="70"/>
      <c r="F31" s="70">
        <v>28664552</v>
      </c>
      <c r="G31" s="70"/>
      <c r="H31" s="70">
        <v>-10402645</v>
      </c>
      <c r="I31" s="70"/>
      <c r="J31" s="70">
        <v>30821315</v>
      </c>
    </row>
    <row r="32" spans="1:12" ht="21.75" customHeight="1">
      <c r="A32" s="83" t="s">
        <v>50</v>
      </c>
      <c r="D32" s="70">
        <v>-630674297</v>
      </c>
      <c r="E32" s="70"/>
      <c r="F32" s="70">
        <v>-12662571</v>
      </c>
      <c r="G32" s="70"/>
      <c r="H32" s="70">
        <v>-177977539</v>
      </c>
      <c r="I32" s="70"/>
      <c r="J32" s="70">
        <v>-96054363</v>
      </c>
    </row>
    <row r="33" spans="1:10" ht="21.75" customHeight="1">
      <c r="A33" s="83" t="s">
        <v>237</v>
      </c>
      <c r="D33" s="70">
        <v>0</v>
      </c>
      <c r="E33" s="70"/>
      <c r="F33" s="70">
        <v>0</v>
      </c>
      <c r="G33" s="70"/>
      <c r="H33" s="70">
        <v>1886052282</v>
      </c>
      <c r="I33" s="70"/>
      <c r="J33" s="70">
        <v>0</v>
      </c>
    </row>
    <row r="34" spans="1:10" ht="21.75" customHeight="1">
      <c r="A34" s="83" t="s">
        <v>51</v>
      </c>
      <c r="D34" s="74"/>
      <c r="E34" s="70"/>
      <c r="F34" s="74"/>
      <c r="G34" s="70"/>
      <c r="H34" s="74"/>
      <c r="I34" s="70"/>
      <c r="J34" s="74"/>
    </row>
    <row r="35" spans="1:10" ht="21.75" customHeight="1">
      <c r="A35" s="83" t="s">
        <v>88</v>
      </c>
      <c r="D35" s="70">
        <v>-4078471995</v>
      </c>
      <c r="E35" s="70"/>
      <c r="F35" s="70">
        <v>3736024337</v>
      </c>
      <c r="G35" s="70"/>
      <c r="H35" s="70">
        <v>-1751192198</v>
      </c>
      <c r="I35" s="70"/>
      <c r="J35" s="70">
        <v>359960770</v>
      </c>
    </row>
    <row r="36" spans="1:10" ht="21.75" customHeight="1">
      <c r="A36" s="83" t="s">
        <v>122</v>
      </c>
      <c r="D36" s="77">
        <v>-97137918</v>
      </c>
      <c r="E36" s="77"/>
      <c r="F36" s="77">
        <v>108259413</v>
      </c>
      <c r="G36" s="77"/>
      <c r="H36" s="77">
        <v>56750839</v>
      </c>
      <c r="I36" s="77"/>
      <c r="J36" s="77">
        <v>7753807</v>
      </c>
    </row>
    <row r="37" spans="1:10" ht="21.75" customHeight="1">
      <c r="A37" s="83" t="s">
        <v>86</v>
      </c>
      <c r="D37" s="77">
        <v>-15869518</v>
      </c>
      <c r="E37" s="77"/>
      <c r="F37" s="77">
        <v>-13791136</v>
      </c>
      <c r="G37" s="77"/>
      <c r="H37" s="77">
        <v>-96477</v>
      </c>
      <c r="I37" s="77"/>
      <c r="J37" s="77">
        <v>-283500</v>
      </c>
    </row>
    <row r="38" spans="1:10" ht="21.75" customHeight="1">
      <c r="A38" s="83" t="s">
        <v>212</v>
      </c>
      <c r="D38" s="71">
        <v>-16885023</v>
      </c>
      <c r="E38" s="70"/>
      <c r="F38" s="71">
        <v>1043172</v>
      </c>
      <c r="G38" s="70"/>
      <c r="H38" s="71">
        <v>0</v>
      </c>
      <c r="I38" s="70"/>
      <c r="J38" s="71">
        <v>0</v>
      </c>
    </row>
    <row r="39" spans="1:10" ht="21.75" customHeight="1">
      <c r="A39" s="83" t="s">
        <v>276</v>
      </c>
      <c r="D39" s="77">
        <f>SUM(D27:D38)</f>
        <v>6057507061</v>
      </c>
      <c r="E39" s="77"/>
      <c r="F39" s="77">
        <f>SUM(F27:F38)</f>
        <v>2831862381</v>
      </c>
      <c r="G39" s="77"/>
      <c r="H39" s="77">
        <f>SUM(H27:H38)</f>
        <v>5716830290</v>
      </c>
      <c r="I39" s="77"/>
      <c r="J39" s="77">
        <f>SUM(J27:J38)</f>
        <v>2387831251</v>
      </c>
    </row>
    <row r="40" spans="1:10" ht="21.75" customHeight="1">
      <c r="A40" s="83" t="s">
        <v>108</v>
      </c>
      <c r="D40" s="77">
        <v>104851628</v>
      </c>
      <c r="E40" s="77"/>
      <c r="F40" s="77">
        <v>21734156</v>
      </c>
      <c r="G40" s="77"/>
      <c r="H40" s="77">
        <v>29461955</v>
      </c>
      <c r="I40" s="77"/>
      <c r="J40" s="77">
        <v>15357602</v>
      </c>
    </row>
    <row r="41" spans="1:10" ht="21.75" customHeight="1">
      <c r="A41" s="83" t="s">
        <v>52</v>
      </c>
      <c r="D41" s="71">
        <v>-193330662</v>
      </c>
      <c r="E41" s="70"/>
      <c r="F41" s="71">
        <v>-148188425</v>
      </c>
      <c r="G41" s="70"/>
      <c r="H41" s="71">
        <v>-20951658</v>
      </c>
      <c r="I41" s="70"/>
      <c r="J41" s="71">
        <v>-11652463</v>
      </c>
    </row>
    <row r="42" spans="1:10" ht="21.75" customHeight="1">
      <c r="A42" s="151" t="s">
        <v>266</v>
      </c>
      <c r="D42" s="71">
        <f>SUM(D39:D41)</f>
        <v>5969028027</v>
      </c>
      <c r="E42" s="70"/>
      <c r="F42" s="71">
        <f>SUM(F39:F41)</f>
        <v>2705408112</v>
      </c>
      <c r="G42" s="70"/>
      <c r="H42" s="71">
        <f>SUM(H39:H41)</f>
        <v>5725340587</v>
      </c>
      <c r="I42" s="70"/>
      <c r="J42" s="71">
        <f>SUM(J39:J41)</f>
        <v>2391536390</v>
      </c>
    </row>
    <row r="43" spans="1:10" ht="21.75" customHeight="1">
      <c r="D43" s="83"/>
      <c r="E43" s="83"/>
      <c r="F43" s="83"/>
      <c r="G43" s="83"/>
      <c r="H43" s="83"/>
      <c r="I43" s="83"/>
      <c r="J43" s="83"/>
    </row>
    <row r="44" spans="1:10" ht="21.75" customHeight="1">
      <c r="A44" s="83" t="s">
        <v>15</v>
      </c>
      <c r="C44" s="83"/>
      <c r="D44" s="83"/>
      <c r="E44" s="83"/>
      <c r="F44" s="83"/>
      <c r="G44" s="83"/>
      <c r="H44" s="83"/>
      <c r="I44" s="83"/>
      <c r="J44" s="83"/>
    </row>
    <row r="45" spans="1:10" ht="21.75" customHeight="1">
      <c r="A45" s="88" t="s">
        <v>0</v>
      </c>
      <c r="B45" s="148"/>
      <c r="C45" s="149"/>
      <c r="D45" s="149"/>
      <c r="E45" s="149"/>
      <c r="F45" s="149"/>
      <c r="G45" s="149"/>
      <c r="H45" s="149"/>
      <c r="I45" s="149"/>
      <c r="J45" s="149"/>
    </row>
    <row r="46" spans="1:10" ht="21.75" customHeight="1">
      <c r="A46" s="88" t="s">
        <v>53</v>
      </c>
      <c r="B46" s="148"/>
      <c r="C46" s="149"/>
      <c r="D46" s="149"/>
      <c r="E46" s="149"/>
      <c r="F46" s="149"/>
      <c r="G46" s="149"/>
      <c r="H46" s="149"/>
      <c r="I46" s="149"/>
      <c r="J46" s="149"/>
    </row>
    <row r="47" spans="1:10" ht="21.75" customHeight="1">
      <c r="A47" s="88" t="s">
        <v>225</v>
      </c>
      <c r="B47" s="148"/>
      <c r="C47" s="149"/>
      <c r="D47" s="149"/>
      <c r="E47" s="149"/>
      <c r="F47" s="149"/>
      <c r="G47" s="149"/>
      <c r="H47" s="149"/>
      <c r="I47" s="149"/>
      <c r="J47" s="149"/>
    </row>
    <row r="48" spans="1:10" ht="21.75" customHeight="1">
      <c r="A48" s="95"/>
      <c r="B48" s="148"/>
      <c r="C48" s="149"/>
      <c r="D48" s="149"/>
      <c r="E48" s="149"/>
      <c r="F48" s="149"/>
      <c r="G48" s="149"/>
      <c r="H48" s="149"/>
      <c r="I48" s="149"/>
      <c r="J48" s="95" t="s">
        <v>1</v>
      </c>
    </row>
    <row r="49" spans="1:12" s="151" customFormat="1" ht="21.75" customHeight="1">
      <c r="B49" s="152"/>
      <c r="C49" s="153"/>
      <c r="D49" s="154"/>
      <c r="E49" s="154" t="s">
        <v>2</v>
      </c>
      <c r="F49" s="154"/>
      <c r="G49" s="153"/>
      <c r="H49" s="155"/>
      <c r="I49" s="154" t="s">
        <v>3</v>
      </c>
      <c r="J49" s="156"/>
      <c r="L49" s="157"/>
    </row>
    <row r="50" spans="1:12" s="158" customFormat="1" ht="21.75" customHeight="1">
      <c r="B50" s="159"/>
      <c r="C50" s="85"/>
      <c r="D50" s="167" t="s">
        <v>224</v>
      </c>
      <c r="E50" s="85"/>
      <c r="F50" s="167" t="s">
        <v>151</v>
      </c>
      <c r="G50" s="85"/>
      <c r="H50" s="167" t="s">
        <v>224</v>
      </c>
      <c r="I50" s="85"/>
      <c r="J50" s="167" t="s">
        <v>151</v>
      </c>
      <c r="L50" s="150"/>
    </row>
    <row r="51" spans="1:12" ht="21.75" customHeight="1">
      <c r="A51" s="151" t="s">
        <v>54</v>
      </c>
    </row>
    <row r="52" spans="1:12" ht="21.75" customHeight="1">
      <c r="A52" s="83" t="s">
        <v>238</v>
      </c>
      <c r="D52" s="85">
        <v>-189574858</v>
      </c>
      <c r="F52" s="146">
        <v>0</v>
      </c>
      <c r="H52" s="146">
        <v>0</v>
      </c>
      <c r="J52" s="146">
        <v>0</v>
      </c>
    </row>
    <row r="53" spans="1:12" ht="21.75" customHeight="1">
      <c r="A53" s="83" t="s">
        <v>249</v>
      </c>
      <c r="D53" s="85">
        <v>716013167</v>
      </c>
      <c r="F53" s="85">
        <v>-858701044</v>
      </c>
      <c r="H53" s="146">
        <v>0</v>
      </c>
      <c r="J53" s="146">
        <v>0</v>
      </c>
    </row>
    <row r="54" spans="1:12" ht="21.75" customHeight="1">
      <c r="A54" s="83" t="s">
        <v>267</v>
      </c>
      <c r="D54" s="85">
        <v>-52855</v>
      </c>
      <c r="F54" s="85">
        <v>521652</v>
      </c>
      <c r="H54" s="146">
        <v>0</v>
      </c>
      <c r="J54" s="146">
        <v>0</v>
      </c>
    </row>
    <row r="55" spans="1:12" ht="21.75" customHeight="1">
      <c r="A55" s="83" t="s">
        <v>210</v>
      </c>
      <c r="D55" s="146">
        <v>-86007798</v>
      </c>
      <c r="F55" s="146">
        <v>-124456250</v>
      </c>
      <c r="H55" s="146">
        <v>0</v>
      </c>
      <c r="J55" s="146">
        <v>-653503000</v>
      </c>
    </row>
    <row r="56" spans="1:12" ht="21.75" customHeight="1">
      <c r="A56" s="83" t="s">
        <v>285</v>
      </c>
      <c r="D56" s="74">
        <v>0</v>
      </c>
      <c r="E56" s="70"/>
      <c r="F56" s="74">
        <v>-3937181</v>
      </c>
      <c r="G56" s="70"/>
      <c r="H56" s="146">
        <v>0</v>
      </c>
      <c r="I56" s="70"/>
      <c r="J56" s="146">
        <v>0</v>
      </c>
    </row>
    <row r="57" spans="1:12" ht="21.75" customHeight="1">
      <c r="A57" s="83" t="s">
        <v>268</v>
      </c>
      <c r="D57" s="146">
        <v>0</v>
      </c>
      <c r="E57" s="70"/>
      <c r="F57" s="146">
        <v>0</v>
      </c>
      <c r="G57" s="70"/>
      <c r="H57" s="146">
        <v>-2565957333</v>
      </c>
      <c r="I57" s="70"/>
      <c r="J57" s="146">
        <v>-100000000</v>
      </c>
    </row>
    <row r="58" spans="1:12" ht="21.75" customHeight="1">
      <c r="A58" s="83" t="s">
        <v>270</v>
      </c>
      <c r="D58" s="146">
        <v>0</v>
      </c>
      <c r="E58" s="70"/>
      <c r="F58" s="146">
        <v>0</v>
      </c>
      <c r="G58" s="70"/>
      <c r="H58" s="146">
        <v>-1636747983</v>
      </c>
      <c r="I58" s="70"/>
      <c r="J58" s="146">
        <v>0</v>
      </c>
    </row>
    <row r="59" spans="1:12" ht="21.75" customHeight="1">
      <c r="A59" s="83" t="s">
        <v>269</v>
      </c>
      <c r="D59" s="146">
        <v>0</v>
      </c>
      <c r="E59" s="70"/>
      <c r="F59" s="146">
        <v>-155833000</v>
      </c>
      <c r="G59" s="70"/>
      <c r="H59" s="146">
        <v>0</v>
      </c>
      <c r="I59" s="70"/>
      <c r="J59" s="146">
        <v>-155833000</v>
      </c>
    </row>
    <row r="60" spans="1:12" ht="21.75" customHeight="1">
      <c r="A60" s="83" t="s">
        <v>271</v>
      </c>
      <c r="D60" s="146">
        <v>-4721671</v>
      </c>
      <c r="E60" s="70"/>
      <c r="F60" s="146">
        <v>0</v>
      </c>
      <c r="G60" s="70"/>
      <c r="H60" s="146">
        <v>0</v>
      </c>
      <c r="I60" s="70"/>
      <c r="J60" s="146">
        <v>0</v>
      </c>
    </row>
    <row r="61" spans="1:12" ht="21.75" customHeight="1">
      <c r="A61" s="83" t="s">
        <v>141</v>
      </c>
      <c r="D61" s="70">
        <v>-5652649482</v>
      </c>
      <c r="E61" s="70"/>
      <c r="F61" s="70">
        <v>-1717196347</v>
      </c>
      <c r="G61" s="70"/>
      <c r="H61" s="70">
        <v>-1951472367</v>
      </c>
      <c r="I61" s="70"/>
      <c r="J61" s="70">
        <v>-835226800</v>
      </c>
    </row>
    <row r="62" spans="1:12" ht="21.75" customHeight="1">
      <c r="A62" s="83" t="s">
        <v>143</v>
      </c>
      <c r="D62" s="70">
        <v>-49261380</v>
      </c>
      <c r="E62" s="70"/>
      <c r="F62" s="70">
        <v>-75483799</v>
      </c>
      <c r="G62" s="70"/>
      <c r="H62" s="146">
        <v>0</v>
      </c>
      <c r="I62" s="70"/>
      <c r="J62" s="146">
        <v>0</v>
      </c>
    </row>
    <row r="63" spans="1:12" ht="21.75" customHeight="1">
      <c r="A63" s="83" t="s">
        <v>109</v>
      </c>
      <c r="D63" s="77">
        <v>28506346</v>
      </c>
      <c r="E63" s="70"/>
      <c r="F63" s="77">
        <v>25485170</v>
      </c>
      <c r="G63" s="70"/>
      <c r="H63" s="77">
        <v>1377</v>
      </c>
      <c r="I63" s="70"/>
      <c r="J63" s="77">
        <v>0</v>
      </c>
    </row>
    <row r="64" spans="1:12" ht="21.75" customHeight="1">
      <c r="A64" s="83" t="s">
        <v>220</v>
      </c>
      <c r="D64" s="77">
        <v>49115019</v>
      </c>
      <c r="E64" s="70"/>
      <c r="F64" s="77">
        <v>2939697</v>
      </c>
      <c r="G64" s="70"/>
      <c r="H64" s="146">
        <v>49115019</v>
      </c>
      <c r="I64" s="70"/>
      <c r="J64" s="146">
        <v>0</v>
      </c>
    </row>
    <row r="65" spans="1:10" ht="21.75" customHeight="1">
      <c r="A65" s="83" t="s">
        <v>221</v>
      </c>
      <c r="D65" s="77">
        <v>0</v>
      </c>
      <c r="E65" s="70"/>
      <c r="F65" s="77">
        <v>0</v>
      </c>
      <c r="G65" s="70"/>
      <c r="H65" s="146">
        <v>1220617233</v>
      </c>
      <c r="I65" s="70"/>
      <c r="J65" s="146">
        <v>267991476</v>
      </c>
    </row>
    <row r="66" spans="1:10" ht="21.75" customHeight="1">
      <c r="A66" s="83" t="s">
        <v>215</v>
      </c>
      <c r="D66" s="77">
        <v>0</v>
      </c>
      <c r="E66" s="70"/>
      <c r="F66" s="77">
        <v>0</v>
      </c>
      <c r="G66" s="70"/>
      <c r="H66" s="77">
        <v>2179509880</v>
      </c>
      <c r="I66" s="70"/>
      <c r="J66" s="77">
        <v>0</v>
      </c>
    </row>
    <row r="67" spans="1:10" ht="21.75" customHeight="1">
      <c r="A67" s="83" t="s">
        <v>216</v>
      </c>
      <c r="D67" s="77">
        <v>55918036</v>
      </c>
      <c r="E67" s="70"/>
      <c r="F67" s="77">
        <v>17245796</v>
      </c>
      <c r="G67" s="70"/>
      <c r="H67" s="77">
        <v>52855920</v>
      </c>
      <c r="I67" s="70"/>
      <c r="J67" s="77">
        <v>2848292</v>
      </c>
    </row>
    <row r="68" spans="1:10" ht="21.75" customHeight="1">
      <c r="A68" s="83" t="s">
        <v>239</v>
      </c>
      <c r="D68" s="77">
        <v>2883919567</v>
      </c>
      <c r="E68" s="70"/>
      <c r="F68" s="77">
        <v>0</v>
      </c>
      <c r="G68" s="70"/>
      <c r="H68" s="77">
        <v>0</v>
      </c>
      <c r="I68" s="70"/>
      <c r="J68" s="77">
        <v>0</v>
      </c>
    </row>
    <row r="69" spans="1:10" ht="21.75" customHeight="1">
      <c r="A69" s="83" t="s">
        <v>98</v>
      </c>
      <c r="D69" s="147">
        <v>-68345848</v>
      </c>
      <c r="E69" s="77"/>
      <c r="F69" s="147">
        <v>70246139</v>
      </c>
      <c r="G69" s="77"/>
      <c r="H69" s="147">
        <v>-124405</v>
      </c>
      <c r="I69" s="77"/>
      <c r="J69" s="147">
        <v>0</v>
      </c>
    </row>
    <row r="70" spans="1:10" ht="21.75" customHeight="1">
      <c r="A70" s="83" t="s">
        <v>157</v>
      </c>
      <c r="D70" s="83"/>
      <c r="E70" s="83"/>
      <c r="F70" s="83"/>
      <c r="G70" s="83"/>
      <c r="H70" s="83"/>
      <c r="I70" s="83"/>
      <c r="J70" s="83"/>
    </row>
    <row r="71" spans="1:10" ht="21.75" customHeight="1">
      <c r="A71" s="83" t="s">
        <v>158</v>
      </c>
      <c r="D71" s="78">
        <v>0</v>
      </c>
      <c r="E71" s="70"/>
      <c r="F71" s="78">
        <v>-365540799</v>
      </c>
      <c r="G71" s="70"/>
      <c r="H71" s="78">
        <v>0</v>
      </c>
      <c r="I71" s="70"/>
      <c r="J71" s="78">
        <v>0</v>
      </c>
    </row>
    <row r="72" spans="1:10" ht="21.75" customHeight="1">
      <c r="A72" s="151" t="s">
        <v>55</v>
      </c>
      <c r="D72" s="71">
        <f>SUM(D52:D71)</f>
        <v>-2317141757</v>
      </c>
      <c r="E72" s="70"/>
      <c r="F72" s="71">
        <f>SUM(F52:F71)</f>
        <v>-3184709966</v>
      </c>
      <c r="G72" s="70"/>
      <c r="H72" s="71">
        <f>SUM(H52:H71)</f>
        <v>-2652202659</v>
      </c>
      <c r="I72" s="70"/>
      <c r="J72" s="71">
        <f>SUM(J52:J71)</f>
        <v>-1473723032</v>
      </c>
    </row>
    <row r="73" spans="1:10" ht="21.75" customHeight="1">
      <c r="A73" s="151" t="s">
        <v>56</v>
      </c>
      <c r="D73" s="70"/>
      <c r="E73" s="70"/>
      <c r="F73" s="70"/>
      <c r="G73" s="70"/>
      <c r="H73" s="70"/>
      <c r="I73" s="70"/>
      <c r="J73" s="70"/>
    </row>
    <row r="74" spans="1:10" ht="21.75" customHeight="1">
      <c r="A74" s="83" t="s">
        <v>123</v>
      </c>
      <c r="D74" s="74">
        <v>-3007677727</v>
      </c>
      <c r="E74" s="70"/>
      <c r="F74" s="74">
        <v>-459030317</v>
      </c>
      <c r="G74" s="70"/>
      <c r="H74" s="74">
        <v>-2844236624</v>
      </c>
      <c r="I74" s="70"/>
      <c r="J74" s="74">
        <v>38545847</v>
      </c>
    </row>
    <row r="75" spans="1:10" ht="21.75" customHeight="1">
      <c r="A75" s="83" t="s">
        <v>144</v>
      </c>
      <c r="D75" s="74">
        <v>858970934</v>
      </c>
      <c r="E75" s="70"/>
      <c r="F75" s="74">
        <v>2909660243</v>
      </c>
      <c r="G75" s="70"/>
      <c r="H75" s="74">
        <v>0</v>
      </c>
      <c r="I75" s="70"/>
      <c r="J75" s="74">
        <v>0</v>
      </c>
    </row>
    <row r="76" spans="1:10" ht="21.75" customHeight="1">
      <c r="A76" s="83" t="s">
        <v>99</v>
      </c>
      <c r="D76" s="74">
        <v>1503590</v>
      </c>
      <c r="E76" s="70"/>
      <c r="F76" s="74">
        <v>0</v>
      </c>
      <c r="G76" s="70"/>
      <c r="H76" s="74">
        <v>0</v>
      </c>
      <c r="I76" s="70"/>
      <c r="J76" s="74">
        <v>0</v>
      </c>
    </row>
    <row r="77" spans="1:10" ht="21.75" customHeight="1">
      <c r="A77" s="83" t="s">
        <v>142</v>
      </c>
      <c r="D77" s="74">
        <v>0</v>
      </c>
      <c r="E77" s="70"/>
      <c r="F77" s="74">
        <v>-159941275</v>
      </c>
      <c r="G77" s="70"/>
      <c r="H77" s="74">
        <v>0</v>
      </c>
      <c r="I77" s="70"/>
      <c r="J77" s="74">
        <v>0</v>
      </c>
    </row>
    <row r="78" spans="1:10" ht="21.75" customHeight="1">
      <c r="A78" s="83" t="s">
        <v>57</v>
      </c>
      <c r="D78" s="77">
        <v>-668455454</v>
      </c>
      <c r="E78" s="77"/>
      <c r="F78" s="77">
        <v>-560014842</v>
      </c>
      <c r="G78" s="77"/>
      <c r="H78" s="77">
        <v>-347764291</v>
      </c>
      <c r="I78" s="77"/>
      <c r="J78" s="77">
        <v>-317517234</v>
      </c>
    </row>
    <row r="79" spans="1:10" ht="21.75" customHeight="1">
      <c r="A79" s="83" t="s">
        <v>100</v>
      </c>
      <c r="D79" s="147">
        <v>-409917922</v>
      </c>
      <c r="E79" s="77"/>
      <c r="F79" s="147">
        <v>-455464358</v>
      </c>
      <c r="G79" s="77"/>
      <c r="H79" s="147">
        <v>-409917922</v>
      </c>
      <c r="I79" s="77"/>
      <c r="J79" s="147">
        <v>-455464358</v>
      </c>
    </row>
    <row r="80" spans="1:10" ht="21.75" customHeight="1">
      <c r="A80" s="83" t="s">
        <v>125</v>
      </c>
      <c r="D80" s="83"/>
      <c r="E80" s="83"/>
      <c r="F80" s="83"/>
      <c r="G80" s="83"/>
      <c r="H80" s="83"/>
      <c r="I80" s="83"/>
      <c r="J80" s="83"/>
    </row>
    <row r="81" spans="1:10" ht="21.75" customHeight="1">
      <c r="A81" s="83" t="s">
        <v>222</v>
      </c>
      <c r="D81" s="78">
        <v>0</v>
      </c>
      <c r="E81" s="77"/>
      <c r="F81" s="78">
        <v>9447400</v>
      </c>
      <c r="G81" s="77"/>
      <c r="H81" s="78">
        <v>0</v>
      </c>
      <c r="I81" s="77"/>
      <c r="J81" s="78">
        <v>0</v>
      </c>
    </row>
    <row r="82" spans="1:10" ht="21.75" customHeight="1">
      <c r="A82" s="151" t="s">
        <v>111</v>
      </c>
      <c r="D82" s="71">
        <f>SUM(D74:D81)</f>
        <v>-3225576579</v>
      </c>
      <c r="E82" s="70"/>
      <c r="F82" s="71">
        <f>SUM(F74:F81)</f>
        <v>1284656851</v>
      </c>
      <c r="G82" s="70"/>
      <c r="H82" s="71">
        <f>SUM(H74:H81)</f>
        <v>-3601918837</v>
      </c>
      <c r="I82" s="70"/>
      <c r="J82" s="71">
        <f>SUM(J74:J81)</f>
        <v>-734435745</v>
      </c>
    </row>
    <row r="83" spans="1:10" ht="21.75" customHeight="1">
      <c r="A83" s="83" t="s">
        <v>272</v>
      </c>
      <c r="D83" s="75">
        <v>-316832086</v>
      </c>
      <c r="E83" s="70"/>
      <c r="F83" s="75">
        <v>-601301703</v>
      </c>
      <c r="G83" s="70"/>
      <c r="H83" s="75">
        <v>-29208746</v>
      </c>
      <c r="I83" s="70"/>
      <c r="J83" s="75">
        <v>0</v>
      </c>
    </row>
    <row r="84" spans="1:10" ht="21.75" customHeight="1">
      <c r="A84" s="151" t="s">
        <v>273</v>
      </c>
      <c r="D84" s="70">
        <f>SUM(D42,D72,D82,D83)</f>
        <v>109477605</v>
      </c>
      <c r="E84" s="70"/>
      <c r="F84" s="70">
        <f>SUM(F42,F72,F82,F83)</f>
        <v>204053294</v>
      </c>
      <c r="G84" s="70"/>
      <c r="H84" s="70">
        <f>SUM(H42,H72,H82,H83)</f>
        <v>-557989655</v>
      </c>
      <c r="I84" s="70"/>
      <c r="J84" s="70">
        <f>SUM(J42,J72,J82,J83)</f>
        <v>183377613</v>
      </c>
    </row>
    <row r="85" spans="1:10" ht="21.75" customHeight="1">
      <c r="A85" s="83" t="s">
        <v>58</v>
      </c>
      <c r="D85" s="70">
        <v>4058440027</v>
      </c>
      <c r="E85" s="70"/>
      <c r="F85" s="70">
        <v>3854386733</v>
      </c>
      <c r="G85" s="70"/>
      <c r="H85" s="70">
        <v>821209620</v>
      </c>
      <c r="I85" s="70"/>
      <c r="J85" s="70">
        <v>637832007</v>
      </c>
    </row>
    <row r="86" spans="1:10" ht="21.75" customHeight="1" thickBot="1">
      <c r="A86" s="151" t="s">
        <v>240</v>
      </c>
      <c r="B86" s="162"/>
      <c r="D86" s="79">
        <f>SUM(D84:D85)</f>
        <v>4167917632</v>
      </c>
      <c r="E86" s="70"/>
      <c r="F86" s="79">
        <f>SUM(F84:F85)</f>
        <v>4058440027</v>
      </c>
      <c r="G86" s="70"/>
      <c r="H86" s="79">
        <f>SUM(H84:H85)</f>
        <v>263219965</v>
      </c>
      <c r="I86" s="70"/>
      <c r="J86" s="79">
        <f>SUM(J84:J85)</f>
        <v>821209620</v>
      </c>
    </row>
    <row r="87" spans="1:10" ht="8.25" customHeight="1" thickTop="1">
      <c r="D87" s="70">
        <f>D86-BS!D9</f>
        <v>0</v>
      </c>
      <c r="E87" s="70"/>
      <c r="F87" s="70">
        <f>F86-BS!F9</f>
        <v>0</v>
      </c>
      <c r="G87" s="70"/>
      <c r="H87" s="70">
        <f>H86-BS!H9</f>
        <v>0</v>
      </c>
      <c r="I87" s="70"/>
      <c r="J87" s="70">
        <f>J86-BS!J9</f>
        <v>0</v>
      </c>
    </row>
    <row r="88" spans="1:10" ht="21.75" customHeight="1">
      <c r="A88" s="151" t="s">
        <v>101</v>
      </c>
      <c r="D88" s="70"/>
      <c r="E88" s="70"/>
      <c r="F88" s="70"/>
      <c r="G88" s="70"/>
      <c r="H88" s="70"/>
      <c r="I88" s="70"/>
      <c r="J88" s="70"/>
    </row>
    <row r="89" spans="1:10" ht="21.75" customHeight="1">
      <c r="A89" s="83" t="s">
        <v>102</v>
      </c>
      <c r="D89" s="74"/>
      <c r="E89" s="70"/>
      <c r="F89" s="74"/>
      <c r="G89" s="70"/>
      <c r="H89" s="74"/>
      <c r="I89" s="70"/>
      <c r="J89" s="74"/>
    </row>
    <row r="90" spans="1:10" ht="21.75" customHeight="1">
      <c r="A90" s="83" t="s">
        <v>59</v>
      </c>
      <c r="D90" s="70">
        <v>261041795</v>
      </c>
      <c r="E90" s="70"/>
      <c r="F90" s="70">
        <v>119177527</v>
      </c>
      <c r="G90" s="70"/>
      <c r="H90" s="70">
        <v>91908335</v>
      </c>
      <c r="I90" s="70"/>
      <c r="J90" s="70">
        <v>8318479</v>
      </c>
    </row>
    <row r="91" spans="1:10" ht="21.75" customHeight="1">
      <c r="A91" s="83" t="s">
        <v>241</v>
      </c>
      <c r="D91" s="70">
        <v>174373545</v>
      </c>
      <c r="E91" s="70"/>
      <c r="F91" s="70">
        <v>0</v>
      </c>
      <c r="G91" s="70"/>
      <c r="H91" s="70">
        <v>0</v>
      </c>
      <c r="I91" s="70"/>
      <c r="J91" s="70">
        <v>0</v>
      </c>
    </row>
    <row r="92" spans="1:10" ht="21.75" customHeight="1">
      <c r="A92" s="83" t="s">
        <v>217</v>
      </c>
      <c r="D92" s="70">
        <v>39365406</v>
      </c>
      <c r="E92" s="70"/>
      <c r="F92" s="70">
        <v>44501318</v>
      </c>
      <c r="G92" s="70"/>
      <c r="H92" s="70">
        <v>10084408</v>
      </c>
      <c r="I92" s="70"/>
      <c r="J92" s="70">
        <v>24365554</v>
      </c>
    </row>
    <row r="93" spans="1:10" ht="21.75" customHeight="1">
      <c r="A93" s="83" t="s">
        <v>161</v>
      </c>
      <c r="D93" s="70">
        <v>0</v>
      </c>
      <c r="E93" s="70"/>
      <c r="F93" s="70">
        <v>0</v>
      </c>
      <c r="G93" s="70"/>
      <c r="H93" s="70">
        <v>0</v>
      </c>
      <c r="I93" s="70"/>
      <c r="J93" s="70">
        <v>2634730517</v>
      </c>
    </row>
    <row r="94" spans="1:10" ht="21.75" customHeight="1">
      <c r="A94" s="83" t="s">
        <v>159</v>
      </c>
      <c r="D94" s="83"/>
      <c r="E94" s="83"/>
      <c r="F94" s="83"/>
      <c r="G94" s="83"/>
      <c r="H94" s="83"/>
      <c r="I94" s="83"/>
      <c r="J94" s="83"/>
    </row>
    <row r="95" spans="1:10" ht="21.75" customHeight="1">
      <c r="A95" s="83" t="s">
        <v>160</v>
      </c>
      <c r="D95" s="70">
        <v>0</v>
      </c>
      <c r="E95" s="70"/>
      <c r="F95" s="70">
        <v>0</v>
      </c>
      <c r="G95" s="70"/>
      <c r="H95" s="70">
        <v>0</v>
      </c>
      <c r="I95" s="70"/>
      <c r="J95" s="70">
        <v>243859500</v>
      </c>
    </row>
    <row r="96" spans="1:10" ht="10.5" customHeight="1">
      <c r="D96" s="70"/>
      <c r="E96" s="70"/>
      <c r="F96" s="70"/>
      <c r="G96" s="70"/>
      <c r="H96" s="70"/>
      <c r="I96" s="70"/>
      <c r="J96" s="70"/>
    </row>
    <row r="97" spans="1:1" ht="21.75" customHeight="1">
      <c r="A97" s="83" t="s">
        <v>15</v>
      </c>
    </row>
  </sheetData>
  <pageMargins left="0.98425196850393704" right="0.23622047244094491" top="0.43307086614173229" bottom="0.39370078740157483" header="0.19685039370078741" footer="0.19685039370078741"/>
  <pageSetup paperSize="9" scale="68" firstPageNumber="20" orientation="portrait" useFirstPageNumber="1" r:id="rId1"/>
  <headerFooter>
    <oddFooter>&amp;R&amp;P</oddFooter>
  </headerFooter>
  <rowBreaks count="1" manualBreakCount="1">
    <brk id="4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A9C29-2649-49B8-9FB1-3103DC7CF329}">
  <dimension ref="A1:H86"/>
  <sheetViews>
    <sheetView showGridLines="0" tabSelected="1" view="pageBreakPreview" topLeftCell="A52" zoomScaleNormal="100" zoomScaleSheetLayoutView="100" workbookViewId="0">
      <selection activeCell="A52" sqref="A1:A1048576"/>
    </sheetView>
  </sheetViews>
  <sheetFormatPr defaultColWidth="10.7109375" defaultRowHeight="21.75" customHeight="1"/>
  <cols>
    <col min="1" max="1" width="63" style="83" customWidth="1"/>
    <col min="2" max="2" width="15" style="83" customWidth="1"/>
    <col min="3" max="3" width="1.7109375" style="85" customWidth="1"/>
    <col min="4" max="4" width="15.7109375" style="85" customWidth="1"/>
    <col min="5" max="5" width="1.7109375" style="85" customWidth="1"/>
    <col min="6" max="6" width="18.28515625" style="85" customWidth="1"/>
    <col min="7" max="7" width="1.28515625" style="83" customWidth="1"/>
    <col min="8" max="8" width="15.85546875" style="150" customWidth="1"/>
    <col min="9" max="16384" width="10.7109375" style="83"/>
  </cols>
  <sheetData>
    <row r="1" spans="1:8" ht="21.75" customHeight="1">
      <c r="A1" s="88" t="s">
        <v>0</v>
      </c>
      <c r="B1" s="148"/>
      <c r="C1" s="149"/>
      <c r="D1" s="149"/>
      <c r="E1" s="149"/>
      <c r="F1" s="149"/>
    </row>
    <row r="2" spans="1:8" ht="21.75" customHeight="1">
      <c r="A2" s="88" t="s">
        <v>44</v>
      </c>
      <c r="B2" s="148"/>
      <c r="C2" s="149"/>
      <c r="D2" s="149"/>
      <c r="E2" s="149"/>
      <c r="F2" s="149"/>
    </row>
    <row r="3" spans="1:8" ht="21.75" customHeight="1">
      <c r="A3" s="88" t="s">
        <v>228</v>
      </c>
      <c r="B3" s="148"/>
      <c r="C3" s="149"/>
      <c r="D3" s="149"/>
      <c r="E3" s="149"/>
      <c r="F3" s="149"/>
    </row>
    <row r="4" spans="1:8" ht="21.75" customHeight="1">
      <c r="A4" s="95"/>
      <c r="B4" s="148"/>
      <c r="C4" s="149"/>
      <c r="D4" s="149"/>
      <c r="E4" s="149"/>
      <c r="F4" s="95" t="s">
        <v>229</v>
      </c>
    </row>
    <row r="5" spans="1:8" s="151" customFormat="1" ht="21.75" customHeight="1">
      <c r="B5" s="152"/>
      <c r="C5" s="153"/>
      <c r="D5" s="154" t="s">
        <v>2</v>
      </c>
      <c r="E5" s="171"/>
      <c r="F5" s="154" t="s">
        <v>3</v>
      </c>
      <c r="H5" s="157"/>
    </row>
    <row r="6" spans="1:8" s="158" customFormat="1" ht="21.75" customHeight="1">
      <c r="B6" s="159"/>
      <c r="C6" s="85"/>
      <c r="D6" s="167" t="s">
        <v>224</v>
      </c>
      <c r="E6" s="85"/>
      <c r="F6" s="167" t="s">
        <v>224</v>
      </c>
      <c r="H6" s="150"/>
    </row>
    <row r="7" spans="1:8" ht="21.75" customHeight="1">
      <c r="A7" s="151" t="s">
        <v>45</v>
      </c>
    </row>
    <row r="8" spans="1:8" ht="21.75" customHeight="1">
      <c r="A8" s="83" t="s">
        <v>85</v>
      </c>
      <c r="D8" s="70">
        <f>'PL (US)'!D26</f>
        <v>14929599</v>
      </c>
      <c r="E8" s="70"/>
      <c r="F8" s="70">
        <f>'PL (US)'!F26</f>
        <v>13032930</v>
      </c>
    </row>
    <row r="9" spans="1:8" ht="21.75" customHeight="1">
      <c r="A9" s="83" t="s">
        <v>110</v>
      </c>
      <c r="D9" s="70"/>
      <c r="E9" s="70"/>
      <c r="F9" s="70"/>
    </row>
    <row r="10" spans="1:8" ht="21.75" customHeight="1">
      <c r="A10" s="83" t="s">
        <v>112</v>
      </c>
      <c r="D10" s="70"/>
      <c r="E10" s="70"/>
      <c r="F10" s="70"/>
    </row>
    <row r="11" spans="1:8" ht="21.75" customHeight="1">
      <c r="A11" s="83" t="s">
        <v>113</v>
      </c>
      <c r="D11" s="70">
        <v>72674406</v>
      </c>
      <c r="E11" s="70"/>
      <c r="F11" s="70">
        <v>41636782</v>
      </c>
    </row>
    <row r="12" spans="1:8" ht="21.75" customHeight="1">
      <c r="A12" s="83" t="s">
        <v>263</v>
      </c>
      <c r="D12" s="70">
        <v>303501</v>
      </c>
      <c r="E12" s="70"/>
      <c r="F12" s="70">
        <v>0</v>
      </c>
    </row>
    <row r="13" spans="1:8" ht="21.75" customHeight="1">
      <c r="A13" s="83" t="s">
        <v>274</v>
      </c>
      <c r="D13" s="70">
        <v>2698239</v>
      </c>
      <c r="E13" s="70"/>
      <c r="F13" s="70">
        <v>646679</v>
      </c>
    </row>
    <row r="14" spans="1:8" ht="21.75" customHeight="1">
      <c r="A14" s="83" t="s">
        <v>264</v>
      </c>
      <c r="C14" s="83"/>
      <c r="D14" s="70">
        <v>-148688</v>
      </c>
      <c r="E14" s="70"/>
      <c r="F14" s="70">
        <v>-197355</v>
      </c>
    </row>
    <row r="15" spans="1:8" ht="21.75" customHeight="1">
      <c r="A15" s="83" t="s">
        <v>236</v>
      </c>
      <c r="D15" s="70">
        <v>-353259</v>
      </c>
      <c r="E15" s="70"/>
      <c r="F15" s="70">
        <v>0</v>
      </c>
    </row>
    <row r="16" spans="1:8" ht="21.75" customHeight="1">
      <c r="A16" s="83" t="s">
        <v>105</v>
      </c>
      <c r="D16" s="70">
        <v>615780</v>
      </c>
      <c r="E16" s="70"/>
      <c r="F16" s="70">
        <v>743441</v>
      </c>
    </row>
    <row r="17" spans="1:8" ht="21.75" customHeight="1">
      <c r="A17" s="83" t="s">
        <v>138</v>
      </c>
      <c r="D17" s="70">
        <v>0</v>
      </c>
      <c r="E17" s="70"/>
      <c r="F17" s="70">
        <v>22882213</v>
      </c>
    </row>
    <row r="18" spans="1:8" ht="21.75" customHeight="1">
      <c r="A18" s="83" t="s">
        <v>106</v>
      </c>
      <c r="D18" s="70">
        <v>3541551</v>
      </c>
      <c r="E18" s="70"/>
      <c r="F18" s="70">
        <v>3009038</v>
      </c>
    </row>
    <row r="19" spans="1:8" ht="21.75" customHeight="1">
      <c r="A19" s="83" t="s">
        <v>95</v>
      </c>
      <c r="D19" s="70">
        <v>713984</v>
      </c>
      <c r="E19" s="70"/>
      <c r="F19" s="70">
        <v>134945</v>
      </c>
    </row>
    <row r="20" spans="1:8" ht="21.75" customHeight="1">
      <c r="A20" s="83" t="s">
        <v>209</v>
      </c>
      <c r="D20" s="70">
        <v>-12786</v>
      </c>
      <c r="E20" s="70"/>
      <c r="F20" s="70">
        <v>0</v>
      </c>
    </row>
    <row r="21" spans="1:8" ht="21.75" customHeight="1">
      <c r="A21" s="83" t="s">
        <v>119</v>
      </c>
      <c r="D21" s="70">
        <v>-1269877</v>
      </c>
      <c r="E21" s="70"/>
      <c r="F21" s="70">
        <v>31505</v>
      </c>
    </row>
    <row r="22" spans="1:8" s="160" customFormat="1" ht="21.75" customHeight="1">
      <c r="A22" s="160" t="s">
        <v>275</v>
      </c>
      <c r="C22" s="161"/>
      <c r="D22" s="70">
        <v>-2688351</v>
      </c>
      <c r="E22" s="77"/>
      <c r="F22" s="77">
        <v>-271433</v>
      </c>
      <c r="H22" s="150"/>
    </row>
    <row r="23" spans="1:8" s="160" customFormat="1" ht="21.75" customHeight="1">
      <c r="A23" s="160" t="s">
        <v>46</v>
      </c>
      <c r="C23" s="161"/>
      <c r="D23" s="70">
        <v>-4292297</v>
      </c>
      <c r="E23" s="77"/>
      <c r="F23" s="77">
        <v>-950671</v>
      </c>
      <c r="H23" s="150"/>
    </row>
    <row r="24" spans="1:8" s="160" customFormat="1" ht="21.75" customHeight="1">
      <c r="A24" s="160" t="s">
        <v>47</v>
      </c>
      <c r="C24" s="161"/>
      <c r="D24" s="71">
        <v>21997978</v>
      </c>
      <c r="E24" s="77"/>
      <c r="F24" s="71">
        <v>11366815</v>
      </c>
      <c r="H24" s="150"/>
    </row>
    <row r="25" spans="1:8" s="160" customFormat="1" ht="21.75" customHeight="1">
      <c r="A25" s="160" t="s">
        <v>139</v>
      </c>
      <c r="C25" s="161"/>
      <c r="D25" s="77"/>
      <c r="E25" s="77"/>
      <c r="F25" s="77"/>
      <c r="H25" s="150"/>
    </row>
    <row r="26" spans="1:8" ht="21.75" customHeight="1">
      <c r="A26" s="83" t="s">
        <v>140</v>
      </c>
      <c r="D26" s="70">
        <f>SUM(D8:D24)</f>
        <v>108709780</v>
      </c>
      <c r="E26" s="70"/>
      <c r="F26" s="70">
        <f>SUM(F8:F24)</f>
        <v>92064889</v>
      </c>
    </row>
    <row r="27" spans="1:8" ht="21.75" customHeight="1">
      <c r="A27" s="83" t="s">
        <v>48</v>
      </c>
      <c r="D27" s="70"/>
      <c r="E27" s="70"/>
      <c r="F27" s="70"/>
    </row>
    <row r="28" spans="1:8" ht="21.75" customHeight="1">
      <c r="A28" s="83" t="s">
        <v>87</v>
      </c>
      <c r="D28" s="70">
        <v>159018618</v>
      </c>
      <c r="E28" s="70"/>
      <c r="F28" s="70">
        <v>37760901</v>
      </c>
    </row>
    <row r="29" spans="1:8" ht="21.75" customHeight="1">
      <c r="A29" s="83" t="s">
        <v>49</v>
      </c>
      <c r="D29" s="70">
        <v>84559448</v>
      </c>
      <c r="E29" s="70"/>
      <c r="F29" s="70">
        <v>57621203</v>
      </c>
    </row>
    <row r="30" spans="1:8" ht="21.75" customHeight="1">
      <c r="A30" s="83" t="s">
        <v>120</v>
      </c>
      <c r="D30" s="70">
        <v>285589</v>
      </c>
      <c r="E30" s="70"/>
      <c r="F30" s="70">
        <v>-308340</v>
      </c>
    </row>
    <row r="31" spans="1:8" ht="21.75" customHeight="1">
      <c r="A31" s="83" t="s">
        <v>50</v>
      </c>
      <c r="D31" s="70">
        <v>-20552374</v>
      </c>
      <c r="E31" s="70"/>
      <c r="F31" s="70">
        <v>-5636536</v>
      </c>
    </row>
    <row r="32" spans="1:8" ht="21.75" customHeight="1">
      <c r="A32" s="83" t="s">
        <v>237</v>
      </c>
      <c r="D32" s="70">
        <v>0</v>
      </c>
      <c r="E32" s="70"/>
      <c r="F32" s="70">
        <v>60914477</v>
      </c>
    </row>
    <row r="33" spans="1:8" ht="21.75" customHeight="1">
      <c r="A33" s="83" t="s">
        <v>51</v>
      </c>
      <c r="D33" s="74"/>
      <c r="E33" s="70"/>
      <c r="F33" s="74"/>
    </row>
    <row r="34" spans="1:8" ht="21.75" customHeight="1">
      <c r="A34" s="83" t="s">
        <v>88</v>
      </c>
      <c r="D34" s="70">
        <v>-133288644</v>
      </c>
      <c r="E34" s="70"/>
      <c r="F34" s="70">
        <v>-59363778</v>
      </c>
    </row>
    <row r="35" spans="1:8" ht="21.75" customHeight="1">
      <c r="A35" s="83" t="s">
        <v>122</v>
      </c>
      <c r="D35" s="77">
        <v>-3264527</v>
      </c>
      <c r="E35" s="77"/>
      <c r="F35" s="77">
        <v>1782614</v>
      </c>
    </row>
    <row r="36" spans="1:8" ht="21.75" customHeight="1">
      <c r="A36" s="83" t="s">
        <v>86</v>
      </c>
      <c r="D36" s="77">
        <v>-512794</v>
      </c>
      <c r="E36" s="77"/>
      <c r="F36" s="77">
        <v>-3065</v>
      </c>
    </row>
    <row r="37" spans="1:8" ht="21.75" customHeight="1">
      <c r="A37" s="83" t="s">
        <v>212</v>
      </c>
      <c r="D37" s="71">
        <v>-549820</v>
      </c>
      <c r="E37" s="70"/>
      <c r="F37" s="71">
        <v>0</v>
      </c>
    </row>
    <row r="38" spans="1:8" ht="21.75" customHeight="1">
      <c r="A38" s="83" t="s">
        <v>276</v>
      </c>
      <c r="D38" s="77">
        <f>SUM(D26:D37)</f>
        <v>194405276</v>
      </c>
      <c r="E38" s="77"/>
      <c r="F38" s="77">
        <f>SUM(F26:F37)</f>
        <v>184832365</v>
      </c>
    </row>
    <row r="39" spans="1:8" ht="21.75" customHeight="1">
      <c r="A39" s="83" t="s">
        <v>108</v>
      </c>
      <c r="D39" s="77">
        <v>3376614</v>
      </c>
      <c r="E39" s="77"/>
      <c r="F39" s="77">
        <v>950625</v>
      </c>
    </row>
    <row r="40" spans="1:8" ht="21.75" customHeight="1">
      <c r="A40" s="83" t="s">
        <v>52</v>
      </c>
      <c r="D40" s="71">
        <v>-6231133</v>
      </c>
      <c r="E40" s="70"/>
      <c r="F40" s="71">
        <v>-679942</v>
      </c>
    </row>
    <row r="41" spans="1:8" ht="21.75" customHeight="1">
      <c r="A41" s="151" t="s">
        <v>266</v>
      </c>
      <c r="D41" s="71">
        <f>SUM(D38:D40)</f>
        <v>191550757</v>
      </c>
      <c r="E41" s="70"/>
      <c r="F41" s="71">
        <f>SUM(F38:F40)</f>
        <v>185103048</v>
      </c>
    </row>
    <row r="42" spans="1:8" ht="21.75" customHeight="1">
      <c r="D42" s="83"/>
      <c r="E42" s="83"/>
      <c r="F42" s="83"/>
    </row>
    <row r="43" spans="1:8" ht="21.75" customHeight="1">
      <c r="A43" s="83" t="s">
        <v>15</v>
      </c>
      <c r="C43" s="83"/>
      <c r="D43" s="83"/>
      <c r="E43" s="83"/>
      <c r="F43" s="83"/>
    </row>
    <row r="44" spans="1:8" ht="21.75" customHeight="1">
      <c r="A44" s="88" t="s">
        <v>0</v>
      </c>
      <c r="B44" s="148"/>
      <c r="C44" s="149"/>
      <c r="D44" s="149"/>
      <c r="E44" s="149"/>
      <c r="F44" s="149"/>
    </row>
    <row r="45" spans="1:8" ht="21.75" customHeight="1">
      <c r="A45" s="88" t="s">
        <v>53</v>
      </c>
      <c r="B45" s="148"/>
      <c r="C45" s="149"/>
      <c r="D45" s="149"/>
      <c r="E45" s="149"/>
      <c r="F45" s="149"/>
    </row>
    <row r="46" spans="1:8" ht="21.75" customHeight="1">
      <c r="A46" s="88" t="s">
        <v>225</v>
      </c>
      <c r="B46" s="148"/>
      <c r="C46" s="149"/>
      <c r="D46" s="149"/>
      <c r="E46" s="149"/>
      <c r="F46" s="149"/>
    </row>
    <row r="47" spans="1:8" ht="21.75" customHeight="1">
      <c r="A47" s="95"/>
      <c r="B47" s="148"/>
      <c r="C47" s="149"/>
      <c r="D47" s="149"/>
      <c r="E47" s="149"/>
      <c r="F47" s="95" t="s">
        <v>229</v>
      </c>
    </row>
    <row r="48" spans="1:8" s="151" customFormat="1" ht="21.75" customHeight="1">
      <c r="B48" s="152"/>
      <c r="C48" s="153"/>
      <c r="D48" s="154" t="s">
        <v>2</v>
      </c>
      <c r="E48" s="171"/>
      <c r="F48" s="154" t="s">
        <v>3</v>
      </c>
      <c r="H48" s="157"/>
    </row>
    <row r="49" spans="1:8" s="158" customFormat="1" ht="21.75" customHeight="1">
      <c r="B49" s="159"/>
      <c r="C49" s="85"/>
      <c r="D49" s="167" t="s">
        <v>224</v>
      </c>
      <c r="E49" s="85"/>
      <c r="F49" s="167" t="s">
        <v>224</v>
      </c>
      <c r="H49" s="150"/>
    </row>
    <row r="50" spans="1:8" ht="21.75" customHeight="1">
      <c r="A50" s="151" t="s">
        <v>54</v>
      </c>
    </row>
    <row r="51" spans="1:8" ht="21.75" customHeight="1">
      <c r="A51" s="83" t="s">
        <v>238</v>
      </c>
      <c r="D51" s="85">
        <v>-6070000</v>
      </c>
      <c r="F51" s="146">
        <v>0</v>
      </c>
    </row>
    <row r="52" spans="1:8" ht="21.75" customHeight="1">
      <c r="A52" s="83" t="s">
        <v>277</v>
      </c>
      <c r="D52" s="85">
        <v>22908943</v>
      </c>
      <c r="F52" s="146">
        <v>0</v>
      </c>
    </row>
    <row r="53" spans="1:8" ht="21.75" customHeight="1">
      <c r="A53" s="83" t="s">
        <v>278</v>
      </c>
      <c r="D53" s="85">
        <v>-1420</v>
      </c>
      <c r="F53" s="146">
        <v>0</v>
      </c>
    </row>
    <row r="54" spans="1:8" ht="21.75" customHeight="1">
      <c r="A54" s="83" t="s">
        <v>210</v>
      </c>
      <c r="D54" s="85">
        <v>-2849098</v>
      </c>
      <c r="F54" s="146">
        <v>0</v>
      </c>
    </row>
    <row r="55" spans="1:8" ht="21.75" customHeight="1">
      <c r="A55" s="83" t="s">
        <v>268</v>
      </c>
      <c r="D55" s="146">
        <v>0</v>
      </c>
      <c r="E55" s="70"/>
      <c r="F55" s="146">
        <v>-85000000</v>
      </c>
    </row>
    <row r="56" spans="1:8" ht="21.75" customHeight="1">
      <c r="A56" s="83" t="s">
        <v>279</v>
      </c>
      <c r="D56" s="146">
        <v>0</v>
      </c>
      <c r="E56" s="70"/>
      <c r="F56" s="146">
        <v>-53000000</v>
      </c>
    </row>
    <row r="57" spans="1:8" ht="21.75" customHeight="1">
      <c r="A57" s="83" t="s">
        <v>280</v>
      </c>
      <c r="D57" s="146">
        <v>-150000</v>
      </c>
      <c r="E57" s="70"/>
      <c r="F57" s="146">
        <v>0</v>
      </c>
    </row>
    <row r="58" spans="1:8" ht="21.75" customHeight="1">
      <c r="A58" s="83" t="s">
        <v>141</v>
      </c>
      <c r="D58" s="70">
        <v>-182940868</v>
      </c>
      <c r="E58" s="70"/>
      <c r="F58" s="70">
        <v>-63250646</v>
      </c>
    </row>
    <row r="59" spans="1:8" ht="21.75" customHeight="1">
      <c r="A59" s="83" t="s">
        <v>143</v>
      </c>
      <c r="D59" s="70">
        <v>-1593044</v>
      </c>
      <c r="E59" s="70"/>
      <c r="F59" s="146">
        <v>0</v>
      </c>
    </row>
    <row r="60" spans="1:8" ht="21.75" customHeight="1">
      <c r="A60" s="83" t="s">
        <v>109</v>
      </c>
      <c r="D60" s="77">
        <v>915683</v>
      </c>
      <c r="E60" s="70"/>
      <c r="F60" s="77">
        <v>46</v>
      </c>
    </row>
    <row r="61" spans="1:8" ht="21.75" customHeight="1">
      <c r="A61" s="83" t="s">
        <v>220</v>
      </c>
      <c r="D61" s="77">
        <v>1560307</v>
      </c>
      <c r="E61" s="70"/>
      <c r="F61" s="77">
        <v>1560307</v>
      </c>
    </row>
    <row r="62" spans="1:8" ht="21.75" customHeight="1">
      <c r="A62" s="83" t="s">
        <v>221</v>
      </c>
      <c r="D62" s="77">
        <v>0</v>
      </c>
      <c r="E62" s="70"/>
      <c r="F62" s="77">
        <v>39376497</v>
      </c>
    </row>
    <row r="63" spans="1:8" ht="21.75" customHeight="1">
      <c r="A63" s="83" t="s">
        <v>215</v>
      </c>
      <c r="D63" s="77">
        <v>0</v>
      </c>
      <c r="E63" s="70"/>
      <c r="F63" s="77">
        <v>72198527</v>
      </c>
    </row>
    <row r="64" spans="1:8" ht="21.75" customHeight="1">
      <c r="A64" s="83" t="s">
        <v>216</v>
      </c>
      <c r="D64" s="77">
        <v>1799307</v>
      </c>
      <c r="E64" s="70"/>
      <c r="F64" s="77">
        <v>1723337</v>
      </c>
    </row>
    <row r="65" spans="1:6" ht="21.75" customHeight="1">
      <c r="A65" s="83" t="s">
        <v>239</v>
      </c>
      <c r="D65" s="77">
        <v>93355961</v>
      </c>
      <c r="E65" s="70"/>
      <c r="F65" s="77">
        <v>0</v>
      </c>
    </row>
    <row r="66" spans="1:6" ht="21.75" customHeight="1">
      <c r="A66" s="83" t="s">
        <v>281</v>
      </c>
      <c r="D66" s="78">
        <v>-2633585</v>
      </c>
      <c r="E66" s="77"/>
      <c r="F66" s="78">
        <v>-4001</v>
      </c>
    </row>
    <row r="67" spans="1:6" ht="21.75" customHeight="1">
      <c r="A67" s="151" t="s">
        <v>55</v>
      </c>
      <c r="D67" s="71">
        <f>SUM(D51:D66)</f>
        <v>-75697814</v>
      </c>
      <c r="E67" s="70"/>
      <c r="F67" s="71">
        <f>SUM(F51:F66)</f>
        <v>-86395933</v>
      </c>
    </row>
    <row r="68" spans="1:6" ht="21.75" customHeight="1">
      <c r="A68" s="151" t="s">
        <v>56</v>
      </c>
      <c r="D68" s="70"/>
      <c r="E68" s="70"/>
      <c r="F68" s="70"/>
    </row>
    <row r="69" spans="1:6" ht="21.75" customHeight="1">
      <c r="A69" s="83" t="s">
        <v>282</v>
      </c>
      <c r="D69" s="74">
        <v>-96510930</v>
      </c>
      <c r="E69" s="70"/>
      <c r="F69" s="74">
        <v>-90922712</v>
      </c>
    </row>
    <row r="70" spans="1:6" ht="21.75" customHeight="1">
      <c r="A70" s="83" t="s">
        <v>144</v>
      </c>
      <c r="D70" s="74">
        <v>28000000</v>
      </c>
      <c r="E70" s="70"/>
      <c r="F70" s="74">
        <v>0</v>
      </c>
    </row>
    <row r="71" spans="1:6" ht="21.75" customHeight="1">
      <c r="A71" s="83" t="s">
        <v>99</v>
      </c>
      <c r="D71" s="74">
        <v>49150</v>
      </c>
      <c r="E71" s="70"/>
      <c r="F71" s="74">
        <v>0</v>
      </c>
    </row>
    <row r="72" spans="1:6" ht="21.75" customHeight="1">
      <c r="A72" s="83" t="s">
        <v>57</v>
      </c>
      <c r="D72" s="77">
        <v>-21574795</v>
      </c>
      <c r="E72" s="77"/>
      <c r="F72" s="77">
        <v>-11209771</v>
      </c>
    </row>
    <row r="73" spans="1:6" ht="21.75" customHeight="1">
      <c r="A73" s="83" t="s">
        <v>100</v>
      </c>
      <c r="D73" s="78">
        <v>-13152521</v>
      </c>
      <c r="E73" s="77"/>
      <c r="F73" s="78">
        <v>-13152521</v>
      </c>
    </row>
    <row r="74" spans="1:6" ht="21.75" customHeight="1">
      <c r="A74" s="151" t="s">
        <v>283</v>
      </c>
      <c r="D74" s="71">
        <f>SUM(D69:D73)</f>
        <v>-103189096</v>
      </c>
      <c r="E74" s="70"/>
      <c r="F74" s="71">
        <f>SUM(F69:F73)</f>
        <v>-115285004</v>
      </c>
    </row>
    <row r="75" spans="1:6" ht="21.75" customHeight="1">
      <c r="A75" s="83" t="s">
        <v>284</v>
      </c>
      <c r="D75" s="75">
        <v>488946</v>
      </c>
      <c r="E75" s="70"/>
      <c r="F75" s="75">
        <v>0</v>
      </c>
    </row>
    <row r="76" spans="1:6" ht="21.75" customHeight="1">
      <c r="A76" s="151" t="s">
        <v>273</v>
      </c>
      <c r="D76" s="70">
        <f>SUM(D41,D67,D74,D75)</f>
        <v>13152793</v>
      </c>
      <c r="E76" s="70"/>
      <c r="F76" s="70">
        <f>SUM(F41,F67,F74,F75)</f>
        <v>-16577889</v>
      </c>
    </row>
    <row r="77" spans="1:6" ht="21.75" customHeight="1">
      <c r="A77" s="83" t="s">
        <v>58</v>
      </c>
      <c r="D77" s="70">
        <v>125068260</v>
      </c>
      <c r="E77" s="70"/>
      <c r="F77" s="70">
        <v>25307078</v>
      </c>
    </row>
    <row r="78" spans="1:6" ht="21.75" customHeight="1" thickBot="1">
      <c r="A78" s="151" t="s">
        <v>240</v>
      </c>
      <c r="B78" s="162"/>
      <c r="D78" s="79">
        <f>SUM(D76:D77)</f>
        <v>138221053</v>
      </c>
      <c r="E78" s="70"/>
      <c r="F78" s="79">
        <f>SUM(F76:F77)</f>
        <v>8729189</v>
      </c>
    </row>
    <row r="79" spans="1:6" ht="6" customHeight="1" thickTop="1">
      <c r="A79" s="151"/>
      <c r="B79" s="162"/>
      <c r="D79" s="77"/>
      <c r="E79" s="70"/>
      <c r="F79" s="77"/>
    </row>
    <row r="80" spans="1:6" ht="21.75" customHeight="1">
      <c r="A80" s="151" t="s">
        <v>101</v>
      </c>
      <c r="D80" s="70"/>
      <c r="E80" s="70"/>
      <c r="F80" s="70"/>
    </row>
    <row r="81" spans="1:6" ht="21.75" customHeight="1">
      <c r="A81" s="83" t="s">
        <v>102</v>
      </c>
      <c r="D81" s="74"/>
      <c r="E81" s="70"/>
      <c r="F81" s="74"/>
    </row>
    <row r="82" spans="1:6" ht="21.75" customHeight="1">
      <c r="A82" s="83" t="s">
        <v>59</v>
      </c>
      <c r="D82" s="70">
        <v>8533050</v>
      </c>
      <c r="E82" s="70"/>
      <c r="F82" s="70">
        <v>3004341</v>
      </c>
    </row>
    <row r="83" spans="1:6" ht="21.75" customHeight="1">
      <c r="A83" s="83" t="s">
        <v>241</v>
      </c>
      <c r="D83" s="70">
        <v>5700000</v>
      </c>
      <c r="E83" s="70"/>
      <c r="F83" s="70">
        <v>0</v>
      </c>
    </row>
    <row r="84" spans="1:6" ht="21.75" customHeight="1">
      <c r="A84" s="83" t="s">
        <v>217</v>
      </c>
      <c r="D84" s="70">
        <v>1286794</v>
      </c>
      <c r="E84" s="70"/>
      <c r="F84" s="70">
        <v>329644</v>
      </c>
    </row>
    <row r="85" spans="1:6" ht="9" customHeight="1">
      <c r="D85" s="70"/>
      <c r="E85" s="70"/>
      <c r="F85" s="70"/>
    </row>
    <row r="86" spans="1:6" ht="21.75" customHeight="1">
      <c r="A86" s="83" t="s">
        <v>15</v>
      </c>
    </row>
  </sheetData>
  <pageMargins left="0.98425196850393704" right="0.23622047244094491" top="0.55118110236220474" bottom="0.39370078740157483" header="0.19685039370078741" footer="0.19685039370078741"/>
  <pageSetup paperSize="9" scale="70" firstPageNumber="22" orientation="portrait" useFirstPageNumber="1" r:id="rId1"/>
  <headerFooter>
    <oddFooter>&amp;R&amp;P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BS</vt:lpstr>
      <vt:lpstr>BS (US)</vt:lpstr>
      <vt:lpstr>PL</vt:lpstr>
      <vt:lpstr>PL (US)</vt:lpstr>
      <vt:lpstr>Conso</vt:lpstr>
      <vt:lpstr>Conso (USD)</vt:lpstr>
      <vt:lpstr>Company</vt:lpstr>
      <vt:lpstr>Company (USD)</vt:lpstr>
      <vt:lpstr>Cashflow</vt:lpstr>
      <vt:lpstr>Cashflow (US)</vt:lpstr>
      <vt:lpstr>Conso!Print_Area</vt:lpstr>
      <vt:lpstr>'Conso (USD)'!Print_Area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2020-02-26T20:32:31Z</cp:lastPrinted>
  <dcterms:created xsi:type="dcterms:W3CDTF">2011-09-20T09:25:42Z</dcterms:created>
  <dcterms:modified xsi:type="dcterms:W3CDTF">2020-02-26T20:32:35Z</dcterms:modified>
</cp:coreProperties>
</file>