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rue Corporation Public Co., Ltd\True Corporation Dec 19\"/>
    </mc:Choice>
  </mc:AlternateContent>
  <xr:revisionPtr revIDLastSave="0" documentId="13_ncr:1_{051CDB87-2BE1-4C0D-A012-82112BEFBEB4}" xr6:coauthVersionLast="41" xr6:coauthVersionMax="44" xr10:uidLastSave="{00000000-0000-0000-0000-000000000000}"/>
  <bookViews>
    <workbookView xWindow="-120" yWindow="-120" windowWidth="21840" windowHeight="13140" activeTab="5" xr2:uid="{00000000-000D-0000-FFFF-FFFF00000000}"/>
  </bookViews>
  <sheets>
    <sheet name="thai 9-11" sheetId="1" r:id="rId1"/>
    <sheet name="thai 12-13" sheetId="6" r:id="rId2"/>
    <sheet name="thai 14 " sheetId="7" r:id="rId3"/>
    <sheet name="thai 15  " sheetId="8" r:id="rId4"/>
    <sheet name="thai 16" sheetId="10" r:id="rId5"/>
    <sheet name="thai 17" sheetId="9" r:id="rId6"/>
  </sheets>
  <definedNames>
    <definedName name="_xlnm.Print_Area" localSheetId="2">'thai 14 '!$A$1:$X$41</definedName>
    <definedName name="_xlnm.Print_Area" localSheetId="3">'thai 15  '!$A$1:$L$32</definedName>
    <definedName name="_xlnm.Print_Area" localSheetId="4">'thai 16'!$A$1:$J$56</definedName>
    <definedName name="_xlnm.Print_Area" localSheetId="5">'thai 17'!$A$1:$J$62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56" i="10" l="1"/>
  <c r="D48" i="10" l="1"/>
  <c r="E31" i="6"/>
  <c r="D42" i="9" l="1"/>
  <c r="D30" i="9"/>
  <c r="J30" i="9" l="1"/>
  <c r="H30" i="9"/>
  <c r="F30" i="9"/>
  <c r="A62" i="9"/>
  <c r="A32" i="8"/>
  <c r="A41" i="7"/>
  <c r="A105" i="6"/>
  <c r="A56" i="6"/>
  <c r="A145" i="1"/>
  <c r="A96" i="1"/>
  <c r="D54" i="10" l="1"/>
  <c r="J48" i="10"/>
  <c r="J54" i="10" s="1"/>
  <c r="J44" i="9" s="1"/>
  <c r="H48" i="10"/>
  <c r="H54" i="10" s="1"/>
  <c r="F48" i="10"/>
  <c r="F54" i="10" s="1"/>
  <c r="F44" i="9" s="1"/>
  <c r="D44" i="9" l="1"/>
  <c r="H42" i="9"/>
  <c r="H44" i="9" s="1"/>
  <c r="L19" i="8"/>
  <c r="L18" i="8"/>
  <c r="L17" i="8"/>
  <c r="T29" i="7"/>
  <c r="R29" i="7"/>
  <c r="N29" i="7"/>
  <c r="L29" i="7"/>
  <c r="L37" i="7" s="1"/>
  <c r="H29" i="7"/>
  <c r="I14" i="6"/>
  <c r="E70" i="6"/>
  <c r="E14" i="6"/>
  <c r="D48" i="9" l="1"/>
  <c r="H48" i="9"/>
  <c r="E41" i="1"/>
  <c r="N37" i="7"/>
  <c r="H37" i="7"/>
  <c r="T37" i="7"/>
  <c r="P29" i="7"/>
  <c r="I52" i="6"/>
  <c r="E124" i="1"/>
  <c r="E127" i="1" s="1"/>
  <c r="I24" i="1"/>
  <c r="I41" i="1"/>
  <c r="L20" i="8"/>
  <c r="L22" i="8" s="1"/>
  <c r="E24" i="1"/>
  <c r="E69" i="1"/>
  <c r="E82" i="1"/>
  <c r="V29" i="7"/>
  <c r="V37" i="7" s="1"/>
  <c r="I70" i="6"/>
  <c r="I82" i="1"/>
  <c r="I124" i="1"/>
  <c r="I127" i="1" s="1"/>
  <c r="E20" i="6"/>
  <c r="E22" i="6" s="1"/>
  <c r="E35" i="6" s="1"/>
  <c r="E46" i="6" s="1"/>
  <c r="E52" i="6"/>
  <c r="D29" i="7"/>
  <c r="D37" i="7" s="1"/>
  <c r="D22" i="8"/>
  <c r="P37" i="7"/>
  <c r="F22" i="8"/>
  <c r="H22" i="8"/>
  <c r="J22" i="8"/>
  <c r="I20" i="6"/>
  <c r="I22" i="6" s="1"/>
  <c r="I31" i="6" s="1"/>
  <c r="I35" i="6" s="1"/>
  <c r="I46" i="6" s="1"/>
  <c r="F29" i="7"/>
  <c r="F37" i="7" s="1"/>
  <c r="R37" i="7"/>
  <c r="X29" i="7"/>
  <c r="X37" i="7" s="1"/>
  <c r="I69" i="1"/>
  <c r="J29" i="7"/>
  <c r="J37" i="7" s="1"/>
  <c r="E84" i="1" l="1"/>
  <c r="E129" i="1" s="1"/>
  <c r="I43" i="1"/>
  <c r="E43" i="1"/>
  <c r="I84" i="1"/>
  <c r="I129" i="1" s="1"/>
</calcChain>
</file>

<file path=xl/sharedStrings.xml><?xml version="1.0" encoding="utf-8"?>
<sst xmlns="http://schemas.openxmlformats.org/spreadsheetml/2006/main" count="516" uniqueCount="243">
  <si>
    <t>-</t>
  </si>
  <si>
    <t>งบการเงินรวม</t>
  </si>
  <si>
    <t>สินทรัพย์</t>
  </si>
  <si>
    <t>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</si>
  <si>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</si>
  <si>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</si>
  <si>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</si>
  <si>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</si>
  <si>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หนี้สินไม่หมุนเวียน</t>
  </si>
  <si>
    <t>เงินกู้ยืมระยะยาว</t>
  </si>
  <si>
    <t>รวมหนี้สิน</t>
  </si>
  <si>
    <t>ทุนเรือนหุ้น</t>
  </si>
  <si>
    <t>ทุนที่ออกและชำระเต็มมูลค่าแล้ว</t>
  </si>
  <si>
    <t>ผลต่างจากการแปลงค่างบการเงิน</t>
  </si>
  <si>
    <t>รายได้</t>
  </si>
  <si>
    <t>รายได้จากการขายสินค้า</t>
  </si>
  <si>
    <t>รวมรายได้</t>
  </si>
  <si>
    <t>ต้นทุนการให้บริการ</t>
  </si>
  <si>
    <t>ต้นทุนขาย</t>
  </si>
  <si>
    <t>กำไรขั้นต้น</t>
  </si>
  <si>
    <t>รายได้อื่น</t>
  </si>
  <si>
    <t>ค่าใช้จ่ายอื่น</t>
  </si>
  <si>
    <t>ขาดทุนสะสม</t>
  </si>
  <si>
    <t>31 ธันวาคม</t>
  </si>
  <si>
    <t>สินทรัพย์หมุนเวียน</t>
  </si>
  <si>
    <t>สินทรัพย์หมุนเวียนอื่น</t>
  </si>
  <si>
    <t>หนี้สินไม่หมุนเวียนอื่น</t>
  </si>
  <si>
    <t>รายได้จากการให้บริการโทรศัพท์และบริการอื่น</t>
  </si>
  <si>
    <t>ภาษีหัก ณ ที่จ่าย</t>
  </si>
  <si>
    <t>ภาษีมูลค่าเพิ่ม</t>
  </si>
  <si>
    <t>เงินกู้ยืมระยะสั้น</t>
  </si>
  <si>
    <t>บริษัท ทรู คอร์ปอเรชั่น จำกัด (มหาชน)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</si>
  <si>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</si>
  <si>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</si>
  <si>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</si>
  <si>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</si>
  <si>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หุ้นสามัญ</t>
  </si>
  <si>
    <t>สินทรัพย์ไม่หมุนเวียนอื่น</t>
  </si>
  <si>
    <t>ภาษีเงินได้ค้างจ่าย</t>
  </si>
  <si>
    <t>ต้นทุนขายและการให้บริการ</t>
  </si>
  <si>
    <t>รวมต้นทุนขายและการให้บริการ</t>
  </si>
  <si>
    <t>ค่าใช้จ่ายในการขาย</t>
  </si>
  <si>
    <t>ค่าใช้จ่ายในการบริหาร</t>
  </si>
  <si>
    <t>ส่วนเกิน</t>
  </si>
  <si>
    <t>ผลต่างจากการ</t>
  </si>
  <si>
    <t>มูลค่าหุ้น</t>
  </si>
  <si>
    <t>กฎหมาย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</si>
  <si>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</si>
  <si>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</si>
  <si>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</si>
  <si>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</si>
  <si>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</si>
  <si>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</si>
  <si>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เงินสดรับจากการขายที่ดิน อาคารและอุปกรณ์และสินทรัพย์ไม่มีตัวตน</t>
  </si>
  <si>
    <t>เงินปันผลรับ</t>
  </si>
  <si>
    <t>กระแสเงินสดจากกิจกรรมจัดหาเงิน</t>
  </si>
  <si>
    <t>เงินสดรับจากเงินกู้ยืม - สุทธิจากเงินสดจ่ายค่าต้นทุนการกู้ยืม</t>
  </si>
  <si>
    <t>เงินสดจ่ายชำระคืนเงินกู้ยืมระยะสั้น</t>
  </si>
  <si>
    <t>เงินสดจ่ายชำระคืนเงินกู้ยืม</t>
  </si>
  <si>
    <t>ยอดยกมาต้นปี</t>
  </si>
  <si>
    <t>ผลกระทบจากการเปลี่ยนแปลงของอัตราแลกเปลี่ยน</t>
  </si>
  <si>
    <t>ยอดคงเหลือสิ้นปี</t>
  </si>
  <si>
    <t>รายการที่มิใช่เงินสด</t>
  </si>
  <si>
    <t>รายการที่มิใช่เงินสดที่สำคัญมีดังนี้</t>
  </si>
  <si>
    <t>ส่วนที่เป็นของบริษัทใหญ่</t>
  </si>
  <si>
    <t>ภาระผูกพันผลประโยชน์พนักงาน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</si>
  <si>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</si>
  <si>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</si>
  <si>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</si>
  <si>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 xml:space="preserve">ลูกหนี้การค้าและลูกหนี้อื่น </t>
  </si>
  <si>
    <t>เจ้าหนี้การค้าและเจ้าหนี้อื่น</t>
  </si>
  <si>
    <t xml:space="preserve">ต้นทุนทางการเงิน </t>
  </si>
  <si>
    <t>ทุนเรือนหุ้นที่ออก</t>
  </si>
  <si>
    <t>และชำระแล้ว</t>
  </si>
  <si>
    <t>เงินสดจ่ายชำระคืนเงินกู้ยืมจากบริษัทย่อย</t>
  </si>
  <si>
    <t>ทุนจดทะเบียน</t>
  </si>
  <si>
    <t>สินทรัพย์ภาษีเงินได้รอการตัดบัญชี</t>
  </si>
  <si>
    <t>หนี้สินภาษีเงินได้รอการตัดบัญชี</t>
  </si>
  <si>
    <t>การซื้อที่ดิน อาคาร และอุปกรณ์โดยการทำสัญญาเช่าการเงิน</t>
  </si>
  <si>
    <t>ล้านบาท</t>
  </si>
  <si>
    <t>เงินสดสุทธิใช้ไปในกิจกรรมลงทุน</t>
  </si>
  <si>
    <t>รวมส่วนของ</t>
  </si>
  <si>
    <t>ลงทุนเพิ่มในบริษัทย่อยโดยซื้อหุ้นจากส่วนได้เสียที่ไม่มีอำนาจควบคุม</t>
  </si>
  <si>
    <t>เงินให้กู้ยืมแก่กิจการที่เกี่ยวข้องกัน</t>
  </si>
  <si>
    <t>ส่วนเกินมูลค่าหุ้น</t>
  </si>
  <si>
    <t>การเปลี่ยนแปลง</t>
  </si>
  <si>
    <t>พันบาท</t>
  </si>
  <si>
    <t xml:space="preserve">      มูลค่าที่ตราไว้หุ้นละ 4 บาท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</si>
  <si>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</si>
  <si>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</si>
  <si>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>ส่วนแบ่งกำไรจากเงินลงทุน</t>
  </si>
  <si>
    <t>เงินสดรับจากเงินกู้ยืมจากบริษัทย่อย</t>
  </si>
  <si>
    <t>เงินสดรับจากเงินกู้ยืมระยะสั้น - สุทธิจากเงินสดจ่ายค่าต้นทุนการกู้ยืม</t>
  </si>
  <si>
    <t>เงินสดสุทธิได้มาจากกิจกรรมจัดหาเงิน</t>
  </si>
  <si>
    <t>งบการเงินรวม                                                                                                                                                                                 พันบาท</t>
  </si>
  <si>
    <t>การซื้อที่ดิน อาคาร และอุปกรณ์และสินทรัพย์ไม่มีตัวตนยังไม่ได้จ่ายชำระ</t>
  </si>
  <si>
    <t>จ่ายเงินปันผล</t>
  </si>
  <si>
    <t>งบแสดงการเปลี่ยนแปลงส่วนของเจ้าของ</t>
  </si>
  <si>
    <t>หนี้สินภายใต้สัญญาและใบอนุญาตให้ดำเนินการ</t>
  </si>
  <si>
    <t xml:space="preserve">   หุ้นสามัญ : 33,368,655,464 หุ้น </t>
  </si>
  <si>
    <t xml:space="preserve">   หุ้นสามัญ : 33,368,195,301 หุ้น </t>
  </si>
  <si>
    <t>เงินปันผลจ่าย</t>
  </si>
  <si>
    <t>เงินสดและรายการเทียบเท่าเงินสด</t>
  </si>
  <si>
    <t>งบการเงินเฉพาะกิจการ</t>
  </si>
  <si>
    <t xml:space="preserve">                                                                      งบการเงินเฉพาะกิจการ                                                                           พันบาท</t>
  </si>
  <si>
    <t>เงินฝากธนาคารที่มีภาระผูกพัน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</si>
  <si>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</si>
  <si>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</si>
  <si>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</si>
  <si>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รวมส่วนของบริษัทใหญ่</t>
  </si>
  <si>
    <t>รวมส่วนของเจ้าของ</t>
  </si>
  <si>
    <t>รวมหนี้สินและส่วนของเจ้าของ</t>
  </si>
  <si>
    <t>กำไรขาดทุนเบ็ดเสร็จรวมสำหรับปี</t>
  </si>
  <si>
    <t>การแบ่งปันกำไรขาดทุนเบ็ดเสร็จรวมสำหรับปี</t>
  </si>
  <si>
    <t>ผู้เป็นเจ้าของ</t>
  </si>
  <si>
    <t>เจ้าของ</t>
  </si>
  <si>
    <t>เงินลงทุนระยะสั้น</t>
  </si>
  <si>
    <t>ส่วนของผู้เป็นเจ้าของของบริษัทใหญ่</t>
  </si>
  <si>
    <t>สัดส่วนลดลงเนื่องจากการเพิ่มของส่วนได้เสียที่ไม่มีอำนาจควบคุม</t>
  </si>
  <si>
    <t>รายการที่จะจัดประเภทรายการใหม่เป็นกำไรหรือขาดทุนในภายหลัง:</t>
  </si>
  <si>
    <t>รายการที่จะไม่จัดประเภทใหม่ไปไว้ในกำไรหรือขาดทุนในภายหลัง:</t>
  </si>
  <si>
    <t>เงินลงทุนในหลักทรัพย์เผื่อขาย</t>
  </si>
  <si>
    <t>จริงจากการเปลี่ยน</t>
  </si>
  <si>
    <t>แปลงมูลค่ายุติธรรม</t>
  </si>
  <si>
    <t>ของหลักทรัพย์</t>
  </si>
  <si>
    <t>เผื่อขาย</t>
  </si>
  <si>
    <t xml:space="preserve">ค่าความนิยม </t>
  </si>
  <si>
    <t xml:space="preserve">สินทรัพย์ไม่มีตัวตน </t>
  </si>
  <si>
    <t xml:space="preserve">สินค้าคงเหลือ </t>
  </si>
  <si>
    <t xml:space="preserve">เงินลงทุนในบริษัทย่อย </t>
  </si>
  <si>
    <t xml:space="preserve">เงินลงทุนในบริษัทอื่น </t>
  </si>
  <si>
    <t xml:space="preserve">อสังหาริมทรัพย์เพื่อการลงทุน </t>
  </si>
  <si>
    <t xml:space="preserve">ที่ดิน อาคารและอุปกรณ์ </t>
  </si>
  <si>
    <t>ทุนสำรองตามกฎหมาย</t>
  </si>
  <si>
    <t>- ขั้นพื้นฐาน (บาทต่อหุ้น)</t>
  </si>
  <si>
    <t>ทุนสำรองตาม</t>
  </si>
  <si>
    <t>ของบริษัทใหญ่</t>
  </si>
  <si>
    <t>กำไรสะสม</t>
  </si>
  <si>
    <t>ภาษีเงินได้</t>
  </si>
  <si>
    <t>กำไรต่อหุ้นขั้นพื้นฐานส่วนที่เป็นของบริษัทใหญ่</t>
  </si>
  <si>
    <t xml:space="preserve">การวัดมูลค่าใหม่ของภาระผูกพันผลประโยชน์หลังออกจากงาน </t>
  </si>
  <si>
    <t xml:space="preserve">   - สุทธิภาษีเงินได้</t>
  </si>
  <si>
    <t>กำไรสะสม (ขาดทุนสะสม)</t>
  </si>
  <si>
    <t>เงินสดรับคืนจากเงินให้กู้ยืมแก่กิจการที่เกี่ยวข้องกัน</t>
  </si>
  <si>
    <t>จัดสรรเป็นทุนสำรองตามกฎหมาย</t>
  </si>
  <si>
    <t>พ.ศ. 2561</t>
  </si>
  <si>
    <t>การเลิกกิจการในบริษัทย่อย</t>
  </si>
  <si>
    <t xml:space="preserve">เงินสดจ่ายซื้ออสังหาริมทรัพย์เพื่อการลงทุน </t>
  </si>
  <si>
    <t xml:space="preserve">เงินลงทุนเพิ่มในบริษัทร่วมและในการร่วมค้า </t>
  </si>
  <si>
    <t>เงินลงทุนเพิ่มในเงินลงทุนทั่วไป</t>
  </si>
  <si>
    <t>เงินสดรับคืนจากเงินลงทุนในบริษัทย่อยที่เลิกกิจการ</t>
  </si>
  <si>
    <t>เงินสดรับคืนจากเงินลงทุนในการร่วมค้าที่เลิกกิจการ</t>
  </si>
  <si>
    <t>ประมาณการหนี้สิน</t>
  </si>
  <si>
    <t>การลงทุนในบริษัทร่วม</t>
  </si>
  <si>
    <t>สัดส่วน</t>
  </si>
  <si>
    <t>ในบริษัทย่อย</t>
  </si>
  <si>
    <t>แปลงค่า</t>
  </si>
  <si>
    <t>งบการเงิน</t>
  </si>
  <si>
    <t>เงินสดรับจากเงินลงทุนระยะสั้น</t>
  </si>
  <si>
    <t>ตามที่รายงานไว้เดิม</t>
  </si>
  <si>
    <t>กำไรก่อนภาษีเงินได้</t>
  </si>
  <si>
    <t>กำไรสำหรับปี</t>
  </si>
  <si>
    <t>การแบ่งปันกำไรสำหรับปี</t>
  </si>
  <si>
    <t>กำไรขาดทุนเบ็ดเสร็จอื่น</t>
  </si>
  <si>
    <t>เงินสดและรายการเทียบเท่าเงินสดเพิ่มขึ้น(ลดลง)สุทธิ</t>
  </si>
  <si>
    <t>ณ วันที่ 31 ธันวาคม พ.ศ. 2562</t>
  </si>
  <si>
    <t>พ.ศ. 2562</t>
  </si>
  <si>
    <t>สำหรับปีสิ้นสุดวันที่ 31 ธันวาคม พ.ศ. 2562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</si>
  <si>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</si>
  <si>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</si>
  <si>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</si>
  <si>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</si>
  <si>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ส่วนที่ถึงกำหนดชำระภายในหนึ่งปี</t>
  </si>
  <si>
    <t xml:space="preserve">   ของเงินกู้ยืมระยะยาว</t>
  </si>
  <si>
    <t>ให้ใช้คลื่นความถี่โทรคมนาคมที่รอรับรู้</t>
  </si>
  <si>
    <t>เงินลงทุนในบริษัทร่วม</t>
  </si>
  <si>
    <t xml:space="preserve">   และส่วนได้เสียในการร่วมค้า </t>
  </si>
  <si>
    <t>เงินสดรับจากเงินลงทุนทั่วไป</t>
  </si>
  <si>
    <t>เงินสดรับจากการขายบริษัทย่อย</t>
  </si>
  <si>
    <t>เงินสดรับจากการขายบริษัทร่วม</t>
  </si>
  <si>
    <t>รายการปรับปรุง :</t>
  </si>
  <si>
    <t xml:space="preserve">ค่าเสื่อมราคาและค่าตัดจำหน่าย </t>
  </si>
  <si>
    <t>ดอกเบี้ยรับ</t>
  </si>
  <si>
    <t>ดอกเบี้ยจ่าย</t>
  </si>
  <si>
    <t xml:space="preserve">เงินปันผลรับ </t>
  </si>
  <si>
    <t>กำไรจากการขายสินทรัพย์โครงสร้างพื้นฐาน</t>
  </si>
  <si>
    <t>ประมาณการหนี้สินค่าย้ายสายเคเบิ้ลลงใต้ดิน</t>
  </si>
  <si>
    <t>การด้อยค่าของเงินลงทุนทั่วไป</t>
  </si>
  <si>
    <t>ภาระผูกพันผลประโยชน์พนักงานที่เพิ่มขึ้น</t>
  </si>
  <si>
    <t>กำไรที่ยังไม่เกิดขึ้นจากการขายสินค้าให้ DIF</t>
  </si>
  <si>
    <t>-  ลูกหนี้การค้าและลูกหนี้อื่น</t>
  </si>
  <si>
    <t>-  เงินลงทุนชั่วคราว - หลักทรัพย์เพื่อค้า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</si>
  <si>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</si>
  <si>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</si>
  <si>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</si>
  <si>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</si>
  <si>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</si>
  <si>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-  หนี้สินไม่หมุนเวียนอื่น</t>
  </si>
  <si>
    <t>กระแสเงินสดได้มาจากการดำเนินงาน</t>
  </si>
  <si>
    <r>
      <t>บวก</t>
    </r>
    <r>
      <rPr>
        <sz val="13"/>
        <rFont val="Browallia New"/>
        <family val="2"/>
      </rPr>
      <t xml:space="preserve"> เงินสดรับ - ดอกเบี้ยรับ</t>
    </r>
  </si>
  <si>
    <r>
      <t>บวก</t>
    </r>
    <r>
      <rPr>
        <sz val="13"/>
        <color rgb="FFFFFFFF"/>
        <rFont val="Browallia New"/>
        <family val="2"/>
      </rPr>
      <t xml:space="preserve"> </t>
    </r>
    <r>
      <rPr>
        <sz val="13"/>
        <rFont val="Browallia New"/>
        <family val="2"/>
      </rPr>
      <t>เงินสดรับ - ภาษีเงินได้</t>
    </r>
  </si>
  <si>
    <t>ต้นทุนทางการเงินที่เกี่ยวข้องกับใบอนุญาต</t>
  </si>
  <si>
    <t>ขาดทุน(กำไร)จากอัตราแลกเปลี่ยนที่ยังไม่เกิดขึ้นจริง</t>
  </si>
  <si>
    <t>กำไรจากการเปลี่ยนแปลงงวดการชำระค่าธรรมเนียม</t>
  </si>
  <si>
    <t xml:space="preserve">   ใบอนุญาตให้ใช้คลื่นความถี่เพื่อให้บริการโทรทัศน์</t>
  </si>
  <si>
    <t>การเปลี่ยนแปลงของสินทรัพย์และหนี้สินดำเนินงาน</t>
  </si>
  <si>
    <t xml:space="preserve"> - เงินลงทุนในค่าสิทธิสำหรับรายการภาพยนตร์</t>
  </si>
  <si>
    <t>ส่วนลดของต้นทุนการได้มาซึ่งใบอนุญาต</t>
  </si>
  <si>
    <t>(ขาดทุน)กำไรที่ยังไม่เกิดขึ้นจริงจากการเปลี่ยนแปลง</t>
  </si>
  <si>
    <t xml:space="preserve">   มูลค่ายุติธรรมของหลักทรัพย์เผื่อขาย - สุทธิภาษีเงินได้</t>
  </si>
  <si>
    <t>รายการปรับปรุงกำไรสะสมต้นงวด</t>
  </si>
  <si>
    <t>ตามที่ปรับปรุงใหม่กับกำไรสะสมต้นงวด</t>
  </si>
  <si>
    <t>ส่วนได้เสียที่ไม่มีอำนาจควบคุมจากการซื้อธุรกิจ</t>
  </si>
  <si>
    <t>(กำไร)ขาดทุนจากการขายที่ดิน อาคารและอุปกรณ์</t>
  </si>
  <si>
    <t>ภาระผูกพันผลประโยชน์พนักงาน - จ่ายชำระ</t>
  </si>
  <si>
    <t>กำไรจากการเลิกกิจการในบริษัทย่อย</t>
  </si>
  <si>
    <t>กำไรจากการขายเงินลงทุนทั่วไป</t>
  </si>
  <si>
    <t>เงินสดที่มีภาระผูกพันลดลง</t>
  </si>
  <si>
    <t>เงินสดจ่ายเพื่อซื้อบริษัทย่อย - สุทธิจากเงินสดที่ได้มา</t>
  </si>
  <si>
    <t>กำไร(ขาดทุน)ที่ยังไม่เกิดขึ้น</t>
  </si>
  <si>
    <t>องค์ประกอบอื่น</t>
  </si>
  <si>
    <t>ของส่วนของ</t>
  </si>
  <si>
    <t>ส่วนได้เสีย</t>
  </si>
  <si>
    <t>ควบคุม</t>
  </si>
  <si>
    <t>ที่ไม่มีอำนาจ</t>
  </si>
  <si>
    <t>กำไรขาดทุนเบ็ดเสร็จอื่น:</t>
  </si>
  <si>
    <t>เงินสดสุทธิได้มา(ใช้ไป)จากกิจกรรมดำเนินงาน</t>
  </si>
  <si>
    <t>เงินสดจ่ายสำหรับค่าใช้จ่ายที่เกี่ยวข้องกับการซื้อบริษัทย่อย</t>
  </si>
  <si>
    <t>การขายบริษัทย่อย</t>
  </si>
  <si>
    <t>ยอดคงเหลือต้นปี วันที่ 1 มกราคม พ.ศ. 2561</t>
  </si>
  <si>
    <t>ยอดคงเหลือสิ้นปี วันที่ 31 ธันวาคม พ.ศ. 2561</t>
  </si>
  <si>
    <t>ยอดคงเหลือต้นปี วันที่ 1 มกราคม พ.ศ. 2562</t>
  </si>
  <si>
    <t>ยอดคงเหลือสิ้นปี วันที่ 31 ธันวาคม พ.ศ. 2562</t>
  </si>
  <si>
    <t>ขาดทุนจากมูลค่าลดลงของสินค้าคงเหลือ</t>
  </si>
  <si>
    <t>หนี้สงสัยจะสูญ (กลับรายการ)</t>
  </si>
  <si>
    <t>การด้อยค่า</t>
  </si>
  <si>
    <t>กำไรจากการขายเงินลงทุนในบริษัทย่อย</t>
  </si>
  <si>
    <t>กำไรจากการขายเงินลงทุนในบริษัทร่วม</t>
  </si>
  <si>
    <t>หมายเหตุประกอบงบการเงินในหน้า 18 ถึง 121 เป็นส่วนหนึ่งของงบการเงินนี้</t>
  </si>
  <si>
    <t>20, 21</t>
  </si>
  <si>
    <t>กำไรจากการวัดมูลค่ายุติธรรมของเงินลงทุน</t>
  </si>
  <si>
    <r>
      <t>หัก</t>
    </r>
    <r>
      <rPr>
        <sz val="13"/>
        <rFont val="Browallia New"/>
        <family val="2"/>
      </rPr>
      <t xml:space="preserve">  เงินสดจ่าย - ดอกเบี้ยจ่าย</t>
    </r>
  </si>
  <si>
    <r>
      <t xml:space="preserve">บวก </t>
    </r>
    <r>
      <rPr>
        <sz val="13"/>
        <rFont val="Browallia New"/>
        <family val="2"/>
      </rPr>
      <t>เงินสดจ่าย - ภาษีเงินได้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</si>
</sst>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#,##0;\(#,##0\)"/>
    <numFmt numFmtId="166" formatCode="#,##0.00;\(#,##0.00\)"/>
    <numFmt numFmtId="167" formatCode="_(* #,##0_);_(* \(#,##0\);_(* &quot;-&quot;??_);_(@_)"/>
    <numFmt numFmtId="168" formatCode="#,##0.0;\(#,##0.0\)"/>
    <numFmt numFmtId="169" formatCode="#,##0;\(#,##0\);&quot;-&quot;;@"/>
    <numFmt numFmtId="170" formatCode="#,##0.0;\(#,##0.0\);&quot;-&quot;;@"/>
    <numFmt numFmtId="171" formatCode="#,##0.00;\(#,##0.00\);&quot;-&quot;;@"/>
  </numFmts>
  <fonts count="15" x14ac:knownFonts="1">
    <font>
      <sz val="14"/>
      <name val="Cordia New"/>
      <charset val="22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indexed="10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1"/>
      <color indexed="10"/>
      <name val="Browallia New"/>
      <family val="2"/>
    </font>
    <font>
      <sz val="9"/>
      <name val="Arial"/>
      <family val="2"/>
    </font>
    <font>
      <u/>
      <sz val="13"/>
      <name val="Browallia New"/>
      <family val="2"/>
    </font>
    <font>
      <u/>
      <sz val="13"/>
      <color rgb="FFFFFFFF"/>
      <name val="Browallia New"/>
      <family val="2"/>
    </font>
    <font>
      <sz val="13"/>
      <color rgb="FFFFFFFF"/>
      <name val="Browallia New"/>
      <family val="2"/>
    </font>
    <font>
      <b/>
      <sz val="12"/>
      <name val="Browallia New"/>
      <family val="2"/>
    </font>
    <font>
      <b/>
      <sz val="12"/>
      <color indexed="10"/>
      <name val="Browallia New"/>
      <family val="2"/>
    </font>
    <font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5">
    <xf numFmtId="0" fontId="0" fillId="0" borderId="0" xfId="0"/>
    <xf numFmtId="166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9" fontId="2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right" vertical="center"/>
    </xf>
    <xf numFmtId="169" fontId="2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169" fontId="2" fillId="0" borderId="0" xfId="0" applyNumberFormat="1" applyFont="1" applyFill="1" applyBorder="1" applyAlignment="1">
      <alignment vertical="center"/>
    </xf>
    <xf numFmtId="169" fontId="2" fillId="0" borderId="0" xfId="0" applyNumberFormat="1" applyFont="1" applyFill="1" applyBorder="1" applyAlignment="1">
      <alignment horizontal="center" vertical="center"/>
    </xf>
    <xf numFmtId="169" fontId="2" fillId="0" borderId="0" xfId="0" quotePrefix="1" applyNumberFormat="1" applyFont="1" applyFill="1" applyAlignment="1">
      <alignment horizontal="center" vertical="center"/>
    </xf>
    <xf numFmtId="169" fontId="2" fillId="0" borderId="0" xfId="0" applyNumberFormat="1" applyFont="1" applyFill="1" applyAlignment="1">
      <alignment horizontal="center" vertical="center"/>
    </xf>
    <xf numFmtId="169" fontId="2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166" fontId="2" fillId="0" borderId="0" xfId="0" quotePrefix="1" applyNumberFormat="1" applyFont="1" applyFill="1" applyAlignment="1">
      <alignment horizontal="left" vertical="center"/>
    </xf>
    <xf numFmtId="169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Alignment="1">
      <alignment vertical="center"/>
    </xf>
    <xf numFmtId="166" fontId="3" fillId="0" borderId="0" xfId="0" quotePrefix="1" applyNumberFormat="1" applyFont="1" applyFill="1" applyAlignment="1">
      <alignment horizontal="left" vertical="center"/>
    </xf>
    <xf numFmtId="169" fontId="3" fillId="0" borderId="1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left" vertical="center"/>
    </xf>
    <xf numFmtId="169" fontId="3" fillId="0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right" vertical="center"/>
    </xf>
    <xf numFmtId="169" fontId="3" fillId="0" borderId="0" xfId="1" applyNumberFormat="1" applyFont="1" applyFill="1" applyAlignment="1">
      <alignment vertical="center"/>
    </xf>
    <xf numFmtId="169" fontId="3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Border="1" applyAlignment="1">
      <alignment horizontal="center" vertical="center"/>
    </xf>
    <xf numFmtId="170" fontId="3" fillId="0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Border="1" applyAlignment="1">
      <alignment vertical="center"/>
    </xf>
    <xf numFmtId="169" fontId="3" fillId="0" borderId="1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166" fontId="3" fillId="0" borderId="0" xfId="0" quotePrefix="1" applyNumberFormat="1" applyFont="1" applyFill="1" applyAlignment="1">
      <alignment vertical="center"/>
    </xf>
    <xf numFmtId="171" fontId="3" fillId="0" borderId="0" xfId="0" applyNumberFormat="1" applyFont="1" applyFill="1" applyBorder="1" applyAlignment="1">
      <alignment horizontal="right" vertical="center"/>
    </xf>
    <xf numFmtId="171" fontId="3" fillId="0" borderId="0" xfId="0" quotePrefix="1" applyNumberFormat="1" applyFont="1" applyFill="1" applyBorder="1" applyAlignment="1">
      <alignment horizontal="right" vertical="center"/>
    </xf>
    <xf numFmtId="169" fontId="3" fillId="0" borderId="0" xfId="0" quotePrefix="1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6" fontId="2" fillId="0" borderId="0" xfId="0" quotePrefix="1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2" fillId="0" borderId="0" xfId="0" quotePrefix="1" applyNumberFormat="1" applyFont="1" applyFill="1" applyAlignment="1">
      <alignment horizontal="center" vertical="center"/>
    </xf>
    <xf numFmtId="166" fontId="3" fillId="0" borderId="3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3" fillId="0" borderId="0" xfId="1" quotePrefix="1" applyNumberFormat="1" applyFont="1" applyFill="1" applyAlignment="1">
      <alignment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justify" vertical="center"/>
    </xf>
    <xf numFmtId="166" fontId="3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left" vertical="center"/>
    </xf>
    <xf numFmtId="0" fontId="2" fillId="0" borderId="1" xfId="0" quotePrefix="1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horizontal="center" vertical="top"/>
    </xf>
    <xf numFmtId="166" fontId="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9" fontId="2" fillId="2" borderId="0" xfId="0" applyNumberFormat="1" applyFont="1" applyFill="1" applyBorder="1" applyAlignment="1">
      <alignment horizontal="center" vertical="center"/>
    </xf>
    <xf numFmtId="169" fontId="3" fillId="2" borderId="0" xfId="0" applyNumberFormat="1" applyFont="1" applyFill="1" applyAlignment="1">
      <alignment horizontal="right" vertical="center"/>
    </xf>
    <xf numFmtId="169" fontId="3" fillId="2" borderId="0" xfId="0" applyNumberFormat="1" applyFont="1" applyFill="1" applyAlignment="1">
      <alignment horizontal="center" vertical="center"/>
    </xf>
    <xf numFmtId="169" fontId="3" fillId="2" borderId="1" xfId="0" applyNumberFormat="1" applyFont="1" applyFill="1" applyBorder="1" applyAlignment="1">
      <alignment horizontal="right" vertical="center"/>
    </xf>
    <xf numFmtId="169" fontId="3" fillId="2" borderId="0" xfId="0" applyNumberFormat="1" applyFont="1" applyFill="1" applyBorder="1" applyAlignment="1">
      <alignment horizontal="right" vertical="center"/>
    </xf>
    <xf numFmtId="169" fontId="3" fillId="2" borderId="2" xfId="0" applyNumberFormat="1" applyFont="1" applyFill="1" applyBorder="1" applyAlignment="1">
      <alignment horizontal="right" vertical="center"/>
    </xf>
    <xf numFmtId="169" fontId="3" fillId="2" borderId="0" xfId="0" applyNumberFormat="1" applyFont="1" applyFill="1" applyAlignment="1">
      <alignment vertical="center"/>
    </xf>
    <xf numFmtId="169" fontId="2" fillId="2" borderId="0" xfId="0" applyNumberFormat="1" applyFont="1" applyFill="1" applyBorder="1" applyAlignment="1">
      <alignment horizontal="right" vertical="center"/>
    </xf>
    <xf numFmtId="169" fontId="3" fillId="2" borderId="1" xfId="0" applyNumberFormat="1" applyFont="1" applyFill="1" applyBorder="1" applyAlignment="1">
      <alignment horizontal="center" vertical="center"/>
    </xf>
    <xf numFmtId="170" fontId="3" fillId="2" borderId="0" xfId="0" applyNumberFormat="1" applyFont="1" applyFill="1" applyAlignment="1">
      <alignment horizontal="right" vertical="center"/>
    </xf>
    <xf numFmtId="169" fontId="3" fillId="2" borderId="0" xfId="0" applyNumberFormat="1" applyFont="1" applyFill="1" applyBorder="1" applyAlignment="1">
      <alignment vertical="center"/>
    </xf>
    <xf numFmtId="166" fontId="3" fillId="2" borderId="0" xfId="0" applyNumberFormat="1" applyFont="1" applyFill="1" applyAlignment="1">
      <alignment vertical="center"/>
    </xf>
    <xf numFmtId="169" fontId="3" fillId="2" borderId="0" xfId="0" applyNumberFormat="1" applyFont="1" applyFill="1" applyBorder="1" applyAlignment="1">
      <alignment horizontal="center" vertical="center"/>
    </xf>
    <xf numFmtId="169" fontId="3" fillId="2" borderId="1" xfId="0" applyNumberFormat="1" applyFont="1" applyFill="1" applyBorder="1" applyAlignment="1">
      <alignment vertical="center"/>
    </xf>
    <xf numFmtId="171" fontId="3" fillId="2" borderId="0" xfId="0" applyNumberFormat="1" applyFont="1" applyFill="1" applyBorder="1" applyAlignment="1">
      <alignment horizontal="right" vertical="center"/>
    </xf>
    <xf numFmtId="0" fontId="5" fillId="0" borderId="0" xfId="1" applyNumberFormat="1" applyFont="1" applyFill="1" applyAlignment="1">
      <alignment vertical="top"/>
    </xf>
    <xf numFmtId="169" fontId="5" fillId="0" borderId="0" xfId="0" applyNumberFormat="1" applyFont="1" applyFill="1" applyAlignment="1">
      <alignment horizontal="right" vertical="top"/>
    </xf>
    <xf numFmtId="169" fontId="6" fillId="0" borderId="0" xfId="0" applyNumberFormat="1" applyFont="1" applyFill="1" applyAlignment="1">
      <alignment horizontal="right" vertical="top"/>
    </xf>
    <xf numFmtId="169" fontId="6" fillId="0" borderId="0" xfId="0" applyNumberFormat="1" applyFont="1" applyFill="1" applyAlignment="1">
      <alignment vertical="top"/>
    </xf>
    <xf numFmtId="0" fontId="6" fillId="0" borderId="0" xfId="1" applyNumberFormat="1" applyFont="1" applyFill="1" applyAlignment="1">
      <alignment vertical="top"/>
    </xf>
    <xf numFmtId="0" fontId="5" fillId="0" borderId="1" xfId="1" applyNumberFormat="1" applyFont="1" applyFill="1" applyBorder="1" applyAlignment="1">
      <alignment vertical="top"/>
    </xf>
    <xf numFmtId="169" fontId="5" fillId="0" borderId="1" xfId="0" applyNumberFormat="1" applyFont="1" applyFill="1" applyBorder="1" applyAlignment="1">
      <alignment horizontal="right" vertical="top"/>
    </xf>
    <xf numFmtId="169" fontId="6" fillId="0" borderId="1" xfId="0" applyNumberFormat="1" applyFont="1" applyFill="1" applyBorder="1" applyAlignment="1">
      <alignment horizontal="right" vertical="top"/>
    </xf>
    <xf numFmtId="169" fontId="6" fillId="0" borderId="1" xfId="0" applyNumberFormat="1" applyFont="1" applyFill="1" applyBorder="1" applyAlignment="1">
      <alignment vertical="top"/>
    </xf>
    <xf numFmtId="0" fontId="6" fillId="0" borderId="0" xfId="0" applyNumberFormat="1" applyFont="1" applyFill="1" applyAlignment="1">
      <alignment vertical="top"/>
    </xf>
    <xf numFmtId="169" fontId="5" fillId="0" borderId="1" xfId="0" applyNumberFormat="1" applyFont="1" applyFill="1" applyBorder="1" applyAlignment="1">
      <alignment horizontal="centerContinuous" vertical="top"/>
    </xf>
    <xf numFmtId="169" fontId="5" fillId="0" borderId="0" xfId="0" applyNumberFormat="1" applyFont="1" applyFill="1" applyBorder="1" applyAlignment="1">
      <alignment horizontal="center" vertical="top"/>
    </xf>
    <xf numFmtId="169" fontId="5" fillId="0" borderId="0" xfId="0" quotePrefix="1" applyNumberFormat="1" applyFont="1" applyFill="1" applyBorder="1" applyAlignment="1">
      <alignment horizontal="center" vertical="top"/>
    </xf>
    <xf numFmtId="169" fontId="5" fillId="0" borderId="0" xfId="0" applyNumberFormat="1" applyFont="1" applyFill="1" applyBorder="1" applyAlignment="1">
      <alignment horizontal="centerContinuous" vertical="top"/>
    </xf>
    <xf numFmtId="0" fontId="6" fillId="0" borderId="0" xfId="0" applyNumberFormat="1" applyFont="1" applyFill="1" applyAlignment="1">
      <alignment horizontal="center" vertical="top"/>
    </xf>
    <xf numFmtId="169" fontId="5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Alignment="1">
      <alignment horizontal="center" vertical="top"/>
    </xf>
    <xf numFmtId="169" fontId="6" fillId="0" borderId="0" xfId="0" applyNumberFormat="1" applyFont="1" applyFill="1" applyBorder="1" applyAlignment="1">
      <alignment horizontal="center" vertical="top"/>
    </xf>
    <xf numFmtId="169" fontId="5" fillId="0" borderId="0" xfId="0" quotePrefix="1" applyNumberFormat="1" applyFont="1" applyFill="1" applyAlignment="1">
      <alignment horizontal="center" vertical="top"/>
    </xf>
    <xf numFmtId="169" fontId="6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top"/>
    </xf>
    <xf numFmtId="169" fontId="5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/>
    </xf>
    <xf numFmtId="169" fontId="6" fillId="0" borderId="0" xfId="0" applyNumberFormat="1" applyFont="1" applyFill="1" applyBorder="1" applyAlignment="1">
      <alignment horizontal="right" vertical="top"/>
    </xf>
    <xf numFmtId="0" fontId="5" fillId="0" borderId="0" xfId="0" applyNumberFormat="1" applyFont="1" applyFill="1" applyAlignment="1">
      <alignment horizontal="left" vertical="top"/>
    </xf>
    <xf numFmtId="0" fontId="7" fillId="0" borderId="0" xfId="0" applyNumberFormat="1" applyFont="1" applyFill="1" applyAlignment="1">
      <alignment vertical="top"/>
    </xf>
    <xf numFmtId="169" fontId="6" fillId="0" borderId="0" xfId="1" applyNumberFormat="1" applyFont="1" applyFill="1" applyBorder="1" applyAlignment="1">
      <alignment vertical="top"/>
    </xf>
    <xf numFmtId="169" fontId="6" fillId="0" borderId="0" xfId="0" applyNumberFormat="1" applyFont="1" applyFill="1" applyBorder="1" applyAlignment="1">
      <alignment vertical="top"/>
    </xf>
    <xf numFmtId="169" fontId="6" fillId="0" borderId="1" xfId="0" applyNumberFormat="1" applyFont="1" applyFill="1" applyBorder="1" applyAlignment="1">
      <alignment horizontal="center" vertical="top"/>
    </xf>
    <xf numFmtId="169" fontId="6" fillId="0" borderId="1" xfId="1" applyNumberFormat="1" applyFont="1" applyFill="1" applyBorder="1" applyAlignment="1">
      <alignment vertical="top"/>
    </xf>
    <xf numFmtId="169" fontId="6" fillId="0" borderId="0" xfId="1" applyNumberFormat="1" applyFont="1" applyFill="1" applyAlignment="1">
      <alignment vertical="top"/>
    </xf>
    <xf numFmtId="169" fontId="6" fillId="0" borderId="0" xfId="1" applyNumberFormat="1" applyFont="1" applyFill="1" applyBorder="1" applyAlignment="1">
      <alignment horizontal="center" vertical="top"/>
    </xf>
    <xf numFmtId="169" fontId="6" fillId="0" borderId="0" xfId="1" applyNumberFormat="1" applyFont="1" applyFill="1" applyBorder="1" applyAlignment="1">
      <alignment horizontal="right" vertical="top"/>
    </xf>
    <xf numFmtId="169" fontId="6" fillId="0" borderId="0" xfId="0" applyNumberFormat="1" applyFont="1" applyFill="1" applyAlignment="1">
      <alignment horizontal="center" vertical="center"/>
    </xf>
    <xf numFmtId="169" fontId="6" fillId="0" borderId="0" xfId="1" applyNumberFormat="1" applyFont="1" applyFill="1" applyAlignment="1">
      <alignment horizontal="center" vertical="top"/>
    </xf>
    <xf numFmtId="169" fontId="6" fillId="0" borderId="2" xfId="0" applyNumberFormat="1" applyFont="1" applyFill="1" applyBorder="1" applyAlignment="1">
      <alignment horizontal="right" vertical="top"/>
    </xf>
    <xf numFmtId="0" fontId="7" fillId="2" borderId="0" xfId="0" applyNumberFormat="1" applyFont="1" applyFill="1" applyAlignment="1">
      <alignment vertical="top"/>
    </xf>
    <xf numFmtId="169" fontId="6" fillId="2" borderId="0" xfId="0" applyNumberFormat="1" applyFont="1" applyFill="1" applyAlignment="1">
      <alignment horizontal="right" vertical="top"/>
    </xf>
    <xf numFmtId="169" fontId="6" fillId="2" borderId="0" xfId="0" applyNumberFormat="1" applyFont="1" applyFill="1" applyAlignment="1">
      <alignment vertical="top"/>
    </xf>
    <xf numFmtId="169" fontId="6" fillId="2" borderId="0" xfId="1" applyNumberFormat="1" applyFont="1" applyFill="1" applyBorder="1" applyAlignment="1">
      <alignment vertical="top"/>
    </xf>
    <xf numFmtId="169" fontId="6" fillId="2" borderId="1" xfId="0" applyNumberFormat="1" applyFont="1" applyFill="1" applyBorder="1" applyAlignment="1">
      <alignment horizontal="center" vertical="top"/>
    </xf>
    <xf numFmtId="169" fontId="6" fillId="2" borderId="1" xfId="0" applyNumberFormat="1" applyFont="1" applyFill="1" applyBorder="1" applyAlignment="1">
      <alignment vertical="top"/>
    </xf>
    <xf numFmtId="169" fontId="6" fillId="2" borderId="1" xfId="1" applyNumberFormat="1" applyFont="1" applyFill="1" applyBorder="1" applyAlignment="1">
      <alignment vertical="top"/>
    </xf>
    <xf numFmtId="169" fontId="6" fillId="2" borderId="1" xfId="1" applyNumberFormat="1" applyFont="1" applyFill="1" applyBorder="1" applyAlignment="1">
      <alignment horizontal="center" vertical="top"/>
    </xf>
    <xf numFmtId="169" fontId="6" fillId="2" borderId="0" xfId="0" applyNumberFormat="1" applyFont="1" applyFill="1" applyBorder="1" applyAlignment="1">
      <alignment horizontal="center" vertical="top"/>
    </xf>
    <xf numFmtId="169" fontId="6" fillId="2" borderId="0" xfId="0" applyNumberFormat="1" applyFont="1" applyFill="1" applyBorder="1" applyAlignment="1">
      <alignment vertical="top"/>
    </xf>
    <xf numFmtId="169" fontId="6" fillId="2" borderId="0" xfId="1" applyNumberFormat="1" applyFont="1" applyFill="1" applyBorder="1" applyAlignment="1">
      <alignment horizontal="center" vertical="top"/>
    </xf>
    <xf numFmtId="169" fontId="6" fillId="2" borderId="0" xfId="0" applyNumberFormat="1" applyFont="1" applyFill="1" applyAlignment="1">
      <alignment horizontal="center" vertical="top"/>
    </xf>
    <xf numFmtId="169" fontId="6" fillId="2" borderId="0" xfId="1" applyNumberFormat="1" applyFont="1" applyFill="1" applyBorder="1" applyAlignment="1">
      <alignment horizontal="right" vertical="top"/>
    </xf>
    <xf numFmtId="0" fontId="6" fillId="0" borderId="0" xfId="0" applyNumberFormat="1" applyFont="1" applyFill="1" applyAlignment="1">
      <alignment vertical="center"/>
    </xf>
    <xf numFmtId="169" fontId="6" fillId="2" borderId="0" xfId="0" applyNumberFormat="1" applyFont="1" applyFill="1" applyAlignment="1">
      <alignment horizontal="center" vertical="center"/>
    </xf>
    <xf numFmtId="169" fontId="6" fillId="2" borderId="1" xfId="0" applyNumberFormat="1" applyFont="1" applyFill="1" applyBorder="1" applyAlignment="1">
      <alignment horizontal="right" vertical="top"/>
    </xf>
    <xf numFmtId="169" fontId="6" fillId="2" borderId="0" xfId="0" applyNumberFormat="1" applyFont="1" applyFill="1" applyBorder="1" applyAlignment="1">
      <alignment horizontal="right" vertical="top"/>
    </xf>
    <xf numFmtId="169" fontId="6" fillId="2" borderId="2" xfId="0" applyNumberFormat="1" applyFont="1" applyFill="1" applyBorder="1" applyAlignment="1">
      <alignment horizontal="right" vertical="top"/>
    </xf>
    <xf numFmtId="169" fontId="6" fillId="0" borderId="1" xfId="0" applyNumberFormat="1" applyFont="1" applyFill="1" applyBorder="1" applyAlignment="1">
      <alignment horizontal="left" vertical="center" wrapText="1"/>
    </xf>
    <xf numFmtId="169" fontId="6" fillId="0" borderId="1" xfId="0" applyNumberFormat="1" applyFont="1" applyFill="1" applyBorder="1" applyAlignment="1">
      <alignment horizontal="right" vertical="center" wrapText="1"/>
    </xf>
    <xf numFmtId="169" fontId="6" fillId="0" borderId="0" xfId="1" applyNumberFormat="1" applyFont="1" applyFill="1" applyAlignment="1">
      <alignment horizontal="right" vertical="top"/>
    </xf>
    <xf numFmtId="165" fontId="3" fillId="2" borderId="0" xfId="0" applyNumberFormat="1" applyFont="1" applyFill="1" applyAlignment="1">
      <alignment horizontal="right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3" fillId="2" borderId="0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2" borderId="0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9" fontId="3" fillId="2" borderId="0" xfId="1" applyNumberFormat="1" applyFont="1" applyFill="1" applyBorder="1" applyAlignment="1">
      <alignment horizontal="center" vertical="top"/>
    </xf>
    <xf numFmtId="166" fontId="3" fillId="2" borderId="3" xfId="0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165" fontId="3" fillId="2" borderId="0" xfId="0" applyNumberFormat="1" applyFont="1" applyFill="1" applyAlignment="1">
      <alignment horizontal="center" vertical="center"/>
    </xf>
    <xf numFmtId="165" fontId="3" fillId="2" borderId="1" xfId="0" applyNumberFormat="1" applyFont="1" applyFill="1" applyBorder="1" applyAlignment="1">
      <alignment vertical="center"/>
    </xf>
    <xf numFmtId="169" fontId="3" fillId="2" borderId="0" xfId="1" applyNumberFormat="1" applyFont="1" applyFill="1" applyAlignment="1">
      <alignment horizontal="right" vertical="center"/>
    </xf>
    <xf numFmtId="169" fontId="8" fillId="2" borderId="1" xfId="0" applyNumberFormat="1" applyFont="1" applyFill="1" applyBorder="1" applyAlignment="1">
      <alignment horizontal="center" vertical="center"/>
    </xf>
    <xf numFmtId="165" fontId="3" fillId="2" borderId="0" xfId="0" applyNumberFormat="1" applyFont="1" applyFill="1" applyBorder="1" applyAlignment="1">
      <alignment vertical="center"/>
    </xf>
    <xf numFmtId="165" fontId="3" fillId="0" borderId="0" xfId="1" quotePrefix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justify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vertical="top"/>
    </xf>
    <xf numFmtId="166" fontId="6" fillId="0" borderId="0" xfId="0" applyNumberFormat="1" applyFont="1" applyFill="1" applyAlignment="1">
      <alignment vertical="center"/>
    </xf>
    <xf numFmtId="169" fontId="5" fillId="0" borderId="0" xfId="0" applyNumberFormat="1" applyFont="1" applyFill="1" applyBorder="1" applyAlignment="1">
      <alignment vertical="top"/>
    </xf>
    <xf numFmtId="169" fontId="5" fillId="0" borderId="3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65" fontId="3" fillId="0" borderId="0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166" fontId="12" fillId="0" borderId="0" xfId="0" applyNumberFormat="1" applyFont="1" applyFill="1" applyAlignment="1">
      <alignment vertical="center"/>
    </xf>
    <xf numFmtId="165" fontId="12" fillId="0" borderId="0" xfId="0" applyNumberFormat="1" applyFont="1" applyFill="1" applyBorder="1" applyAlignment="1">
      <alignment horizontal="center" vertical="center"/>
    </xf>
    <xf numFmtId="166" fontId="12" fillId="0" borderId="0" xfId="0" applyNumberFormat="1" applyFont="1" applyFill="1" applyBorder="1" applyAlignment="1">
      <alignment horizontal="right" vertical="center"/>
    </xf>
    <xf numFmtId="166" fontId="13" fillId="0" borderId="0" xfId="0" applyNumberFormat="1" applyFont="1" applyFill="1" applyAlignment="1">
      <alignment horizontal="right" vertical="center"/>
    </xf>
    <xf numFmtId="166" fontId="14" fillId="0" borderId="0" xfId="0" applyNumberFormat="1" applyFont="1" applyFill="1" applyAlignment="1">
      <alignment vertical="center"/>
    </xf>
    <xf numFmtId="166" fontId="12" fillId="0" borderId="0" xfId="0" quotePrefix="1" applyNumberFormat="1" applyFont="1" applyFill="1" applyAlignment="1">
      <alignment horizontal="left" vertical="center"/>
    </xf>
    <xf numFmtId="166" fontId="12" fillId="0" borderId="1" xfId="0" applyNumberFormat="1" applyFont="1" applyFill="1" applyBorder="1" applyAlignment="1">
      <alignment vertical="center"/>
    </xf>
    <xf numFmtId="165" fontId="12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right" vertical="center"/>
    </xf>
    <xf numFmtId="165" fontId="14" fillId="0" borderId="0" xfId="0" applyNumberFormat="1" applyFont="1" applyFill="1" applyAlignment="1">
      <alignment horizontal="center" vertical="center"/>
    </xf>
    <xf numFmtId="166" fontId="14" fillId="0" borderId="0" xfId="0" applyNumberFormat="1" applyFont="1" applyFill="1" applyAlignment="1">
      <alignment horizontal="right" vertical="center"/>
    </xf>
    <xf numFmtId="166" fontId="12" fillId="0" borderId="0" xfId="0" applyNumberFormat="1" applyFont="1" applyFill="1" applyAlignment="1">
      <alignment horizontal="right" vertical="center"/>
    </xf>
    <xf numFmtId="166" fontId="12" fillId="0" borderId="0" xfId="0" quotePrefix="1" applyNumberFormat="1" applyFont="1" applyFill="1" applyBorder="1" applyAlignment="1">
      <alignment horizontal="center" vertical="center"/>
    </xf>
    <xf numFmtId="166" fontId="12" fillId="0" borderId="0" xfId="0" applyNumberFormat="1" applyFont="1" applyFill="1" applyBorder="1" applyAlignment="1">
      <alignment horizontal="center" vertical="center"/>
    </xf>
    <xf numFmtId="166" fontId="12" fillId="0" borderId="0" xfId="0" quotePrefix="1" applyNumberFormat="1" applyFont="1" applyFill="1" applyAlignment="1">
      <alignment horizontal="center" vertical="center"/>
    </xf>
    <xf numFmtId="166" fontId="14" fillId="2" borderId="3" xfId="0" applyNumberFormat="1" applyFont="1" applyFill="1" applyBorder="1" applyAlignment="1">
      <alignment horizontal="right" vertical="center"/>
    </xf>
    <xf numFmtId="166" fontId="14" fillId="0" borderId="3" xfId="0" applyNumberFormat="1" applyFont="1" applyFill="1" applyBorder="1" applyAlignment="1">
      <alignment horizontal="right" vertical="center"/>
    </xf>
    <xf numFmtId="165" fontId="14" fillId="2" borderId="0" xfId="0" applyNumberFormat="1" applyFont="1" applyFill="1" applyAlignment="1">
      <alignment horizontal="right" vertical="center"/>
    </xf>
    <xf numFmtId="165" fontId="14" fillId="0" borderId="0" xfId="0" applyNumberFormat="1" applyFont="1" applyFill="1" applyAlignment="1">
      <alignment horizontal="right" vertical="center"/>
    </xf>
    <xf numFmtId="166" fontId="14" fillId="0" borderId="0" xfId="0" applyNumberFormat="1" applyFont="1" applyFill="1" applyAlignment="1">
      <alignment horizontal="left" vertical="center"/>
    </xf>
    <xf numFmtId="165" fontId="14" fillId="2" borderId="0" xfId="0" applyNumberFormat="1" applyFont="1" applyFill="1" applyAlignment="1">
      <alignment vertical="center"/>
    </xf>
    <xf numFmtId="165" fontId="14" fillId="0" borderId="0" xfId="0" applyNumberFormat="1" applyFont="1" applyFill="1" applyAlignment="1">
      <alignment vertical="center"/>
    </xf>
    <xf numFmtId="165" fontId="14" fillId="2" borderId="0" xfId="0" applyNumberFormat="1" applyFont="1" applyFill="1" applyAlignment="1">
      <alignment horizontal="center" vertical="center"/>
    </xf>
    <xf numFmtId="168" fontId="14" fillId="0" borderId="0" xfId="0" applyNumberFormat="1" applyFont="1" applyFill="1" applyAlignment="1">
      <alignment horizontal="center" vertical="center"/>
    </xf>
    <xf numFmtId="165" fontId="14" fillId="2" borderId="1" xfId="0" applyNumberFormat="1" applyFont="1" applyFill="1" applyBorder="1" applyAlignment="1">
      <alignment horizontal="right" vertical="center"/>
    </xf>
    <xf numFmtId="165" fontId="14" fillId="0" borderId="1" xfId="0" applyNumberFormat="1" applyFont="1" applyFill="1" applyBorder="1" applyAlignment="1">
      <alignment horizontal="right" vertical="center"/>
    </xf>
    <xf numFmtId="165" fontId="14" fillId="2" borderId="0" xfId="0" applyNumberFormat="1" applyFont="1" applyFill="1" applyBorder="1" applyAlignment="1">
      <alignment horizontal="right" vertical="center"/>
    </xf>
    <xf numFmtId="165" fontId="14" fillId="0" borderId="0" xfId="0" applyNumberFormat="1" applyFont="1" applyFill="1" applyBorder="1" applyAlignment="1">
      <alignment horizontal="right" vertical="center"/>
    </xf>
    <xf numFmtId="165" fontId="14" fillId="2" borderId="3" xfId="0" applyNumberFormat="1" applyFont="1" applyFill="1" applyBorder="1" applyAlignment="1">
      <alignment horizontal="right" vertical="center"/>
    </xf>
    <xf numFmtId="165" fontId="14" fillId="0" borderId="3" xfId="0" applyNumberFormat="1" applyFont="1" applyFill="1" applyBorder="1" applyAlignment="1">
      <alignment horizontal="right" vertical="center"/>
    </xf>
    <xf numFmtId="165" fontId="14" fillId="2" borderId="1" xfId="0" applyNumberFormat="1" applyFont="1" applyFill="1" applyBorder="1" applyAlignment="1">
      <alignment vertical="center"/>
    </xf>
    <xf numFmtId="165" fontId="14" fillId="0" borderId="1" xfId="0" applyNumberFormat="1" applyFont="1" applyFill="1" applyBorder="1" applyAlignment="1">
      <alignment vertical="center"/>
    </xf>
    <xf numFmtId="165" fontId="14" fillId="2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165" fontId="14" fillId="2" borderId="2" xfId="0" applyNumberFormat="1" applyFont="1" applyFill="1" applyBorder="1" applyAlignment="1">
      <alignment horizontal="right" vertical="center"/>
    </xf>
    <xf numFmtId="165" fontId="14" fillId="0" borderId="2" xfId="0" applyNumberFormat="1" applyFont="1" applyFill="1" applyBorder="1" applyAlignment="1">
      <alignment horizontal="right" vertical="center"/>
    </xf>
    <xf numFmtId="0" fontId="14" fillId="0" borderId="0" xfId="1" applyNumberFormat="1" applyFont="1" applyFill="1" applyAlignment="1">
      <alignment vertical="center"/>
    </xf>
    <xf numFmtId="0" fontId="14" fillId="0" borderId="0" xfId="1" quotePrefix="1" applyNumberFormat="1" applyFont="1" applyFill="1" applyAlignment="1">
      <alignment vertical="center"/>
    </xf>
    <xf numFmtId="0" fontId="12" fillId="0" borderId="0" xfId="1" applyNumberFormat="1" applyFont="1" applyFill="1" applyAlignment="1">
      <alignment vertical="center"/>
    </xf>
    <xf numFmtId="167" fontId="14" fillId="0" borderId="0" xfId="1" applyNumberFormat="1" applyFont="1" applyFill="1" applyAlignment="1">
      <alignment horizontal="center" vertical="center"/>
    </xf>
    <xf numFmtId="167" fontId="14" fillId="0" borderId="0" xfId="1" applyNumberFormat="1" applyFont="1" applyFill="1" applyAlignment="1">
      <alignment vertical="center"/>
    </xf>
    <xf numFmtId="167" fontId="14" fillId="0" borderId="0" xfId="1" applyNumberFormat="1" applyFont="1" applyFill="1" applyAlignment="1">
      <alignment horizontal="right" vertical="center"/>
    </xf>
    <xf numFmtId="0" fontId="14" fillId="0" borderId="0" xfId="1" applyNumberFormat="1" applyFont="1" applyFill="1" applyAlignment="1">
      <alignment horizontal="left" vertical="center"/>
    </xf>
    <xf numFmtId="0" fontId="14" fillId="0" borderId="0" xfId="1" applyNumberFormat="1" applyFont="1" applyFill="1" applyAlignment="1">
      <alignment horizontal="justify" vertical="center"/>
    </xf>
    <xf numFmtId="0" fontId="14" fillId="0" borderId="0" xfId="1" applyNumberFormat="1" applyFont="1" applyFill="1" applyAlignment="1">
      <alignment horizontal="right" vertical="center"/>
    </xf>
    <xf numFmtId="166" fontId="12" fillId="0" borderId="0" xfId="0" applyNumberFormat="1" applyFont="1" applyFill="1" applyAlignment="1">
      <alignment horizontal="center" vertical="center"/>
    </xf>
    <xf numFmtId="166" fontId="12" fillId="0" borderId="1" xfId="0" quotePrefix="1" applyNumberFormat="1" applyFont="1" applyFill="1" applyBorder="1" applyAlignment="1">
      <alignment horizontal="center" vertical="center"/>
    </xf>
    <xf numFmtId="166" fontId="12" fillId="2" borderId="0" xfId="0" quotePrefix="1" applyNumberFormat="1" applyFont="1" applyFill="1" applyAlignment="1">
      <alignment horizontal="center" vertical="center"/>
    </xf>
    <xf numFmtId="171" fontId="14" fillId="2" borderId="0" xfId="1" applyNumberFormat="1" applyFont="1" applyFill="1" applyBorder="1" applyAlignment="1">
      <alignment horizontal="right" vertical="center"/>
    </xf>
    <xf numFmtId="171" fontId="14" fillId="0" borderId="0" xfId="1" applyNumberFormat="1" applyFont="1" applyFill="1" applyBorder="1" applyAlignment="1">
      <alignment horizontal="right" vertical="center"/>
    </xf>
    <xf numFmtId="171" fontId="14" fillId="2" borderId="0" xfId="1" applyNumberFormat="1" applyFont="1" applyFill="1" applyBorder="1" applyAlignment="1">
      <alignment horizontal="center" vertical="center"/>
    </xf>
    <xf numFmtId="171" fontId="14" fillId="0" borderId="0" xfId="1" applyNumberFormat="1" applyFont="1" applyFill="1" applyBorder="1" applyAlignment="1">
      <alignment horizontal="center" vertical="center"/>
    </xf>
    <xf numFmtId="164" fontId="14" fillId="0" borderId="0" xfId="1" applyFont="1" applyFill="1" applyAlignment="1">
      <alignment horizontal="right" vertical="center"/>
    </xf>
    <xf numFmtId="166" fontId="14" fillId="0" borderId="1" xfId="0" applyNumberFormat="1" applyFont="1" applyFill="1" applyBorder="1" applyAlignment="1">
      <alignment vertical="center"/>
    </xf>
    <xf numFmtId="166" fontId="14" fillId="0" borderId="1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169" fontId="2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169" fontId="5" fillId="0" borderId="1" xfId="0" applyNumberFormat="1" applyFont="1" applyFill="1" applyBorder="1" applyAlignment="1">
      <alignment horizontal="right" vertical="top"/>
    </xf>
    <xf numFmtId="169" fontId="5" fillId="0" borderId="4" xfId="0" applyNumberFormat="1" applyFont="1" applyFill="1" applyBorder="1" applyAlignment="1">
      <alignment horizontal="center" vertical="top"/>
    </xf>
    <xf numFmtId="165" fontId="2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6" fontId="2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169" fontId="12" fillId="0" borderId="1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5"/>
  <sheetViews>
    <sheetView showZeros="0" zoomScaleNormal="100" zoomScaleSheetLayoutView="83" workbookViewId="0">
      <selection activeCell="E6" sqref="E6"/>
    </sheetView>
  </sheetViews>
  <sheetFormatPr defaultColWidth="9.140625" defaultRowHeight="20.100000000000001" customHeight="1" x14ac:dyDescent="0.5"/>
  <cols>
    <col min="1" max="1" width="2.7109375" style="5" customWidth="1"/>
    <col min="2" max="2" width="39.140625" style="5" customWidth="1"/>
    <col min="3" max="3" width="8.7109375" style="17" customWidth="1"/>
    <col min="4" max="4" width="0.7109375" style="18" customWidth="1"/>
    <col min="5" max="5" width="11.7109375" style="19" customWidth="1"/>
    <col min="6" max="6" width="0.7109375" style="19" customWidth="1"/>
    <col min="7" max="7" width="12.7109375" style="19" customWidth="1"/>
    <col min="8" max="8" width="0.7109375" style="19" customWidth="1"/>
    <col min="9" max="9" width="12.7109375" style="19" customWidth="1"/>
    <col min="10" max="10" width="0.7109375" style="19" customWidth="1"/>
    <col min="11" max="11" width="12.7109375" style="19" customWidth="1"/>
    <col min="12" max="16384" width="9.140625" style="5"/>
  </cols>
  <sheetData>
    <row r="1" spans="1:11" ht="20.100000000000001" customHeight="1" x14ac:dyDescent="0.5">
      <c r="A1" s="1" t="s">
        <v>31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20.100000000000001" customHeight="1" x14ac:dyDescent="0.5">
      <c r="A2" s="1" t="s">
        <v>66</v>
      </c>
      <c r="B2" s="1"/>
      <c r="C2" s="2"/>
      <c r="D2" s="3"/>
      <c r="E2" s="4"/>
      <c r="F2" s="4"/>
      <c r="G2" s="4"/>
      <c r="H2" s="4"/>
      <c r="I2" s="4"/>
      <c r="J2" s="4"/>
      <c r="K2" s="4"/>
    </row>
    <row r="3" spans="1:11" ht="20.100000000000001" customHeight="1" x14ac:dyDescent="0.5">
      <c r="A3" s="6" t="s">
        <v>165</v>
      </c>
      <c r="B3" s="6"/>
      <c r="C3" s="7"/>
      <c r="D3" s="8"/>
      <c r="E3" s="9"/>
      <c r="F3" s="9"/>
      <c r="G3" s="9"/>
      <c r="H3" s="9"/>
      <c r="I3" s="9"/>
      <c r="J3" s="9"/>
      <c r="K3" s="9"/>
    </row>
    <row r="4" spans="1:11" ht="20.100000000000001" customHeight="1" x14ac:dyDescent="0.5">
      <c r="A4" s="1"/>
      <c r="B4" s="1"/>
      <c r="C4" s="2"/>
      <c r="D4" s="3"/>
      <c r="E4" s="4"/>
      <c r="F4" s="4"/>
      <c r="G4" s="4"/>
      <c r="H4" s="4"/>
      <c r="I4" s="4"/>
      <c r="J4" s="4"/>
      <c r="K4" s="4"/>
    </row>
    <row r="5" spans="1:11" ht="20.100000000000001" customHeight="1" x14ac:dyDescent="0.5">
      <c r="A5" s="1"/>
      <c r="B5" s="1"/>
      <c r="C5" s="2"/>
      <c r="D5" s="10"/>
      <c r="E5" s="255" t="s">
        <v>1</v>
      </c>
      <c r="F5" s="255"/>
      <c r="G5" s="255"/>
      <c r="H5" s="11"/>
      <c r="I5" s="255" t="s">
        <v>103</v>
      </c>
      <c r="J5" s="255"/>
      <c r="K5" s="255"/>
    </row>
    <row r="6" spans="1:11" ht="20.100000000000001" customHeight="1" x14ac:dyDescent="0.5">
      <c r="A6" s="1"/>
      <c r="B6" s="1"/>
      <c r="C6" s="2"/>
      <c r="D6" s="10"/>
      <c r="E6" s="13" t="s">
        <v>23</v>
      </c>
      <c r="F6" s="14"/>
      <c r="G6" s="13" t="s">
        <v>23</v>
      </c>
      <c r="H6" s="14"/>
      <c r="I6" s="13" t="s">
        <v>23</v>
      </c>
      <c r="J6" s="14"/>
      <c r="K6" s="13" t="s">
        <v>23</v>
      </c>
    </row>
    <row r="7" spans="1:11" ht="20.100000000000001" customHeight="1" x14ac:dyDescent="0.5">
      <c r="A7" s="1"/>
      <c r="B7" s="1"/>
      <c r="C7" s="2"/>
      <c r="D7" s="10"/>
      <c r="E7" s="14" t="s">
        <v>166</v>
      </c>
      <c r="F7" s="14"/>
      <c r="G7" s="14" t="s">
        <v>145</v>
      </c>
      <c r="H7" s="14"/>
      <c r="I7" s="14" t="s">
        <v>166</v>
      </c>
      <c r="J7" s="14"/>
      <c r="K7" s="14" t="s">
        <v>145</v>
      </c>
    </row>
    <row r="8" spans="1:11" ht="20.100000000000001" customHeight="1" x14ac:dyDescent="0.5">
      <c r="A8" s="1"/>
      <c r="B8" s="1"/>
      <c r="C8" s="7" t="s">
        <v>5</v>
      </c>
      <c r="D8" s="10"/>
      <c r="E8" s="15" t="s">
        <v>86</v>
      </c>
      <c r="F8" s="14"/>
      <c r="G8" s="15" t="s">
        <v>86</v>
      </c>
      <c r="H8" s="14"/>
      <c r="I8" s="15" t="s">
        <v>86</v>
      </c>
      <c r="J8" s="14"/>
      <c r="K8" s="15" t="s">
        <v>86</v>
      </c>
    </row>
    <row r="9" spans="1:11" ht="8.1" customHeight="1" x14ac:dyDescent="0.5">
      <c r="A9" s="1"/>
      <c r="B9" s="1"/>
      <c r="C9" s="16"/>
      <c r="D9" s="10"/>
      <c r="E9" s="86"/>
      <c r="F9" s="14"/>
      <c r="G9" s="12"/>
      <c r="H9" s="14"/>
      <c r="I9" s="86"/>
      <c r="J9" s="14"/>
      <c r="K9" s="12"/>
    </row>
    <row r="10" spans="1:11" ht="20.100000000000001" customHeight="1" x14ac:dyDescent="0.5">
      <c r="A10" s="1" t="s">
        <v>2</v>
      </c>
      <c r="B10" s="1"/>
      <c r="E10" s="87"/>
      <c r="I10" s="87"/>
    </row>
    <row r="11" spans="1:11" ht="8.1" customHeight="1" x14ac:dyDescent="0.5">
      <c r="A11" s="1"/>
      <c r="B11" s="1"/>
      <c r="E11" s="87"/>
      <c r="I11" s="87"/>
    </row>
    <row r="12" spans="1:11" ht="20.100000000000001" customHeight="1" x14ac:dyDescent="0.5">
      <c r="A12" s="20" t="s">
        <v>24</v>
      </c>
      <c r="B12" s="20"/>
      <c r="E12" s="87"/>
      <c r="I12" s="87"/>
    </row>
    <row r="13" spans="1:11" ht="8.1" customHeight="1" x14ac:dyDescent="0.5">
      <c r="A13" s="20"/>
      <c r="B13" s="20"/>
      <c r="E13" s="87"/>
      <c r="I13" s="87"/>
    </row>
    <row r="14" spans="1:11" ht="20.100000000000001" customHeight="1" x14ac:dyDescent="0.5">
      <c r="A14" s="5" t="s">
        <v>102</v>
      </c>
      <c r="C14" s="17">
        <v>14</v>
      </c>
      <c r="E14" s="92">
        <v>49405101</v>
      </c>
      <c r="G14" s="19">
        <v>20671759</v>
      </c>
      <c r="I14" s="87">
        <v>1299392</v>
      </c>
      <c r="K14" s="19">
        <v>10245448</v>
      </c>
    </row>
    <row r="15" spans="1:11" ht="20.100000000000001" customHeight="1" x14ac:dyDescent="0.5">
      <c r="A15" s="5" t="s">
        <v>105</v>
      </c>
      <c r="C15" s="17">
        <v>15</v>
      </c>
      <c r="E15" s="92">
        <v>43675</v>
      </c>
      <c r="G15" s="19">
        <v>43666</v>
      </c>
      <c r="I15" s="87">
        <v>43606</v>
      </c>
      <c r="K15" s="19">
        <v>43666</v>
      </c>
    </row>
    <row r="16" spans="1:11" ht="20.100000000000001" customHeight="1" x14ac:dyDescent="0.5">
      <c r="A16" s="5" t="s">
        <v>116</v>
      </c>
      <c r="E16" s="92">
        <v>1129</v>
      </c>
      <c r="G16" s="19">
        <v>2950</v>
      </c>
      <c r="I16" s="88">
        <v>0</v>
      </c>
      <c r="K16" s="19">
        <v>1835</v>
      </c>
    </row>
    <row r="17" spans="1:11" ht="20.100000000000001" customHeight="1" x14ac:dyDescent="0.5">
      <c r="A17" s="5" t="s">
        <v>69</v>
      </c>
      <c r="C17" s="17">
        <v>16</v>
      </c>
      <c r="E17" s="92">
        <v>47612577</v>
      </c>
      <c r="G17" s="19">
        <v>64476817</v>
      </c>
      <c r="I17" s="87">
        <v>11448128</v>
      </c>
      <c r="K17" s="19">
        <v>8401561</v>
      </c>
    </row>
    <row r="18" spans="1:11" ht="20.100000000000001" customHeight="1" x14ac:dyDescent="0.5">
      <c r="A18" s="5" t="s">
        <v>88</v>
      </c>
      <c r="C18" s="17">
        <v>40</v>
      </c>
      <c r="E18" s="92">
        <v>1110</v>
      </c>
      <c r="G18" s="21">
        <v>0</v>
      </c>
      <c r="I18" s="92">
        <v>29811677</v>
      </c>
      <c r="K18" s="22">
        <v>10082680</v>
      </c>
    </row>
    <row r="19" spans="1:11" ht="20.100000000000001" customHeight="1" x14ac:dyDescent="0.5">
      <c r="A19" s="5" t="s">
        <v>128</v>
      </c>
      <c r="C19" s="17">
        <v>17</v>
      </c>
      <c r="E19" s="92">
        <v>7273555</v>
      </c>
      <c r="G19" s="19">
        <v>7448856</v>
      </c>
      <c r="I19" s="87">
        <v>115960</v>
      </c>
      <c r="K19" s="19">
        <v>98580</v>
      </c>
    </row>
    <row r="20" spans="1:11" ht="20.100000000000001" customHeight="1" x14ac:dyDescent="0.5">
      <c r="A20" s="5" t="s">
        <v>28</v>
      </c>
      <c r="E20" s="92">
        <v>13561474</v>
      </c>
      <c r="G20" s="19">
        <v>12377160</v>
      </c>
      <c r="I20" s="87">
        <v>646602</v>
      </c>
      <c r="K20" s="19">
        <v>728945</v>
      </c>
    </row>
    <row r="21" spans="1:11" ht="20.100000000000001" customHeight="1" x14ac:dyDescent="0.5">
      <c r="A21" s="5" t="s">
        <v>29</v>
      </c>
      <c r="E21" s="92">
        <v>10653448</v>
      </c>
      <c r="G21" s="19">
        <v>8953278</v>
      </c>
      <c r="I21" s="88">
        <v>0</v>
      </c>
      <c r="K21" s="22">
        <v>7210</v>
      </c>
    </row>
    <row r="22" spans="1:11" ht="20.100000000000001" customHeight="1" x14ac:dyDescent="0.5">
      <c r="A22" s="23" t="s">
        <v>25</v>
      </c>
      <c r="B22" s="23"/>
      <c r="C22" s="17">
        <v>18</v>
      </c>
      <c r="E22" s="99">
        <v>5897326</v>
      </c>
      <c r="G22" s="24">
        <v>10718013</v>
      </c>
      <c r="I22" s="89">
        <v>105878</v>
      </c>
      <c r="K22" s="24">
        <v>107454</v>
      </c>
    </row>
    <row r="23" spans="1:11" ht="8.1" customHeight="1" x14ac:dyDescent="0.5">
      <c r="A23" s="1"/>
      <c r="B23" s="1"/>
      <c r="E23" s="90"/>
      <c r="F23" s="25"/>
      <c r="G23" s="25"/>
      <c r="H23" s="25"/>
      <c r="I23" s="90"/>
      <c r="J23" s="25"/>
      <c r="K23" s="25"/>
    </row>
    <row r="24" spans="1:11" ht="20.100000000000001" customHeight="1" x14ac:dyDescent="0.5">
      <c r="A24" s="1" t="s">
        <v>32</v>
      </c>
      <c r="E24" s="89">
        <f>SUM(E14:E23)</f>
        <v>134449395</v>
      </c>
      <c r="G24" s="24">
        <v>124692499</v>
      </c>
      <c r="I24" s="89">
        <f>SUM(I14:I23)</f>
        <v>43471243</v>
      </c>
      <c r="K24" s="24">
        <v>29717379</v>
      </c>
    </row>
    <row r="25" spans="1:11" ht="20.100000000000001" customHeight="1" x14ac:dyDescent="0.5">
      <c r="E25" s="87"/>
      <c r="I25" s="87"/>
    </row>
    <row r="26" spans="1:11" ht="20.100000000000001" customHeight="1" x14ac:dyDescent="0.5">
      <c r="A26" s="1" t="s">
        <v>3</v>
      </c>
      <c r="B26" s="1"/>
      <c r="E26" s="87"/>
      <c r="I26" s="87"/>
    </row>
    <row r="27" spans="1:11" ht="8.1" customHeight="1" x14ac:dyDescent="0.5">
      <c r="A27" s="1"/>
      <c r="B27" s="1"/>
      <c r="E27" s="87"/>
      <c r="I27" s="87"/>
    </row>
    <row r="28" spans="1:11" ht="20.100000000000001" customHeight="1" x14ac:dyDescent="0.5">
      <c r="A28" s="5" t="s">
        <v>105</v>
      </c>
      <c r="C28" s="17">
        <v>15</v>
      </c>
      <c r="E28" s="87">
        <v>23756</v>
      </c>
      <c r="G28" s="19">
        <v>30692</v>
      </c>
      <c r="I28" s="88" t="s">
        <v>0</v>
      </c>
      <c r="K28" s="21" t="s">
        <v>0</v>
      </c>
    </row>
    <row r="29" spans="1:11" ht="20.100000000000001" customHeight="1" x14ac:dyDescent="0.5">
      <c r="A29" s="5" t="s">
        <v>121</v>
      </c>
      <c r="E29" s="87">
        <v>141252</v>
      </c>
      <c r="G29" s="19">
        <v>424015</v>
      </c>
      <c r="I29" s="88" t="s">
        <v>0</v>
      </c>
      <c r="K29" s="21" t="s">
        <v>0</v>
      </c>
    </row>
    <row r="30" spans="1:11" ht="20.100000000000001" customHeight="1" x14ac:dyDescent="0.5">
      <c r="A30" s="5" t="s">
        <v>129</v>
      </c>
      <c r="C30" s="17">
        <v>19</v>
      </c>
      <c r="E30" s="88" t="s">
        <v>0</v>
      </c>
      <c r="G30" s="21" t="s">
        <v>0</v>
      </c>
      <c r="I30" s="87">
        <v>181028382</v>
      </c>
      <c r="K30" s="19">
        <v>181028382</v>
      </c>
    </row>
    <row r="31" spans="1:11" ht="20.100000000000001" customHeight="1" x14ac:dyDescent="0.5">
      <c r="A31" s="5" t="s">
        <v>175</v>
      </c>
      <c r="E31" s="88"/>
      <c r="G31" s="21"/>
      <c r="I31" s="87"/>
    </row>
    <row r="32" spans="1:11" ht="20.100000000000001" customHeight="1" x14ac:dyDescent="0.5">
      <c r="A32" s="26" t="s">
        <v>176</v>
      </c>
      <c r="B32" s="26"/>
      <c r="C32" s="17">
        <v>19</v>
      </c>
      <c r="E32" s="87">
        <v>26159393</v>
      </c>
      <c r="G32" s="19">
        <v>21947955</v>
      </c>
      <c r="I32" s="87">
        <v>37967948</v>
      </c>
      <c r="K32" s="19">
        <v>28181426</v>
      </c>
    </row>
    <row r="33" spans="1:11" ht="20.100000000000001" customHeight="1" x14ac:dyDescent="0.5">
      <c r="A33" s="26" t="s">
        <v>130</v>
      </c>
      <c r="B33" s="23"/>
      <c r="E33" s="87">
        <v>1071670</v>
      </c>
      <c r="G33" s="19">
        <v>617214</v>
      </c>
      <c r="I33" s="87">
        <v>1000</v>
      </c>
      <c r="J33" s="21"/>
      <c r="K33" s="19">
        <v>241741</v>
      </c>
    </row>
    <row r="34" spans="1:11" ht="19.5" customHeight="1" x14ac:dyDescent="0.5">
      <c r="A34" s="26" t="s">
        <v>131</v>
      </c>
      <c r="B34" s="23"/>
      <c r="E34" s="87">
        <v>1319613</v>
      </c>
      <c r="G34" s="19">
        <v>103095</v>
      </c>
      <c r="I34" s="88" t="s">
        <v>0</v>
      </c>
      <c r="J34" s="21"/>
      <c r="K34" s="21" t="s">
        <v>0</v>
      </c>
    </row>
    <row r="35" spans="1:11" ht="20.100000000000001" customHeight="1" x14ac:dyDescent="0.5">
      <c r="A35" s="5" t="s">
        <v>132</v>
      </c>
      <c r="C35" s="17">
        <v>20</v>
      </c>
      <c r="E35" s="87">
        <v>228962448</v>
      </c>
      <c r="G35" s="19">
        <v>205811952</v>
      </c>
      <c r="I35" s="87">
        <v>450321</v>
      </c>
      <c r="K35" s="19">
        <v>365349</v>
      </c>
    </row>
    <row r="36" spans="1:11" ht="20.100000000000001" customHeight="1" x14ac:dyDescent="0.5">
      <c r="A36" s="26" t="s">
        <v>127</v>
      </c>
      <c r="B36" s="23"/>
      <c r="C36" s="17">
        <v>22</v>
      </c>
      <c r="E36" s="87">
        <v>114622024</v>
      </c>
      <c r="G36" s="19">
        <v>121079628</v>
      </c>
      <c r="I36" s="87">
        <v>257780</v>
      </c>
      <c r="K36" s="19">
        <v>142816</v>
      </c>
    </row>
    <row r="37" spans="1:11" ht="20.100000000000001" customHeight="1" x14ac:dyDescent="0.5">
      <c r="A37" s="5" t="s">
        <v>126</v>
      </c>
      <c r="C37" s="17">
        <v>21</v>
      </c>
      <c r="E37" s="87">
        <v>9993769</v>
      </c>
      <c r="G37" s="19">
        <v>11403094</v>
      </c>
      <c r="I37" s="88" t="s">
        <v>0</v>
      </c>
      <c r="K37" s="21" t="s">
        <v>0</v>
      </c>
    </row>
    <row r="38" spans="1:11" ht="20.100000000000001" customHeight="1" x14ac:dyDescent="0.5">
      <c r="A38" s="5" t="s">
        <v>76</v>
      </c>
      <c r="C38" s="17">
        <v>23</v>
      </c>
      <c r="E38" s="87">
        <v>3275159</v>
      </c>
      <c r="G38" s="19">
        <v>2570858</v>
      </c>
      <c r="I38" s="87">
        <v>84402</v>
      </c>
      <c r="J38" s="21"/>
      <c r="K38" s="19">
        <v>140518</v>
      </c>
    </row>
    <row r="39" spans="1:11" ht="20.100000000000001" customHeight="1" x14ac:dyDescent="0.5">
      <c r="A39" s="26" t="s">
        <v>37</v>
      </c>
      <c r="B39" s="23"/>
      <c r="C39" s="17">
        <v>24</v>
      </c>
      <c r="E39" s="89">
        <v>3974265</v>
      </c>
      <c r="G39" s="24">
        <v>6887690</v>
      </c>
      <c r="I39" s="89">
        <v>413094</v>
      </c>
      <c r="K39" s="24">
        <v>219265</v>
      </c>
    </row>
    <row r="40" spans="1:11" ht="8.1" customHeight="1" x14ac:dyDescent="0.5">
      <c r="A40" s="1"/>
      <c r="B40" s="1"/>
      <c r="E40" s="90"/>
      <c r="F40" s="25"/>
      <c r="G40" s="25"/>
      <c r="H40" s="25"/>
      <c r="I40" s="90"/>
      <c r="J40" s="25"/>
      <c r="K40" s="25"/>
    </row>
    <row r="41" spans="1:11" ht="20.100000000000001" customHeight="1" x14ac:dyDescent="0.5">
      <c r="A41" s="27" t="s">
        <v>33</v>
      </c>
      <c r="E41" s="89">
        <f>SUM(E28:E40)</f>
        <v>389543349</v>
      </c>
      <c r="G41" s="24">
        <v>370876193</v>
      </c>
      <c r="I41" s="89">
        <f>SUM(I28:I40)</f>
        <v>220202927</v>
      </c>
      <c r="K41" s="24">
        <v>210319497</v>
      </c>
    </row>
    <row r="42" spans="1:11" ht="8.1" customHeight="1" x14ac:dyDescent="0.5">
      <c r="A42" s="1"/>
      <c r="B42" s="1"/>
      <c r="E42" s="87"/>
      <c r="I42" s="87"/>
    </row>
    <row r="43" spans="1:11" ht="20.100000000000001" customHeight="1" thickBot="1" x14ac:dyDescent="0.55000000000000004">
      <c r="A43" s="1" t="s">
        <v>4</v>
      </c>
      <c r="B43" s="1"/>
      <c r="E43" s="91">
        <f>SUM(E24,E41)</f>
        <v>523992744</v>
      </c>
      <c r="F43" s="25"/>
      <c r="G43" s="28">
        <v>495568692</v>
      </c>
      <c r="H43" s="25"/>
      <c r="I43" s="91">
        <f>SUM(I24,I41)</f>
        <v>263674170</v>
      </c>
      <c r="J43" s="25"/>
      <c r="K43" s="28">
        <v>240036876</v>
      </c>
    </row>
    <row r="44" spans="1:11" ht="20.25" customHeight="1" thickTop="1" x14ac:dyDescent="0.5">
      <c r="A44" s="1"/>
      <c r="B44" s="1"/>
      <c r="E44" s="25"/>
      <c r="F44" s="25"/>
      <c r="G44" s="25"/>
      <c r="H44" s="25"/>
      <c r="I44" s="25"/>
      <c r="J44" s="25"/>
      <c r="K44" s="25"/>
    </row>
    <row r="45" spans="1:11" ht="18" customHeight="1" x14ac:dyDescent="0.5">
      <c r="A45" s="1"/>
      <c r="B45" s="1"/>
      <c r="E45" s="25"/>
      <c r="F45" s="25"/>
      <c r="G45" s="25"/>
      <c r="H45" s="25"/>
      <c r="I45" s="25"/>
      <c r="J45" s="25"/>
      <c r="K45" s="25"/>
    </row>
    <row r="46" spans="1:11" ht="15.75" customHeight="1" x14ac:dyDescent="0.5">
      <c r="A46" s="1"/>
      <c r="B46" s="1"/>
      <c r="E46" s="25"/>
      <c r="F46" s="25"/>
      <c r="G46" s="25"/>
      <c r="H46" s="25"/>
      <c r="I46" s="25"/>
      <c r="J46" s="25"/>
      <c r="K46" s="25"/>
    </row>
    <row r="47" spans="1:11" ht="21.95" customHeight="1" x14ac:dyDescent="0.5">
      <c r="A47" s="256" t="s">
        <v>238</v>
      </c>
      <c r="B47" s="256"/>
      <c r="C47" s="256"/>
      <c r="D47" s="256"/>
      <c r="E47" s="256"/>
      <c r="F47" s="256"/>
      <c r="G47" s="256"/>
      <c r="H47" s="256"/>
      <c r="I47" s="256"/>
      <c r="J47" s="256"/>
      <c r="K47" s="256"/>
    </row>
    <row r="48" spans="1:11" ht="20.100000000000001" customHeight="1" x14ac:dyDescent="0.5">
      <c r="A48" s="29" t="s">
        <v>31</v>
      </c>
      <c r="B48" s="29"/>
      <c r="C48" s="16"/>
      <c r="D48" s="30"/>
      <c r="E48" s="31"/>
      <c r="F48" s="31"/>
      <c r="G48" s="31"/>
      <c r="H48" s="31"/>
      <c r="I48" s="31"/>
      <c r="J48" s="31"/>
      <c r="K48" s="31"/>
    </row>
    <row r="49" spans="1:11" ht="20.100000000000001" customHeight="1" x14ac:dyDescent="0.5">
      <c r="A49" s="1" t="s">
        <v>168</v>
      </c>
      <c r="B49" s="1"/>
      <c r="C49" s="2"/>
      <c r="D49" s="3"/>
      <c r="E49" s="4"/>
      <c r="F49" s="4"/>
      <c r="G49" s="4"/>
      <c r="H49" s="4"/>
      <c r="I49" s="4"/>
      <c r="J49" s="4"/>
      <c r="K49" s="4"/>
    </row>
    <row r="50" spans="1:11" ht="20.100000000000001" customHeight="1" x14ac:dyDescent="0.5">
      <c r="A50" s="6" t="s">
        <v>165</v>
      </c>
      <c r="B50" s="6"/>
      <c r="C50" s="7"/>
      <c r="D50" s="8"/>
      <c r="E50" s="9"/>
      <c r="F50" s="9"/>
      <c r="G50" s="9"/>
      <c r="H50" s="9"/>
      <c r="I50" s="9"/>
      <c r="J50" s="9"/>
      <c r="K50" s="9"/>
    </row>
    <row r="51" spans="1:11" ht="20.100000000000001" customHeight="1" x14ac:dyDescent="0.5">
      <c r="A51" s="29"/>
      <c r="B51" s="29"/>
      <c r="C51" s="16"/>
      <c r="D51" s="30"/>
      <c r="E51" s="31"/>
      <c r="F51" s="31"/>
      <c r="G51" s="31"/>
      <c r="H51" s="31"/>
      <c r="I51" s="31"/>
      <c r="J51" s="31"/>
      <c r="K51" s="31"/>
    </row>
    <row r="52" spans="1:11" ht="20.100000000000001" customHeight="1" x14ac:dyDescent="0.5">
      <c r="A52" s="1"/>
      <c r="B52" s="1"/>
      <c r="C52" s="2"/>
      <c r="D52" s="10"/>
      <c r="E52" s="255" t="s">
        <v>1</v>
      </c>
      <c r="F52" s="255"/>
      <c r="G52" s="255"/>
      <c r="H52" s="11"/>
      <c r="I52" s="255" t="s">
        <v>103</v>
      </c>
      <c r="J52" s="255"/>
      <c r="K52" s="255"/>
    </row>
    <row r="53" spans="1:11" ht="20.100000000000001" customHeight="1" x14ac:dyDescent="0.5">
      <c r="A53" s="1"/>
      <c r="B53" s="1"/>
      <c r="C53" s="2"/>
      <c r="D53" s="10"/>
      <c r="E53" s="13" t="s">
        <v>23</v>
      </c>
      <c r="F53" s="14"/>
      <c r="G53" s="13" t="s">
        <v>23</v>
      </c>
      <c r="H53" s="14"/>
      <c r="I53" s="13" t="s">
        <v>23</v>
      </c>
      <c r="J53" s="14"/>
      <c r="K53" s="13" t="s">
        <v>23</v>
      </c>
    </row>
    <row r="54" spans="1:11" ht="20.100000000000001" customHeight="1" x14ac:dyDescent="0.5">
      <c r="A54" s="1"/>
      <c r="B54" s="1"/>
      <c r="C54" s="2"/>
      <c r="D54" s="10"/>
      <c r="E54" s="14" t="s">
        <v>166</v>
      </c>
      <c r="F54" s="14"/>
      <c r="G54" s="14" t="s">
        <v>145</v>
      </c>
      <c r="H54" s="14"/>
      <c r="I54" s="14" t="s">
        <v>166</v>
      </c>
      <c r="J54" s="14"/>
      <c r="K54" s="14" t="s">
        <v>145</v>
      </c>
    </row>
    <row r="55" spans="1:11" ht="20.100000000000001" customHeight="1" x14ac:dyDescent="0.5">
      <c r="A55" s="1"/>
      <c r="B55" s="1"/>
      <c r="C55" s="7" t="s">
        <v>5</v>
      </c>
      <c r="D55" s="10"/>
      <c r="E55" s="15" t="s">
        <v>86</v>
      </c>
      <c r="F55" s="14"/>
      <c r="G55" s="15" t="s">
        <v>86</v>
      </c>
      <c r="H55" s="14"/>
      <c r="I55" s="15" t="s">
        <v>86</v>
      </c>
      <c r="J55" s="14"/>
      <c r="K55" s="15" t="s">
        <v>86</v>
      </c>
    </row>
    <row r="56" spans="1:11" ht="8.1" customHeight="1" x14ac:dyDescent="0.5">
      <c r="A56" s="1"/>
      <c r="B56" s="1"/>
      <c r="C56" s="16"/>
      <c r="D56" s="10"/>
      <c r="E56" s="86"/>
      <c r="F56" s="14"/>
      <c r="G56" s="12"/>
      <c r="H56" s="14"/>
      <c r="I56" s="86"/>
      <c r="J56" s="14"/>
      <c r="K56" s="12"/>
    </row>
    <row r="57" spans="1:11" ht="20.100000000000001" customHeight="1" x14ac:dyDescent="0.5">
      <c r="A57" s="1" t="s">
        <v>106</v>
      </c>
      <c r="B57" s="1"/>
      <c r="C57" s="2"/>
      <c r="D57" s="3"/>
      <c r="E57" s="93"/>
      <c r="F57" s="4"/>
      <c r="G57" s="31"/>
      <c r="H57" s="4"/>
      <c r="I57" s="93"/>
      <c r="J57" s="4"/>
      <c r="K57" s="31"/>
    </row>
    <row r="58" spans="1:11" ht="8.1" customHeight="1" x14ac:dyDescent="0.5">
      <c r="B58" s="1"/>
      <c r="E58" s="87"/>
      <c r="I58" s="87"/>
    </row>
    <row r="59" spans="1:11" ht="20.100000000000001" customHeight="1" x14ac:dyDescent="0.5">
      <c r="A59" s="1" t="s">
        <v>6</v>
      </c>
      <c r="B59" s="1"/>
      <c r="E59" s="87"/>
      <c r="I59" s="87"/>
    </row>
    <row r="60" spans="1:11" ht="8.1" customHeight="1" x14ac:dyDescent="0.5">
      <c r="A60" s="1"/>
      <c r="B60" s="1"/>
      <c r="E60" s="87"/>
      <c r="I60" s="87"/>
    </row>
    <row r="61" spans="1:11" ht="20.100000000000001" customHeight="1" x14ac:dyDescent="0.5">
      <c r="A61" s="5" t="s">
        <v>30</v>
      </c>
      <c r="C61" s="17">
        <v>25</v>
      </c>
      <c r="E61" s="87">
        <v>16662572</v>
      </c>
      <c r="G61" s="19">
        <v>84908793</v>
      </c>
      <c r="I61" s="169">
        <v>5088408</v>
      </c>
      <c r="K61" s="32">
        <v>54467994</v>
      </c>
    </row>
    <row r="62" spans="1:11" ht="20.100000000000001" customHeight="1" x14ac:dyDescent="0.5">
      <c r="A62" s="5" t="s">
        <v>70</v>
      </c>
      <c r="C62" s="17">
        <v>26</v>
      </c>
      <c r="E62" s="87">
        <v>109365088</v>
      </c>
      <c r="G62" s="19">
        <v>111754897</v>
      </c>
      <c r="I62" s="87">
        <v>3279059</v>
      </c>
      <c r="K62" s="19">
        <v>3510020</v>
      </c>
    </row>
    <row r="63" spans="1:11" ht="20.100000000000001" customHeight="1" x14ac:dyDescent="0.5">
      <c r="A63" s="5" t="s">
        <v>172</v>
      </c>
      <c r="E63" s="87"/>
      <c r="I63" s="87"/>
    </row>
    <row r="64" spans="1:11" ht="20.100000000000001" customHeight="1" x14ac:dyDescent="0.5">
      <c r="A64" s="5" t="s">
        <v>173</v>
      </c>
      <c r="B64" s="26"/>
      <c r="C64" s="17">
        <v>25</v>
      </c>
      <c r="E64" s="87">
        <v>18037019</v>
      </c>
      <c r="G64" s="19">
        <v>2361277</v>
      </c>
      <c r="I64" s="87">
        <v>7115199</v>
      </c>
      <c r="K64" s="21">
        <v>0</v>
      </c>
    </row>
    <row r="65" spans="1:11" ht="20.100000000000001" customHeight="1" x14ac:dyDescent="0.5">
      <c r="A65" s="5" t="s">
        <v>89</v>
      </c>
      <c r="B65" s="26"/>
      <c r="C65" s="17">
        <v>40</v>
      </c>
      <c r="E65" s="88">
        <v>0</v>
      </c>
      <c r="G65" s="21" t="s">
        <v>0</v>
      </c>
      <c r="I65" s="87">
        <v>995761</v>
      </c>
      <c r="K65" s="19">
        <v>982467</v>
      </c>
    </row>
    <row r="66" spans="1:11" ht="20.100000000000001" customHeight="1" x14ac:dyDescent="0.5">
      <c r="A66" s="5" t="s">
        <v>38</v>
      </c>
      <c r="E66" s="87">
        <v>175401</v>
      </c>
      <c r="F66" s="22"/>
      <c r="G66" s="19">
        <v>141965</v>
      </c>
      <c r="H66" s="22"/>
      <c r="I66" s="88">
        <v>0</v>
      </c>
      <c r="J66" s="21"/>
      <c r="K66" s="21" t="s">
        <v>0</v>
      </c>
    </row>
    <row r="67" spans="1:11" ht="20.100000000000001" customHeight="1" x14ac:dyDescent="0.5">
      <c r="A67" s="5" t="s">
        <v>7</v>
      </c>
      <c r="C67" s="17">
        <v>27</v>
      </c>
      <c r="E67" s="89">
        <v>6910153</v>
      </c>
      <c r="F67" s="25"/>
      <c r="G67" s="24">
        <v>5093441</v>
      </c>
      <c r="H67" s="25"/>
      <c r="I67" s="89">
        <v>1020186</v>
      </c>
      <c r="J67" s="25"/>
      <c r="K67" s="24">
        <v>355493</v>
      </c>
    </row>
    <row r="68" spans="1:11" ht="8.1" customHeight="1" x14ac:dyDescent="0.5">
      <c r="B68" s="1"/>
      <c r="E68" s="90"/>
      <c r="F68" s="25"/>
      <c r="G68" s="25"/>
      <c r="H68" s="25"/>
      <c r="I68" s="90"/>
      <c r="J68" s="25"/>
      <c r="K68" s="25"/>
    </row>
    <row r="69" spans="1:11" ht="20.100000000000001" customHeight="1" x14ac:dyDescent="0.5">
      <c r="A69" s="1" t="s">
        <v>34</v>
      </c>
      <c r="E69" s="89">
        <f>SUM(E61:E68)</f>
        <v>151150233</v>
      </c>
      <c r="G69" s="24">
        <v>204260373</v>
      </c>
      <c r="I69" s="89">
        <f>SUM(I61:I68)</f>
        <v>17498613</v>
      </c>
      <c r="K69" s="24">
        <v>59315974</v>
      </c>
    </row>
    <row r="70" spans="1:11" ht="20.100000000000001" customHeight="1" x14ac:dyDescent="0.5">
      <c r="E70" s="87"/>
      <c r="I70" s="87"/>
    </row>
    <row r="71" spans="1:11" ht="20.100000000000001" customHeight="1" x14ac:dyDescent="0.5">
      <c r="A71" s="1" t="s">
        <v>8</v>
      </c>
      <c r="B71" s="1"/>
      <c r="E71" s="87"/>
      <c r="I71" s="87"/>
    </row>
    <row r="72" spans="1:11" ht="8.1" customHeight="1" x14ac:dyDescent="0.5">
      <c r="A72" s="1"/>
      <c r="B72" s="1"/>
      <c r="E72" s="87"/>
      <c r="I72" s="87"/>
    </row>
    <row r="73" spans="1:11" ht="20.100000000000001" customHeight="1" x14ac:dyDescent="0.5">
      <c r="A73" s="5" t="s">
        <v>9</v>
      </c>
      <c r="C73" s="17">
        <v>25</v>
      </c>
      <c r="E73" s="87">
        <v>178029703</v>
      </c>
      <c r="G73" s="19">
        <v>68054307</v>
      </c>
      <c r="I73" s="92">
        <v>70200431</v>
      </c>
      <c r="K73" s="19">
        <v>8219198</v>
      </c>
    </row>
    <row r="74" spans="1:11" ht="20.100000000000001" customHeight="1" x14ac:dyDescent="0.5">
      <c r="A74" s="5" t="s">
        <v>77</v>
      </c>
      <c r="C74" s="17">
        <v>23</v>
      </c>
      <c r="E74" s="87">
        <v>6270865</v>
      </c>
      <c r="G74" s="22">
        <v>6084575</v>
      </c>
      <c r="I74" s="88">
        <v>0</v>
      </c>
      <c r="J74" s="21"/>
      <c r="K74" s="21">
        <v>0</v>
      </c>
    </row>
    <row r="75" spans="1:11" ht="20.100000000000001" customHeight="1" x14ac:dyDescent="0.5">
      <c r="A75" s="5" t="s">
        <v>207</v>
      </c>
      <c r="E75" s="87"/>
      <c r="I75" s="88"/>
      <c r="J75" s="21"/>
      <c r="K75" s="21"/>
    </row>
    <row r="76" spans="1:11" ht="20.100000000000001" customHeight="1" x14ac:dyDescent="0.5">
      <c r="B76" s="5" t="s">
        <v>174</v>
      </c>
      <c r="C76" s="17">
        <v>28</v>
      </c>
      <c r="E76" s="87">
        <v>3031400</v>
      </c>
      <c r="G76" s="21" t="s">
        <v>0</v>
      </c>
      <c r="H76" s="21"/>
      <c r="I76" s="88">
        <v>0</v>
      </c>
      <c r="J76" s="21"/>
      <c r="K76" s="21" t="s">
        <v>0</v>
      </c>
    </row>
    <row r="77" spans="1:11" ht="20.100000000000001" customHeight="1" x14ac:dyDescent="0.5">
      <c r="A77" s="5" t="s">
        <v>98</v>
      </c>
      <c r="C77" s="17">
        <v>28</v>
      </c>
      <c r="E77" s="87">
        <v>38598011</v>
      </c>
      <c r="G77" s="19">
        <v>64059399</v>
      </c>
      <c r="I77" s="88" t="s">
        <v>0</v>
      </c>
      <c r="J77" s="21"/>
      <c r="K77" s="21" t="s">
        <v>0</v>
      </c>
    </row>
    <row r="78" spans="1:11" ht="20.100000000000001" customHeight="1" x14ac:dyDescent="0.5">
      <c r="A78" s="5" t="s">
        <v>65</v>
      </c>
      <c r="C78" s="17">
        <v>29</v>
      </c>
      <c r="E78" s="87">
        <v>3750069</v>
      </c>
      <c r="G78" s="19">
        <v>2375222</v>
      </c>
      <c r="I78" s="92">
        <v>1533248</v>
      </c>
      <c r="J78" s="21"/>
      <c r="K78" s="19">
        <v>1052218</v>
      </c>
    </row>
    <row r="79" spans="1:11" ht="20.100000000000001" customHeight="1" x14ac:dyDescent="0.5">
      <c r="A79" s="5" t="s">
        <v>152</v>
      </c>
      <c r="C79" s="17">
        <v>30</v>
      </c>
      <c r="E79" s="87">
        <v>3507124</v>
      </c>
      <c r="G79" s="19">
        <v>3367696</v>
      </c>
      <c r="H79" s="21"/>
      <c r="I79" s="88">
        <v>0</v>
      </c>
      <c r="J79" s="21"/>
      <c r="K79" s="21" t="s">
        <v>0</v>
      </c>
    </row>
    <row r="80" spans="1:11" ht="20.100000000000001" customHeight="1" x14ac:dyDescent="0.5">
      <c r="A80" s="23" t="s">
        <v>26</v>
      </c>
      <c r="B80" s="23"/>
      <c r="C80" s="17">
        <v>31</v>
      </c>
      <c r="E80" s="89">
        <v>13636198</v>
      </c>
      <c r="F80" s="25"/>
      <c r="G80" s="24">
        <v>13483605</v>
      </c>
      <c r="H80" s="25"/>
      <c r="I80" s="94">
        <v>0</v>
      </c>
      <c r="J80" s="25"/>
      <c r="K80" s="33">
        <v>0</v>
      </c>
    </row>
    <row r="81" spans="1:11" ht="8.1" customHeight="1" x14ac:dyDescent="0.5">
      <c r="B81" s="1"/>
      <c r="E81" s="90"/>
      <c r="F81" s="25"/>
      <c r="G81" s="25"/>
      <c r="H81" s="25"/>
      <c r="I81" s="90"/>
      <c r="J81" s="25"/>
      <c r="K81" s="25"/>
    </row>
    <row r="82" spans="1:11" ht="20.100000000000001" customHeight="1" x14ac:dyDescent="0.5">
      <c r="A82" s="1" t="s">
        <v>35</v>
      </c>
      <c r="E82" s="89">
        <f>SUM(E73:E81)</f>
        <v>246823370</v>
      </c>
      <c r="F82" s="25"/>
      <c r="G82" s="24">
        <v>157424804</v>
      </c>
      <c r="H82" s="25"/>
      <c r="I82" s="89">
        <f>SUM(I73:I81)</f>
        <v>71733679</v>
      </c>
      <c r="J82" s="25"/>
      <c r="K82" s="24">
        <v>9271416</v>
      </c>
    </row>
    <row r="83" spans="1:11" ht="8.1" customHeight="1" x14ac:dyDescent="0.5">
      <c r="B83" s="1"/>
      <c r="E83" s="87"/>
      <c r="I83" s="87"/>
    </row>
    <row r="84" spans="1:11" ht="20.100000000000001" customHeight="1" x14ac:dyDescent="0.5">
      <c r="A84" s="1" t="s">
        <v>10</v>
      </c>
      <c r="B84" s="1"/>
      <c r="E84" s="89">
        <f>SUM(E69,E82)</f>
        <v>397973603</v>
      </c>
      <c r="F84" s="25"/>
      <c r="G84" s="24">
        <v>361685177</v>
      </c>
      <c r="H84" s="25"/>
      <c r="I84" s="89">
        <f>SUM(I69,I82)</f>
        <v>89232292</v>
      </c>
      <c r="J84" s="25"/>
      <c r="K84" s="24">
        <v>68587390</v>
      </c>
    </row>
    <row r="86" spans="1:11" ht="20.100000000000001" hidden="1" customHeight="1" x14ac:dyDescent="0.5"/>
    <row r="87" spans="1:11" ht="20.100000000000001" hidden="1" customHeight="1" x14ac:dyDescent="0.5"/>
    <row r="95" spans="1:11" ht="13.5" customHeight="1" x14ac:dyDescent="0.5"/>
    <row r="96" spans="1:11" ht="21.95" customHeight="1" x14ac:dyDescent="0.5">
      <c r="A96" s="256" t="str">
        <f>A47</f>
        <v>หมายเหตุประกอบงบการเงินในหน้า 18 ถึง 121 เป็นส่วนหนึ่งของงบการเงินนี้</v>
      </c>
      <c r="B96" s="256"/>
      <c r="C96" s="256"/>
      <c r="D96" s="256"/>
      <c r="E96" s="256"/>
      <c r="F96" s="256"/>
      <c r="G96" s="256"/>
      <c r="H96" s="256"/>
      <c r="I96" s="256"/>
      <c r="J96" s="256"/>
      <c r="K96" s="256"/>
    </row>
    <row r="97" spans="1:11" ht="20.100000000000001" customHeight="1" x14ac:dyDescent="0.5">
      <c r="A97" s="1" t="s">
        <v>31</v>
      </c>
      <c r="B97" s="1"/>
      <c r="C97" s="2"/>
      <c r="D97" s="3"/>
      <c r="E97" s="4"/>
      <c r="F97" s="4"/>
      <c r="G97" s="4"/>
      <c r="H97" s="4"/>
      <c r="I97" s="4"/>
      <c r="J97" s="4"/>
      <c r="K97" s="4"/>
    </row>
    <row r="98" spans="1:11" ht="20.100000000000001" customHeight="1" x14ac:dyDescent="0.5">
      <c r="A98" s="1" t="s">
        <v>168</v>
      </c>
      <c r="B98" s="1"/>
      <c r="C98" s="2"/>
      <c r="D98" s="3"/>
      <c r="E98" s="4"/>
      <c r="F98" s="4"/>
      <c r="G98" s="4"/>
      <c r="H98" s="4"/>
      <c r="I98" s="4"/>
      <c r="J98" s="4"/>
      <c r="K98" s="4"/>
    </row>
    <row r="99" spans="1:11" ht="20.100000000000001" customHeight="1" x14ac:dyDescent="0.5">
      <c r="A99" s="6" t="s">
        <v>165</v>
      </c>
      <c r="B99" s="6"/>
      <c r="C99" s="7"/>
      <c r="D99" s="8"/>
      <c r="E99" s="9"/>
      <c r="F99" s="9"/>
      <c r="G99" s="9"/>
      <c r="H99" s="9"/>
      <c r="I99" s="9"/>
      <c r="J99" s="9"/>
      <c r="K99" s="9"/>
    </row>
    <row r="100" spans="1:11" ht="20.100000000000001" customHeight="1" x14ac:dyDescent="0.5">
      <c r="A100" s="29"/>
      <c r="B100" s="29"/>
      <c r="C100" s="16"/>
      <c r="D100" s="30"/>
      <c r="E100" s="31"/>
      <c r="F100" s="31"/>
      <c r="G100" s="31"/>
      <c r="H100" s="31"/>
      <c r="I100" s="31"/>
      <c r="J100" s="31"/>
      <c r="K100" s="31"/>
    </row>
    <row r="101" spans="1:11" ht="20.100000000000001" customHeight="1" x14ac:dyDescent="0.5">
      <c r="A101" s="1"/>
      <c r="B101" s="1"/>
      <c r="C101" s="2"/>
      <c r="D101" s="10"/>
      <c r="E101" s="255" t="s">
        <v>1</v>
      </c>
      <c r="F101" s="255"/>
      <c r="G101" s="255"/>
      <c r="H101" s="11"/>
      <c r="I101" s="255" t="s">
        <v>103</v>
      </c>
      <c r="J101" s="255"/>
      <c r="K101" s="255"/>
    </row>
    <row r="102" spans="1:11" ht="20.100000000000001" customHeight="1" x14ac:dyDescent="0.5">
      <c r="A102" s="1"/>
      <c r="B102" s="1"/>
      <c r="C102" s="2"/>
      <c r="D102" s="10"/>
      <c r="E102" s="13" t="s">
        <v>23</v>
      </c>
      <c r="F102" s="14"/>
      <c r="G102" s="13" t="s">
        <v>23</v>
      </c>
      <c r="H102" s="14"/>
      <c r="I102" s="13" t="s">
        <v>23</v>
      </c>
      <c r="J102" s="14"/>
      <c r="K102" s="13" t="s">
        <v>23</v>
      </c>
    </row>
    <row r="103" spans="1:11" ht="20.100000000000001" customHeight="1" x14ac:dyDescent="0.5">
      <c r="A103" s="1"/>
      <c r="B103" s="1"/>
      <c r="C103" s="2"/>
      <c r="D103" s="10"/>
      <c r="E103" s="14" t="s">
        <v>166</v>
      </c>
      <c r="F103" s="14"/>
      <c r="G103" s="14" t="s">
        <v>145</v>
      </c>
      <c r="H103" s="14"/>
      <c r="I103" s="14" t="s">
        <v>166</v>
      </c>
      <c r="J103" s="14"/>
      <c r="K103" s="14" t="s">
        <v>145</v>
      </c>
    </row>
    <row r="104" spans="1:11" ht="20.100000000000001" customHeight="1" x14ac:dyDescent="0.5">
      <c r="A104" s="1"/>
      <c r="B104" s="1"/>
      <c r="C104" s="7" t="s">
        <v>5</v>
      </c>
      <c r="D104" s="10"/>
      <c r="E104" s="15" t="s">
        <v>86</v>
      </c>
      <c r="F104" s="14"/>
      <c r="G104" s="15" t="s">
        <v>86</v>
      </c>
      <c r="H104" s="14"/>
      <c r="I104" s="15" t="s">
        <v>86</v>
      </c>
      <c r="J104" s="14"/>
      <c r="K104" s="15" t="s">
        <v>86</v>
      </c>
    </row>
    <row r="105" spans="1:11" ht="8.1" customHeight="1" x14ac:dyDescent="0.5">
      <c r="A105" s="1"/>
      <c r="B105" s="1"/>
      <c r="C105" s="16"/>
      <c r="D105" s="10"/>
      <c r="E105" s="86"/>
      <c r="F105" s="14"/>
      <c r="G105" s="12"/>
      <c r="H105" s="14"/>
      <c r="I105" s="86"/>
      <c r="J105" s="14"/>
      <c r="K105" s="12"/>
    </row>
    <row r="106" spans="1:11" ht="20.100000000000001" customHeight="1" x14ac:dyDescent="0.5">
      <c r="A106" s="1" t="s">
        <v>169</v>
      </c>
      <c r="B106" s="1"/>
      <c r="C106" s="2"/>
      <c r="D106" s="3"/>
      <c r="E106" s="93"/>
      <c r="F106" s="4"/>
      <c r="G106" s="31"/>
      <c r="H106" s="4"/>
      <c r="I106" s="93"/>
      <c r="J106" s="4"/>
      <c r="K106" s="31"/>
    </row>
    <row r="107" spans="1:11" ht="8.1" customHeight="1" x14ac:dyDescent="0.5">
      <c r="B107" s="1"/>
      <c r="E107" s="87"/>
      <c r="I107" s="87"/>
    </row>
    <row r="108" spans="1:11" ht="20.100000000000001" customHeight="1" x14ac:dyDescent="0.5">
      <c r="A108" s="1" t="s">
        <v>107</v>
      </c>
      <c r="B108" s="1"/>
      <c r="C108" s="34"/>
      <c r="E108" s="87"/>
      <c r="I108" s="87"/>
    </row>
    <row r="109" spans="1:11" ht="8.1" customHeight="1" x14ac:dyDescent="0.5">
      <c r="A109" s="1"/>
      <c r="B109" s="1"/>
      <c r="C109" s="34"/>
      <c r="E109" s="87"/>
      <c r="I109" s="87"/>
    </row>
    <row r="110" spans="1:11" ht="20.100000000000001" customHeight="1" x14ac:dyDescent="0.5">
      <c r="A110" s="5" t="s">
        <v>11</v>
      </c>
      <c r="C110" s="34">
        <v>32</v>
      </c>
      <c r="E110" s="87"/>
      <c r="I110" s="87"/>
    </row>
    <row r="111" spans="1:11" ht="20.100000000000001" customHeight="1" x14ac:dyDescent="0.5">
      <c r="B111" s="5" t="s">
        <v>75</v>
      </c>
      <c r="E111" s="90"/>
      <c r="I111" s="90"/>
    </row>
    <row r="112" spans="1:11" ht="20.100000000000001" customHeight="1" x14ac:dyDescent="0.5">
      <c r="B112" s="5" t="s">
        <v>99</v>
      </c>
      <c r="E112" s="90"/>
      <c r="I112" s="90"/>
    </row>
    <row r="113" spans="1:11" ht="20.100000000000001" customHeight="1" thickBot="1" x14ac:dyDescent="0.55000000000000004">
      <c r="B113" s="5" t="s">
        <v>87</v>
      </c>
      <c r="E113" s="91">
        <v>133474622</v>
      </c>
      <c r="G113" s="28">
        <v>133474622</v>
      </c>
      <c r="I113" s="91">
        <v>133474622</v>
      </c>
      <c r="K113" s="28">
        <v>133474622</v>
      </c>
    </row>
    <row r="114" spans="1:11" ht="8.1" customHeight="1" thickTop="1" x14ac:dyDescent="0.5">
      <c r="A114" s="1"/>
      <c r="B114" s="1"/>
      <c r="E114" s="87"/>
      <c r="I114" s="87"/>
    </row>
    <row r="115" spans="1:11" ht="20.100000000000001" customHeight="1" x14ac:dyDescent="0.5">
      <c r="B115" s="5" t="s">
        <v>12</v>
      </c>
      <c r="E115" s="90"/>
      <c r="G115" s="25"/>
      <c r="I115" s="90"/>
      <c r="K115" s="25"/>
    </row>
    <row r="116" spans="1:11" ht="20.100000000000001" customHeight="1" x14ac:dyDescent="0.5">
      <c r="B116" s="5" t="s">
        <v>100</v>
      </c>
      <c r="E116" s="87"/>
      <c r="I116" s="87"/>
    </row>
    <row r="117" spans="1:11" ht="20.100000000000001" customHeight="1" x14ac:dyDescent="0.5">
      <c r="B117" s="5" t="s">
        <v>87</v>
      </c>
      <c r="E117" s="87">
        <v>133472781</v>
      </c>
      <c r="G117" s="19">
        <v>133472781</v>
      </c>
      <c r="I117" s="87">
        <v>133472781</v>
      </c>
      <c r="K117" s="19">
        <v>133472781</v>
      </c>
    </row>
    <row r="118" spans="1:11" ht="20.100000000000001" customHeight="1" x14ac:dyDescent="0.5">
      <c r="A118" s="23" t="s">
        <v>84</v>
      </c>
      <c r="B118" s="23"/>
      <c r="E118" s="87">
        <v>26384073</v>
      </c>
      <c r="G118" s="19">
        <v>26384073</v>
      </c>
      <c r="I118" s="87">
        <v>26384073</v>
      </c>
      <c r="K118" s="19">
        <v>26384073</v>
      </c>
    </row>
    <row r="119" spans="1:11" ht="20.100000000000001" customHeight="1" x14ac:dyDescent="0.5">
      <c r="A119" s="5" t="s">
        <v>137</v>
      </c>
      <c r="E119" s="87"/>
      <c r="I119" s="87"/>
    </row>
    <row r="120" spans="1:11" ht="20.100000000000001" customHeight="1" x14ac:dyDescent="0.5">
      <c r="B120" s="5" t="s">
        <v>133</v>
      </c>
      <c r="C120" s="17">
        <v>33</v>
      </c>
      <c r="E120" s="87">
        <v>1040174</v>
      </c>
      <c r="G120" s="19">
        <v>731162</v>
      </c>
      <c r="I120" s="87">
        <v>1040174</v>
      </c>
      <c r="K120" s="19">
        <v>731162</v>
      </c>
    </row>
    <row r="121" spans="1:11" ht="20.100000000000001" customHeight="1" x14ac:dyDescent="0.5">
      <c r="B121" s="5" t="s">
        <v>142</v>
      </c>
      <c r="E121" s="87">
        <v>-33630887</v>
      </c>
      <c r="F121" s="25"/>
      <c r="G121" s="25">
        <v>-25651268</v>
      </c>
      <c r="H121" s="25"/>
      <c r="I121" s="90">
        <v>13544850</v>
      </c>
      <c r="J121" s="25"/>
      <c r="K121" s="25">
        <v>10861470</v>
      </c>
    </row>
    <row r="122" spans="1:11" ht="20.100000000000001" customHeight="1" x14ac:dyDescent="0.5">
      <c r="A122" s="5" t="s">
        <v>108</v>
      </c>
      <c r="E122" s="89">
        <v>-1898200</v>
      </c>
      <c r="G122" s="24">
        <v>-1645903</v>
      </c>
      <c r="I122" s="94" t="s">
        <v>0</v>
      </c>
      <c r="K122" s="33" t="s">
        <v>0</v>
      </c>
    </row>
    <row r="123" spans="1:11" ht="8.1" customHeight="1" x14ac:dyDescent="0.5">
      <c r="A123" s="1"/>
      <c r="B123" s="1"/>
      <c r="E123" s="87"/>
      <c r="I123" s="87"/>
    </row>
    <row r="124" spans="1:11" ht="20.100000000000001" customHeight="1" x14ac:dyDescent="0.5">
      <c r="A124" s="1" t="s">
        <v>109</v>
      </c>
      <c r="B124" s="1"/>
      <c r="E124" s="90">
        <f>SUM(E117:E123)</f>
        <v>125367941</v>
      </c>
      <c r="F124" s="25"/>
      <c r="G124" s="25">
        <v>133290845</v>
      </c>
      <c r="H124" s="25"/>
      <c r="I124" s="90">
        <f>SUM(I117:I123)</f>
        <v>174441878</v>
      </c>
      <c r="J124" s="25"/>
      <c r="K124" s="25">
        <v>171449486</v>
      </c>
    </row>
    <row r="125" spans="1:11" ht="20.100000000000001" customHeight="1" x14ac:dyDescent="0.5">
      <c r="A125" s="5" t="s">
        <v>68</v>
      </c>
      <c r="E125" s="89">
        <v>651200</v>
      </c>
      <c r="F125" s="25"/>
      <c r="G125" s="24">
        <v>592670</v>
      </c>
      <c r="H125" s="25"/>
      <c r="I125" s="94">
        <v>0</v>
      </c>
      <c r="J125" s="35"/>
      <c r="K125" s="33">
        <v>0</v>
      </c>
    </row>
    <row r="126" spans="1:11" ht="8.1" customHeight="1" x14ac:dyDescent="0.5">
      <c r="A126" s="1"/>
      <c r="B126" s="1"/>
      <c r="E126" s="87"/>
      <c r="I126" s="87"/>
    </row>
    <row r="127" spans="1:11" ht="20.100000000000001" customHeight="1" x14ac:dyDescent="0.5">
      <c r="A127" s="20" t="s">
        <v>110</v>
      </c>
      <c r="B127" s="20"/>
      <c r="E127" s="89">
        <f>SUM(E124:E126)</f>
        <v>126019141</v>
      </c>
      <c r="G127" s="24">
        <v>133883515</v>
      </c>
      <c r="I127" s="89">
        <f>SUM(I124:I126)</f>
        <v>174441878</v>
      </c>
      <c r="K127" s="24">
        <v>171449486</v>
      </c>
    </row>
    <row r="128" spans="1:11" ht="8.1" customHeight="1" x14ac:dyDescent="0.5">
      <c r="A128" s="1"/>
      <c r="B128" s="1"/>
      <c r="E128" s="87"/>
      <c r="I128" s="87"/>
    </row>
    <row r="129" spans="1:11" ht="20.100000000000001" customHeight="1" thickBot="1" x14ac:dyDescent="0.55000000000000004">
      <c r="A129" s="1" t="s">
        <v>111</v>
      </c>
      <c r="B129" s="1"/>
      <c r="C129" s="1"/>
      <c r="E129" s="91">
        <f>SUM(E127,E84)</f>
        <v>523992744</v>
      </c>
      <c r="F129" s="25"/>
      <c r="G129" s="28">
        <v>495568692</v>
      </c>
      <c r="H129" s="25"/>
      <c r="I129" s="91">
        <f>SUM(I127,I84)</f>
        <v>263674170</v>
      </c>
      <c r="J129" s="25"/>
      <c r="K129" s="28">
        <v>240036876</v>
      </c>
    </row>
    <row r="130" spans="1:11" ht="20.100000000000001" customHeight="1" thickTop="1" x14ac:dyDescent="0.5">
      <c r="A130" s="27"/>
      <c r="B130" s="27"/>
      <c r="C130" s="10"/>
      <c r="E130" s="25"/>
      <c r="F130" s="25"/>
      <c r="G130" s="25"/>
      <c r="H130" s="25"/>
      <c r="I130" s="25"/>
      <c r="J130" s="25"/>
      <c r="K130" s="25"/>
    </row>
    <row r="131" spans="1:11" ht="20.100000000000001" customHeight="1" x14ac:dyDescent="0.5">
      <c r="A131" s="27"/>
      <c r="B131" s="27"/>
      <c r="C131" s="10"/>
      <c r="E131" s="25"/>
      <c r="F131" s="25"/>
      <c r="G131" s="25"/>
      <c r="H131" s="25"/>
      <c r="I131" s="25"/>
      <c r="J131" s="25"/>
      <c r="K131" s="25"/>
    </row>
    <row r="132" spans="1:11" ht="20.100000000000001" customHeight="1" x14ac:dyDescent="0.5">
      <c r="A132" s="27"/>
      <c r="B132" s="27"/>
      <c r="C132" s="10"/>
      <c r="E132" s="25"/>
      <c r="F132" s="25"/>
      <c r="G132" s="25"/>
      <c r="H132" s="25"/>
      <c r="I132" s="25"/>
      <c r="J132" s="25"/>
      <c r="K132" s="25"/>
    </row>
    <row r="133" spans="1:11" ht="20.100000000000001" customHeight="1" x14ac:dyDescent="0.5">
      <c r="A133" s="27"/>
      <c r="B133" s="27"/>
      <c r="C133" s="10"/>
      <c r="E133" s="25"/>
      <c r="F133" s="25"/>
      <c r="G133" s="25"/>
      <c r="H133" s="25"/>
      <c r="I133" s="25"/>
      <c r="J133" s="25"/>
      <c r="K133" s="25"/>
    </row>
    <row r="134" spans="1:11" ht="20.100000000000001" customHeight="1" x14ac:dyDescent="0.5">
      <c r="A134" s="27"/>
      <c r="B134" s="27"/>
      <c r="C134" s="10"/>
      <c r="E134" s="25"/>
      <c r="F134" s="25"/>
      <c r="G134" s="25"/>
      <c r="H134" s="25"/>
      <c r="I134" s="25"/>
      <c r="J134" s="25"/>
      <c r="K134" s="25"/>
    </row>
    <row r="135" spans="1:11" ht="20.100000000000001" customHeight="1" x14ac:dyDescent="0.5">
      <c r="A135" s="27"/>
      <c r="B135" s="27"/>
      <c r="C135" s="10"/>
      <c r="E135" s="25"/>
      <c r="F135" s="25"/>
      <c r="G135" s="25"/>
      <c r="H135" s="25"/>
      <c r="I135" s="25"/>
      <c r="J135" s="25"/>
      <c r="K135" s="25"/>
    </row>
    <row r="136" spans="1:11" ht="20.100000000000001" customHeight="1" x14ac:dyDescent="0.5">
      <c r="A136" s="27"/>
      <c r="B136" s="27"/>
      <c r="C136" s="10"/>
      <c r="E136" s="25"/>
      <c r="F136" s="25"/>
      <c r="G136" s="25"/>
      <c r="H136" s="25"/>
      <c r="I136" s="25"/>
      <c r="J136" s="25"/>
      <c r="K136" s="25"/>
    </row>
    <row r="137" spans="1:11" ht="20.45" hidden="1" customHeight="1" x14ac:dyDescent="0.5">
      <c r="A137" s="27"/>
      <c r="B137" s="27"/>
      <c r="C137" s="10"/>
      <c r="E137" s="25"/>
      <c r="F137" s="25"/>
      <c r="G137" s="25"/>
      <c r="H137" s="25"/>
      <c r="I137" s="25"/>
      <c r="J137" s="25"/>
      <c r="K137" s="25"/>
    </row>
    <row r="138" spans="1:11" ht="20.100000000000001" hidden="1" customHeight="1" x14ac:dyDescent="0.5">
      <c r="A138" s="27"/>
      <c r="B138" s="27"/>
      <c r="C138" s="10"/>
      <c r="E138" s="25"/>
      <c r="F138" s="25"/>
      <c r="G138" s="25"/>
      <c r="H138" s="25"/>
      <c r="I138" s="25"/>
      <c r="J138" s="25"/>
      <c r="K138" s="25"/>
    </row>
    <row r="139" spans="1:11" ht="20.100000000000001" customHeight="1" x14ac:dyDescent="0.5">
      <c r="A139" s="27"/>
      <c r="B139" s="27"/>
      <c r="C139" s="10"/>
      <c r="E139" s="25"/>
      <c r="F139" s="25"/>
      <c r="G139" s="25"/>
      <c r="H139" s="25"/>
      <c r="I139" s="25"/>
      <c r="J139" s="25"/>
      <c r="K139" s="25"/>
    </row>
    <row r="140" spans="1:11" ht="20.100000000000001" customHeight="1" x14ac:dyDescent="0.5">
      <c r="A140" s="27"/>
      <c r="B140" s="27"/>
      <c r="C140" s="10"/>
      <c r="E140" s="25"/>
      <c r="F140" s="25"/>
      <c r="G140" s="25"/>
      <c r="H140" s="25"/>
      <c r="I140" s="25"/>
      <c r="J140" s="25"/>
      <c r="K140" s="25"/>
    </row>
    <row r="141" spans="1:11" ht="20.100000000000001" customHeight="1" x14ac:dyDescent="0.5">
      <c r="A141" s="27"/>
      <c r="B141" s="27"/>
      <c r="C141" s="10"/>
      <c r="E141" s="25"/>
      <c r="F141" s="25"/>
      <c r="G141" s="25"/>
      <c r="H141" s="25"/>
      <c r="I141" s="25"/>
      <c r="J141" s="25"/>
      <c r="K141" s="25"/>
    </row>
    <row r="142" spans="1:11" ht="20.100000000000001" customHeight="1" x14ac:dyDescent="0.5">
      <c r="A142" s="27"/>
      <c r="B142" s="27"/>
      <c r="C142" s="10"/>
      <c r="E142" s="25"/>
      <c r="F142" s="25"/>
      <c r="G142" s="25"/>
      <c r="H142" s="25"/>
      <c r="I142" s="25"/>
      <c r="J142" s="25"/>
      <c r="K142" s="25"/>
    </row>
    <row r="143" spans="1:11" ht="20.100000000000001" customHeight="1" x14ac:dyDescent="0.5">
      <c r="A143" s="27"/>
      <c r="B143" s="27"/>
      <c r="C143" s="10"/>
      <c r="E143" s="25"/>
      <c r="F143" s="25"/>
      <c r="G143" s="25"/>
      <c r="H143" s="25"/>
      <c r="I143" s="25"/>
      <c r="J143" s="25"/>
      <c r="K143" s="25"/>
    </row>
    <row r="144" spans="1:11" ht="15" customHeight="1" x14ac:dyDescent="0.5">
      <c r="A144" s="27"/>
      <c r="B144" s="27"/>
      <c r="C144" s="10"/>
      <c r="E144" s="25"/>
      <c r="F144" s="25"/>
      <c r="G144" s="25"/>
      <c r="H144" s="25"/>
      <c r="I144" s="25"/>
      <c r="J144" s="25"/>
      <c r="K144" s="25"/>
    </row>
    <row r="145" spans="1:11" ht="21.95" customHeight="1" x14ac:dyDescent="0.5">
      <c r="A145" s="256" t="str">
        <f>A47</f>
        <v>หมายเหตุประกอบงบการเงินในหน้า 18 ถึง 121 เป็นส่วนหนึ่งของงบการเงินนี้</v>
      </c>
      <c r="B145" s="256"/>
      <c r="C145" s="256"/>
      <c r="D145" s="256"/>
      <c r="E145" s="256"/>
      <c r="F145" s="256"/>
      <c r="G145" s="256"/>
      <c r="H145" s="256"/>
      <c r="I145" s="256"/>
      <c r="J145" s="256"/>
      <c r="K145" s="256"/>
    </row>
  </sheetData>
  <mergeCells count="9">
    <mergeCell ref="I5:K5"/>
    <mergeCell ref="E5:G5"/>
    <mergeCell ref="E101:G101"/>
    <mergeCell ref="E52:G52"/>
    <mergeCell ref="A145:K145"/>
    <mergeCell ref="A47:K47"/>
    <mergeCell ref="A96:K96"/>
    <mergeCell ref="I52:K52"/>
    <mergeCell ref="I101:K101"/>
  </mergeCells>
  <phoneticPr fontId="0" type="noConversion"/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5"/>
  <sheetViews>
    <sheetView showZeros="0" topLeftCell="A94" zoomScaleNormal="100" zoomScaleSheetLayoutView="73" workbookViewId="0">
      <selection activeCell="K103" sqref="K102:K103"/>
    </sheetView>
  </sheetViews>
  <sheetFormatPr defaultColWidth="9.140625" defaultRowHeight="21.75" customHeight="1" x14ac:dyDescent="0.5"/>
  <cols>
    <col min="1" max="1" width="2.7109375" style="5" customWidth="1"/>
    <col min="2" max="2" width="43.7109375" style="5" customWidth="1"/>
    <col min="3" max="3" width="8.28515625" style="17" customWidth="1"/>
    <col min="4" max="4" width="0.7109375" style="18" customWidth="1"/>
    <col min="5" max="5" width="11.7109375" style="19" customWidth="1"/>
    <col min="6" max="6" width="0.7109375" style="19" customWidth="1"/>
    <col min="7" max="7" width="11.7109375" style="19" customWidth="1"/>
    <col min="8" max="8" width="0.7109375" style="19" customWidth="1"/>
    <col min="9" max="9" width="11.7109375" style="19" customWidth="1"/>
    <col min="10" max="10" width="0.7109375" style="19" customWidth="1"/>
    <col min="11" max="11" width="11.7109375" style="19" customWidth="1"/>
    <col min="12" max="16384" width="9.140625" style="5"/>
  </cols>
  <sheetData>
    <row r="1" spans="1:11" ht="21.75" customHeight="1" x14ac:dyDescent="0.5">
      <c r="A1" s="1" t="s">
        <v>31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21.75" customHeight="1" x14ac:dyDescent="0.5">
      <c r="A2" s="27" t="s">
        <v>67</v>
      </c>
      <c r="B2" s="20"/>
      <c r="C2" s="2"/>
      <c r="D2" s="3"/>
      <c r="E2" s="4"/>
      <c r="F2" s="4"/>
      <c r="G2" s="4"/>
      <c r="H2" s="4"/>
      <c r="I2" s="4"/>
      <c r="J2" s="4"/>
      <c r="K2" s="4"/>
    </row>
    <row r="3" spans="1:11" ht="21.75" customHeight="1" x14ac:dyDescent="0.5">
      <c r="A3" s="6" t="s">
        <v>167</v>
      </c>
      <c r="B3" s="6"/>
      <c r="C3" s="7"/>
      <c r="D3" s="8"/>
      <c r="E3" s="9"/>
      <c r="F3" s="9"/>
      <c r="G3" s="9"/>
      <c r="H3" s="9"/>
      <c r="I3" s="9"/>
      <c r="J3" s="9"/>
      <c r="K3" s="9"/>
    </row>
    <row r="4" spans="1:11" ht="18" customHeight="1" x14ac:dyDescent="0.5">
      <c r="A4" s="29"/>
      <c r="B4" s="29"/>
      <c r="C4" s="16"/>
      <c r="D4" s="30"/>
      <c r="E4" s="31"/>
      <c r="F4" s="31"/>
      <c r="G4" s="31"/>
      <c r="H4" s="31"/>
      <c r="I4" s="31"/>
      <c r="J4" s="31"/>
      <c r="K4" s="31"/>
    </row>
    <row r="5" spans="1:11" ht="18" customHeight="1" x14ac:dyDescent="0.5">
      <c r="A5" s="1"/>
      <c r="B5" s="1"/>
      <c r="C5" s="2"/>
      <c r="D5" s="3"/>
      <c r="E5" s="255" t="s">
        <v>1</v>
      </c>
      <c r="F5" s="255"/>
      <c r="G5" s="255"/>
      <c r="H5" s="4"/>
      <c r="I5" s="255" t="s">
        <v>103</v>
      </c>
      <c r="J5" s="255"/>
      <c r="K5" s="255"/>
    </row>
    <row r="6" spans="1:11" ht="18" customHeight="1" x14ac:dyDescent="0.5">
      <c r="A6" s="1"/>
      <c r="B6" s="1"/>
      <c r="C6" s="2"/>
      <c r="D6" s="10"/>
      <c r="E6" s="13" t="s">
        <v>23</v>
      </c>
      <c r="F6" s="14"/>
      <c r="G6" s="13" t="s">
        <v>23</v>
      </c>
      <c r="H6" s="14"/>
      <c r="I6" s="13" t="s">
        <v>23</v>
      </c>
      <c r="J6" s="14"/>
      <c r="K6" s="13" t="s">
        <v>23</v>
      </c>
    </row>
    <row r="7" spans="1:11" ht="18" customHeight="1" x14ac:dyDescent="0.5">
      <c r="A7" s="1"/>
      <c r="B7" s="1"/>
      <c r="C7" s="2"/>
      <c r="D7" s="10"/>
      <c r="E7" s="14" t="s">
        <v>166</v>
      </c>
      <c r="F7" s="14"/>
      <c r="G7" s="14" t="s">
        <v>145</v>
      </c>
      <c r="H7" s="14"/>
      <c r="I7" s="14" t="s">
        <v>166</v>
      </c>
      <c r="J7" s="14"/>
      <c r="K7" s="14" t="s">
        <v>145</v>
      </c>
    </row>
    <row r="8" spans="1:11" ht="18" customHeight="1" x14ac:dyDescent="0.5">
      <c r="A8" s="1"/>
      <c r="B8" s="1"/>
      <c r="C8" s="7" t="s">
        <v>5</v>
      </c>
      <c r="D8" s="10"/>
      <c r="E8" s="15" t="s">
        <v>86</v>
      </c>
      <c r="F8" s="14"/>
      <c r="G8" s="15" t="s">
        <v>86</v>
      </c>
      <c r="H8" s="14"/>
      <c r="I8" s="15" t="s">
        <v>86</v>
      </c>
      <c r="J8" s="14"/>
      <c r="K8" s="15" t="s">
        <v>86</v>
      </c>
    </row>
    <row r="9" spans="1:11" ht="8.1" customHeight="1" x14ac:dyDescent="0.5">
      <c r="A9" s="1"/>
      <c r="B9" s="1"/>
      <c r="C9" s="16"/>
      <c r="D9" s="10"/>
      <c r="E9" s="86"/>
      <c r="F9" s="14"/>
      <c r="G9" s="12"/>
      <c r="H9" s="14"/>
      <c r="I9" s="86"/>
      <c r="J9" s="14"/>
      <c r="K9" s="12"/>
    </row>
    <row r="10" spans="1:11" ht="18" customHeight="1" x14ac:dyDescent="0.5">
      <c r="A10" s="1" t="s">
        <v>14</v>
      </c>
      <c r="B10" s="1"/>
      <c r="D10" s="3"/>
      <c r="E10" s="93"/>
      <c r="F10" s="14"/>
      <c r="G10" s="31"/>
      <c r="H10" s="14"/>
      <c r="I10" s="93"/>
      <c r="J10" s="14"/>
      <c r="K10" s="31"/>
    </row>
    <row r="11" spans="1:11" ht="18" customHeight="1" x14ac:dyDescent="0.5">
      <c r="A11" s="5" t="s">
        <v>27</v>
      </c>
      <c r="E11" s="87">
        <v>120926274</v>
      </c>
      <c r="G11" s="19">
        <v>118185448</v>
      </c>
      <c r="I11" s="87">
        <v>12308261</v>
      </c>
      <c r="K11" s="19">
        <v>13914854</v>
      </c>
    </row>
    <row r="12" spans="1:11" ht="18" customHeight="1" x14ac:dyDescent="0.5">
      <c r="A12" s="5" t="s">
        <v>15</v>
      </c>
      <c r="E12" s="89">
        <v>20017215</v>
      </c>
      <c r="F12" s="25"/>
      <c r="G12" s="24">
        <v>43634866</v>
      </c>
      <c r="H12" s="25"/>
      <c r="I12" s="89">
        <v>6763</v>
      </c>
      <c r="J12" s="25"/>
      <c r="K12" s="24">
        <v>1020</v>
      </c>
    </row>
    <row r="13" spans="1:11" ht="8.1" customHeight="1" x14ac:dyDescent="0.5">
      <c r="E13" s="90"/>
      <c r="F13" s="25"/>
      <c r="G13" s="25"/>
      <c r="H13" s="25"/>
      <c r="I13" s="90"/>
      <c r="J13" s="25"/>
      <c r="K13" s="25"/>
    </row>
    <row r="14" spans="1:11" ht="18" customHeight="1" x14ac:dyDescent="0.5">
      <c r="A14" s="1" t="s">
        <v>16</v>
      </c>
      <c r="B14" s="1"/>
      <c r="E14" s="89">
        <f>SUM(E11:E13)</f>
        <v>140943489</v>
      </c>
      <c r="G14" s="24">
        <v>161820314</v>
      </c>
      <c r="I14" s="89">
        <f>SUM(I11:I13)</f>
        <v>12315024</v>
      </c>
      <c r="K14" s="24">
        <v>13915874</v>
      </c>
    </row>
    <row r="15" spans="1:11" ht="8.1" customHeight="1" x14ac:dyDescent="0.5">
      <c r="A15" s="1"/>
      <c r="B15" s="1"/>
      <c r="E15" s="90"/>
      <c r="G15" s="25"/>
      <c r="I15" s="90"/>
      <c r="K15" s="25"/>
    </row>
    <row r="16" spans="1:11" ht="18" customHeight="1" x14ac:dyDescent="0.5">
      <c r="A16" s="1" t="s">
        <v>39</v>
      </c>
      <c r="B16" s="1"/>
      <c r="E16" s="87"/>
      <c r="I16" s="87"/>
    </row>
    <row r="17" spans="1:11" ht="18" customHeight="1" x14ac:dyDescent="0.5">
      <c r="A17" s="5" t="s">
        <v>17</v>
      </c>
      <c r="E17" s="87">
        <v>87868061</v>
      </c>
      <c r="G17" s="19">
        <v>85383125</v>
      </c>
      <c r="I17" s="87">
        <v>1563256</v>
      </c>
      <c r="K17" s="19">
        <v>1546921</v>
      </c>
    </row>
    <row r="18" spans="1:11" ht="18" customHeight="1" x14ac:dyDescent="0.5">
      <c r="A18" s="5" t="s">
        <v>18</v>
      </c>
      <c r="C18" s="17">
        <v>4</v>
      </c>
      <c r="E18" s="89">
        <v>19542668</v>
      </c>
      <c r="F18" s="25"/>
      <c r="G18" s="24">
        <v>20396402</v>
      </c>
      <c r="H18" s="25"/>
      <c r="I18" s="89">
        <v>4102</v>
      </c>
      <c r="J18" s="25"/>
      <c r="K18" s="24">
        <v>841</v>
      </c>
    </row>
    <row r="19" spans="1:11" ht="8.1" customHeight="1" x14ac:dyDescent="0.5">
      <c r="E19" s="90"/>
      <c r="F19" s="25"/>
      <c r="G19" s="25"/>
      <c r="H19" s="25"/>
      <c r="I19" s="90"/>
      <c r="J19" s="25"/>
      <c r="K19" s="25"/>
    </row>
    <row r="20" spans="1:11" ht="18" customHeight="1" x14ac:dyDescent="0.5">
      <c r="A20" s="1" t="s">
        <v>40</v>
      </c>
      <c r="B20" s="1"/>
      <c r="E20" s="89">
        <f>SUM(E17:E19)</f>
        <v>107410729</v>
      </c>
      <c r="G20" s="24">
        <v>105779527</v>
      </c>
      <c r="I20" s="89">
        <f>SUM(I17:I19)</f>
        <v>1567358</v>
      </c>
      <c r="K20" s="24">
        <v>1547762</v>
      </c>
    </row>
    <row r="21" spans="1:11" ht="8.1" customHeight="1" x14ac:dyDescent="0.5">
      <c r="A21" s="1"/>
      <c r="B21" s="1"/>
      <c r="E21" s="90"/>
      <c r="G21" s="25"/>
      <c r="I21" s="90"/>
      <c r="K21" s="25"/>
    </row>
    <row r="22" spans="1:11" ht="18" customHeight="1" x14ac:dyDescent="0.5">
      <c r="A22" s="1" t="s">
        <v>19</v>
      </c>
      <c r="B22" s="1"/>
      <c r="E22" s="87">
        <f>+E14-E20</f>
        <v>33532760</v>
      </c>
      <c r="F22" s="25"/>
      <c r="G22" s="19">
        <v>56040787</v>
      </c>
      <c r="H22" s="25"/>
      <c r="I22" s="87">
        <f>+I14-I20</f>
        <v>10747666</v>
      </c>
      <c r="J22" s="25"/>
      <c r="K22" s="19">
        <v>12368112</v>
      </c>
    </row>
    <row r="23" spans="1:11" ht="8.1" customHeight="1" x14ac:dyDescent="0.5">
      <c r="E23" s="95"/>
      <c r="G23" s="36"/>
      <c r="I23" s="87"/>
    </row>
    <row r="24" spans="1:11" ht="18" customHeight="1" x14ac:dyDescent="0.5">
      <c r="A24" s="5" t="s">
        <v>20</v>
      </c>
      <c r="C24" s="17">
        <v>39</v>
      </c>
      <c r="E24" s="90">
        <v>9703627</v>
      </c>
      <c r="G24" s="25">
        <v>13188458</v>
      </c>
      <c r="I24" s="96">
        <v>5647118</v>
      </c>
      <c r="K24" s="25">
        <v>3852499</v>
      </c>
    </row>
    <row r="25" spans="1:11" ht="18" customHeight="1" x14ac:dyDescent="0.5">
      <c r="A25" s="5" t="s">
        <v>41</v>
      </c>
      <c r="C25" s="17">
        <v>4</v>
      </c>
      <c r="E25" s="87">
        <v>-12978053</v>
      </c>
      <c r="G25" s="19">
        <v>-20993807</v>
      </c>
      <c r="I25" s="92">
        <v>-1745333</v>
      </c>
      <c r="K25" s="19">
        <v>-1697321</v>
      </c>
    </row>
    <row r="26" spans="1:11" ht="18" customHeight="1" x14ac:dyDescent="0.5">
      <c r="A26" s="5" t="s">
        <v>42</v>
      </c>
      <c r="E26" s="87">
        <v>-15253830</v>
      </c>
      <c r="G26" s="19">
        <v>-14641085</v>
      </c>
      <c r="I26" s="92">
        <v>-5177301</v>
      </c>
      <c r="K26" s="19">
        <v>-4172789</v>
      </c>
    </row>
    <row r="27" spans="1:11" ht="18" customHeight="1" x14ac:dyDescent="0.5">
      <c r="A27" s="5" t="s">
        <v>21</v>
      </c>
      <c r="C27" s="17" t="s">
        <v>239</v>
      </c>
      <c r="E27" s="90">
        <v>-4607611</v>
      </c>
      <c r="F27" s="25"/>
      <c r="G27" s="25">
        <v>-16939112</v>
      </c>
      <c r="H27" s="25"/>
      <c r="I27" s="96">
        <v>-221106</v>
      </c>
      <c r="J27" s="25"/>
      <c r="K27" s="25">
        <v>-2230976</v>
      </c>
    </row>
    <row r="28" spans="1:11" ht="18" customHeight="1" x14ac:dyDescent="0.5">
      <c r="A28" s="23" t="s">
        <v>90</v>
      </c>
      <c r="B28" s="23"/>
      <c r="C28" s="17">
        <v>19</v>
      </c>
      <c r="E28" s="96">
        <v>6887407</v>
      </c>
      <c r="F28" s="37"/>
      <c r="G28" s="37">
        <v>3789256</v>
      </c>
      <c r="H28" s="37"/>
      <c r="I28" s="98" t="s">
        <v>0</v>
      </c>
      <c r="J28" s="25"/>
      <c r="K28" s="35" t="s">
        <v>0</v>
      </c>
    </row>
    <row r="29" spans="1:11" ht="18" customHeight="1" x14ac:dyDescent="0.5">
      <c r="A29" s="26" t="s">
        <v>71</v>
      </c>
      <c r="B29" s="26"/>
      <c r="C29" s="17">
        <v>11</v>
      </c>
      <c r="E29" s="89">
        <v>-9539106</v>
      </c>
      <c r="G29" s="24">
        <v>-7477057</v>
      </c>
      <c r="I29" s="89">
        <v>-2857360</v>
      </c>
      <c r="K29" s="24">
        <v>-1644266</v>
      </c>
    </row>
    <row r="30" spans="1:11" ht="8.1" customHeight="1" x14ac:dyDescent="0.5">
      <c r="E30" s="87"/>
      <c r="I30" s="87"/>
    </row>
    <row r="31" spans="1:11" ht="18" customHeight="1" x14ac:dyDescent="0.5">
      <c r="A31" s="1" t="s">
        <v>160</v>
      </c>
      <c r="B31" s="1"/>
      <c r="E31" s="90">
        <f>SUM(E22:E30)</f>
        <v>7745194</v>
      </c>
      <c r="F31" s="25"/>
      <c r="G31" s="25">
        <v>12967440</v>
      </c>
      <c r="H31" s="25"/>
      <c r="I31" s="90">
        <f>SUM(I22:I30)</f>
        <v>6393684</v>
      </c>
      <c r="J31" s="25"/>
      <c r="K31" s="25">
        <v>6475259</v>
      </c>
    </row>
    <row r="32" spans="1:11" ht="8.1" customHeight="1" x14ac:dyDescent="0.5">
      <c r="E32" s="87"/>
      <c r="I32" s="87"/>
    </row>
    <row r="33" spans="1:11" ht="18" customHeight="1" x14ac:dyDescent="0.5">
      <c r="A33" s="5" t="s">
        <v>138</v>
      </c>
      <c r="C33" s="17">
        <v>12</v>
      </c>
      <c r="E33" s="89">
        <v>-2172179</v>
      </c>
      <c r="G33" s="24">
        <v>-6009574</v>
      </c>
      <c r="I33" s="99">
        <v>-213444</v>
      </c>
      <c r="J33" s="21"/>
      <c r="K33" s="38">
        <v>348095</v>
      </c>
    </row>
    <row r="34" spans="1:11" ht="8.1" customHeight="1" x14ac:dyDescent="0.5">
      <c r="E34" s="87"/>
      <c r="I34" s="87"/>
    </row>
    <row r="35" spans="1:11" ht="18" customHeight="1" x14ac:dyDescent="0.5">
      <c r="A35" s="1" t="s">
        <v>161</v>
      </c>
      <c r="B35" s="27"/>
      <c r="E35" s="90">
        <f>SUM(E31:E34)</f>
        <v>5573015</v>
      </c>
      <c r="F35" s="25"/>
      <c r="G35" s="25">
        <v>6957866</v>
      </c>
      <c r="H35" s="25"/>
      <c r="I35" s="90">
        <f>SUM(I31:I34)</f>
        <v>6180240</v>
      </c>
      <c r="J35" s="25"/>
      <c r="K35" s="25">
        <v>6823354</v>
      </c>
    </row>
    <row r="36" spans="1:11" ht="8.1" customHeight="1" x14ac:dyDescent="0.5">
      <c r="E36" s="87"/>
      <c r="I36" s="87"/>
    </row>
    <row r="37" spans="1:11" ht="18" customHeight="1" x14ac:dyDescent="0.5">
      <c r="A37" s="1" t="s">
        <v>225</v>
      </c>
      <c r="B37" s="1"/>
      <c r="E37" s="90"/>
      <c r="F37" s="25"/>
      <c r="G37" s="25"/>
      <c r="H37" s="25"/>
      <c r="I37" s="90"/>
      <c r="J37" s="25"/>
      <c r="K37" s="25"/>
    </row>
    <row r="38" spans="1:11" ht="18" customHeight="1" x14ac:dyDescent="0.5">
      <c r="A38" s="5" t="s">
        <v>120</v>
      </c>
      <c r="E38" s="97"/>
      <c r="F38" s="5"/>
      <c r="G38" s="5"/>
      <c r="H38" s="5"/>
      <c r="I38" s="97"/>
      <c r="J38" s="5"/>
      <c r="K38" s="5"/>
    </row>
    <row r="39" spans="1:11" ht="18" customHeight="1" x14ac:dyDescent="0.5">
      <c r="B39" s="5" t="s">
        <v>140</v>
      </c>
      <c r="E39" s="87"/>
      <c r="I39" s="87"/>
      <c r="J39" s="5"/>
    </row>
    <row r="40" spans="1:11" ht="18" customHeight="1" x14ac:dyDescent="0.5">
      <c r="B40" s="5" t="s">
        <v>141</v>
      </c>
      <c r="E40" s="87">
        <v>-584002</v>
      </c>
      <c r="G40" s="19">
        <v>-233247</v>
      </c>
      <c r="I40" s="87">
        <v>-184817</v>
      </c>
      <c r="J40" s="35"/>
      <c r="K40" s="19">
        <v>-148320</v>
      </c>
    </row>
    <row r="41" spans="1:11" ht="18" customHeight="1" x14ac:dyDescent="0.5">
      <c r="A41" s="5" t="s">
        <v>119</v>
      </c>
      <c r="E41" s="90"/>
      <c r="F41" s="25"/>
      <c r="G41" s="25"/>
      <c r="H41" s="25"/>
      <c r="I41" s="98"/>
      <c r="J41" s="25"/>
      <c r="K41" s="35"/>
    </row>
    <row r="42" spans="1:11" ht="18" customHeight="1" x14ac:dyDescent="0.5">
      <c r="B42" s="5" t="s">
        <v>208</v>
      </c>
      <c r="E42" s="90"/>
      <c r="F42" s="25"/>
      <c r="G42" s="25"/>
      <c r="H42" s="25"/>
      <c r="I42" s="98"/>
      <c r="J42" s="25"/>
      <c r="K42" s="35"/>
    </row>
    <row r="43" spans="1:11" ht="18" customHeight="1" x14ac:dyDescent="0.5">
      <c r="B43" s="5" t="s">
        <v>209</v>
      </c>
      <c r="E43" s="90">
        <v>-240564</v>
      </c>
      <c r="F43" s="25"/>
      <c r="G43" s="25">
        <v>9618</v>
      </c>
      <c r="H43" s="25"/>
      <c r="I43" s="88" t="s">
        <v>0</v>
      </c>
      <c r="J43" s="25"/>
      <c r="K43" s="21" t="s">
        <v>0</v>
      </c>
    </row>
    <row r="44" spans="1:11" ht="18" customHeight="1" x14ac:dyDescent="0.5">
      <c r="B44" s="5" t="s">
        <v>13</v>
      </c>
      <c r="E44" s="89">
        <v>-11723</v>
      </c>
      <c r="G44" s="24">
        <v>-330</v>
      </c>
      <c r="I44" s="94" t="s">
        <v>0</v>
      </c>
      <c r="J44" s="21"/>
      <c r="K44" s="33" t="s">
        <v>0</v>
      </c>
    </row>
    <row r="45" spans="1:11" ht="8.1" customHeight="1" x14ac:dyDescent="0.5">
      <c r="E45" s="87"/>
      <c r="I45" s="87"/>
    </row>
    <row r="46" spans="1:11" ht="18" customHeight="1" thickBot="1" x14ac:dyDescent="0.55000000000000004">
      <c r="A46" s="1" t="s">
        <v>112</v>
      </c>
      <c r="B46" s="1"/>
      <c r="E46" s="91">
        <f>SUM(E35:E45)</f>
        <v>4736726</v>
      </c>
      <c r="F46" s="25"/>
      <c r="G46" s="28">
        <v>6733907</v>
      </c>
      <c r="H46" s="25"/>
      <c r="I46" s="91">
        <f>SUM(I35:I45)</f>
        <v>5995423</v>
      </c>
      <c r="J46" s="25"/>
      <c r="K46" s="28">
        <v>6675034</v>
      </c>
    </row>
    <row r="47" spans="1:11" ht="8.1" customHeight="1" thickTop="1" x14ac:dyDescent="0.5">
      <c r="E47" s="87"/>
      <c r="I47" s="87"/>
    </row>
    <row r="48" spans="1:11" s="40" customFormat="1" ht="18" customHeight="1" x14ac:dyDescent="0.5">
      <c r="A48" s="29" t="s">
        <v>162</v>
      </c>
      <c r="B48" s="29"/>
      <c r="C48" s="34"/>
      <c r="D48" s="39"/>
      <c r="E48" s="90"/>
      <c r="F48" s="25"/>
      <c r="G48" s="25"/>
      <c r="H48" s="25"/>
      <c r="I48" s="90"/>
      <c r="J48" s="25"/>
      <c r="K48" s="25"/>
    </row>
    <row r="49" spans="1:11" s="40" customFormat="1" ht="18" customHeight="1" x14ac:dyDescent="0.5">
      <c r="A49" s="40" t="s">
        <v>64</v>
      </c>
      <c r="B49" s="29"/>
      <c r="C49" s="34"/>
      <c r="D49" s="39"/>
      <c r="E49" s="90">
        <v>5636733</v>
      </c>
      <c r="F49" s="19"/>
      <c r="G49" s="25">
        <v>7034590</v>
      </c>
      <c r="H49" s="19"/>
      <c r="I49" s="96">
        <v>6180240</v>
      </c>
      <c r="J49" s="21"/>
      <c r="K49" s="37">
        <v>6823354</v>
      </c>
    </row>
    <row r="50" spans="1:11" s="40" customFormat="1" ht="18" customHeight="1" x14ac:dyDescent="0.5">
      <c r="A50" s="40" t="s">
        <v>68</v>
      </c>
      <c r="B50" s="29"/>
      <c r="C50" s="34"/>
      <c r="D50" s="39"/>
      <c r="E50" s="89">
        <v>-63718</v>
      </c>
      <c r="F50" s="19"/>
      <c r="G50" s="24">
        <v>-76724</v>
      </c>
      <c r="H50" s="19"/>
      <c r="I50" s="94">
        <v>0</v>
      </c>
      <c r="J50" s="21"/>
      <c r="K50" s="33" t="s">
        <v>0</v>
      </c>
    </row>
    <row r="51" spans="1:11" ht="8.1" customHeight="1" x14ac:dyDescent="0.5">
      <c r="E51" s="87"/>
      <c r="I51" s="87"/>
    </row>
    <row r="52" spans="1:11" s="40" customFormat="1" ht="18" customHeight="1" thickBot="1" x14ac:dyDescent="0.55000000000000004">
      <c r="A52" s="29" t="s">
        <v>161</v>
      </c>
      <c r="B52" s="29"/>
      <c r="C52" s="34"/>
      <c r="D52" s="39"/>
      <c r="E52" s="91">
        <f>SUM(E49:E51)</f>
        <v>5573015</v>
      </c>
      <c r="F52" s="25"/>
      <c r="G52" s="28">
        <v>6957866</v>
      </c>
      <c r="H52" s="25"/>
      <c r="I52" s="91">
        <f>SUM(I49:I51)</f>
        <v>6180240</v>
      </c>
      <c r="J52" s="25"/>
      <c r="K52" s="28">
        <v>6823354</v>
      </c>
    </row>
    <row r="53" spans="1:11" s="40" customFormat="1" ht="18" customHeight="1" thickTop="1" x14ac:dyDescent="0.5">
      <c r="A53" s="29"/>
      <c r="B53" s="29"/>
      <c r="C53" s="34"/>
      <c r="D53" s="39"/>
      <c r="E53" s="25"/>
      <c r="F53" s="25"/>
      <c r="G53" s="25"/>
      <c r="H53" s="25"/>
      <c r="I53" s="25"/>
      <c r="J53" s="25"/>
      <c r="K53" s="25"/>
    </row>
    <row r="54" spans="1:11" s="40" customFormat="1" ht="18" hidden="1" customHeight="1" x14ac:dyDescent="0.5">
      <c r="A54" s="29"/>
      <c r="B54" s="29"/>
      <c r="C54" s="34"/>
      <c r="D54" s="39"/>
      <c r="E54" s="25"/>
      <c r="F54" s="25"/>
      <c r="G54" s="25"/>
      <c r="H54" s="25"/>
      <c r="I54" s="25"/>
      <c r="J54" s="25"/>
      <c r="K54" s="25"/>
    </row>
    <row r="55" spans="1:11" s="40" customFormat="1" ht="6.75" customHeight="1" x14ac:dyDescent="0.5">
      <c r="A55" s="29"/>
      <c r="B55" s="29"/>
      <c r="C55" s="34"/>
      <c r="D55" s="39"/>
      <c r="E55" s="25"/>
      <c r="F55" s="25"/>
      <c r="G55" s="25"/>
      <c r="H55" s="25"/>
      <c r="I55" s="25"/>
      <c r="J55" s="25"/>
      <c r="K55" s="25"/>
    </row>
    <row r="56" spans="1:11" ht="21.75" customHeight="1" x14ac:dyDescent="0.5">
      <c r="A56" s="256" t="str">
        <f>'thai 9-11'!A47:K47</f>
        <v>หมายเหตุประกอบงบการเงินในหน้า 18 ถึง 121 เป็นส่วนหนึ่งของงบการเงินนี้</v>
      </c>
      <c r="B56" s="256"/>
      <c r="C56" s="256"/>
      <c r="D56" s="256"/>
      <c r="E56" s="256"/>
      <c r="F56" s="256"/>
      <c r="G56" s="256"/>
      <c r="H56" s="256"/>
      <c r="I56" s="256"/>
      <c r="J56" s="256"/>
      <c r="K56" s="256"/>
    </row>
    <row r="57" spans="1:11" ht="21.75" customHeight="1" x14ac:dyDescent="0.5">
      <c r="A57" s="1" t="s">
        <v>31</v>
      </c>
      <c r="B57" s="1"/>
      <c r="C57" s="2"/>
      <c r="D57" s="3"/>
      <c r="E57" s="4"/>
      <c r="F57" s="4"/>
      <c r="G57" s="4"/>
      <c r="H57" s="4"/>
      <c r="I57" s="4"/>
      <c r="J57" s="4"/>
      <c r="K57" s="4"/>
    </row>
    <row r="58" spans="1:11" ht="21.75" customHeight="1" x14ac:dyDescent="0.5">
      <c r="A58" s="20" t="s">
        <v>170</v>
      </c>
      <c r="B58" s="20"/>
      <c r="C58" s="2"/>
      <c r="D58" s="3"/>
      <c r="E58" s="4"/>
      <c r="F58" s="4"/>
      <c r="G58" s="4"/>
      <c r="H58" s="4"/>
      <c r="I58" s="4"/>
      <c r="J58" s="4"/>
      <c r="K58" s="4"/>
    </row>
    <row r="59" spans="1:11" ht="21.75" customHeight="1" x14ac:dyDescent="0.5">
      <c r="A59" s="6" t="s">
        <v>167</v>
      </c>
      <c r="B59" s="6"/>
      <c r="C59" s="7"/>
      <c r="D59" s="8"/>
      <c r="E59" s="9"/>
      <c r="F59" s="9"/>
      <c r="G59" s="9"/>
      <c r="H59" s="9"/>
      <c r="I59" s="9"/>
      <c r="J59" s="9"/>
      <c r="K59" s="9"/>
    </row>
    <row r="60" spans="1:11" ht="21.75" customHeight="1" x14ac:dyDescent="0.5">
      <c r="A60" s="29"/>
      <c r="B60" s="29"/>
      <c r="C60" s="16"/>
      <c r="D60" s="30"/>
      <c r="E60" s="31"/>
      <c r="F60" s="31"/>
      <c r="G60" s="31"/>
      <c r="H60" s="31"/>
      <c r="I60" s="31"/>
      <c r="J60" s="31"/>
      <c r="K60" s="31"/>
    </row>
    <row r="61" spans="1:11" ht="18" customHeight="1" x14ac:dyDescent="0.5">
      <c r="A61" s="1"/>
      <c r="B61" s="1"/>
      <c r="C61" s="2"/>
      <c r="D61" s="3"/>
      <c r="E61" s="255" t="s">
        <v>1</v>
      </c>
      <c r="F61" s="255"/>
      <c r="G61" s="255"/>
      <c r="H61" s="4"/>
      <c r="I61" s="255" t="s">
        <v>103</v>
      </c>
      <c r="J61" s="255"/>
      <c r="K61" s="255"/>
    </row>
    <row r="62" spans="1:11" ht="18" customHeight="1" x14ac:dyDescent="0.5">
      <c r="A62" s="1"/>
      <c r="B62" s="1"/>
      <c r="C62" s="2"/>
      <c r="D62" s="10"/>
      <c r="E62" s="13" t="s">
        <v>23</v>
      </c>
      <c r="F62" s="14"/>
      <c r="G62" s="13" t="s">
        <v>23</v>
      </c>
      <c r="H62" s="14"/>
      <c r="I62" s="13" t="s">
        <v>23</v>
      </c>
      <c r="J62" s="14"/>
      <c r="K62" s="13" t="s">
        <v>23</v>
      </c>
    </row>
    <row r="63" spans="1:11" ht="18" customHeight="1" x14ac:dyDescent="0.5">
      <c r="A63" s="1"/>
      <c r="B63" s="1"/>
      <c r="C63" s="2"/>
      <c r="D63" s="10"/>
      <c r="E63" s="14" t="s">
        <v>166</v>
      </c>
      <c r="F63" s="14"/>
      <c r="G63" s="14" t="s">
        <v>145</v>
      </c>
      <c r="H63" s="14"/>
      <c r="I63" s="14" t="s">
        <v>166</v>
      </c>
      <c r="J63" s="14"/>
      <c r="K63" s="14" t="s">
        <v>145</v>
      </c>
    </row>
    <row r="64" spans="1:11" ht="18" customHeight="1" x14ac:dyDescent="0.5">
      <c r="A64" s="1"/>
      <c r="B64" s="1"/>
      <c r="C64" s="7" t="s">
        <v>5</v>
      </c>
      <c r="D64" s="10"/>
      <c r="E64" s="15" t="s">
        <v>86</v>
      </c>
      <c r="F64" s="14"/>
      <c r="G64" s="15" t="s">
        <v>86</v>
      </c>
      <c r="H64" s="14"/>
      <c r="I64" s="15" t="s">
        <v>86</v>
      </c>
      <c r="J64" s="14"/>
      <c r="K64" s="15" t="s">
        <v>86</v>
      </c>
    </row>
    <row r="65" spans="1:11" ht="8.1" customHeight="1" x14ac:dyDescent="0.5">
      <c r="A65" s="1"/>
      <c r="B65" s="1"/>
      <c r="C65" s="16"/>
      <c r="D65" s="10"/>
      <c r="E65" s="86"/>
      <c r="F65" s="14"/>
      <c r="G65" s="12"/>
      <c r="H65" s="14"/>
      <c r="I65" s="86"/>
      <c r="J65" s="14"/>
      <c r="K65" s="12"/>
    </row>
    <row r="66" spans="1:11" s="40" customFormat="1" ht="18" customHeight="1" x14ac:dyDescent="0.5">
      <c r="A66" s="29" t="s">
        <v>113</v>
      </c>
      <c r="B66" s="29"/>
      <c r="C66" s="34"/>
      <c r="D66" s="39"/>
      <c r="E66" s="90"/>
      <c r="F66" s="25"/>
      <c r="G66" s="25"/>
      <c r="H66" s="25"/>
      <c r="I66" s="90"/>
      <c r="J66" s="25"/>
      <c r="K66" s="25"/>
    </row>
    <row r="67" spans="1:11" s="40" customFormat="1" ht="18" customHeight="1" x14ac:dyDescent="0.5">
      <c r="A67" s="40" t="s">
        <v>64</v>
      </c>
      <c r="B67" s="29"/>
      <c r="C67" s="34"/>
      <c r="D67" s="39"/>
      <c r="E67" s="90">
        <v>4800617</v>
      </c>
      <c r="F67" s="19"/>
      <c r="G67" s="25">
        <v>6810425</v>
      </c>
      <c r="H67" s="19"/>
      <c r="I67" s="90">
        <v>5995423</v>
      </c>
      <c r="J67" s="19"/>
      <c r="K67" s="25">
        <v>6675034</v>
      </c>
    </row>
    <row r="68" spans="1:11" s="40" customFormat="1" ht="18" customHeight="1" x14ac:dyDescent="0.5">
      <c r="A68" s="40" t="s">
        <v>68</v>
      </c>
      <c r="B68" s="29"/>
      <c r="C68" s="34"/>
      <c r="D68" s="39"/>
      <c r="E68" s="89">
        <v>-63891</v>
      </c>
      <c r="F68" s="19"/>
      <c r="G68" s="24">
        <v>-76518</v>
      </c>
      <c r="H68" s="19"/>
      <c r="I68" s="94">
        <v>0</v>
      </c>
      <c r="J68" s="21"/>
      <c r="K68" s="33" t="s">
        <v>0</v>
      </c>
    </row>
    <row r="69" spans="1:11" ht="8.1" customHeight="1" x14ac:dyDescent="0.5">
      <c r="E69" s="87"/>
      <c r="I69" s="87"/>
    </row>
    <row r="70" spans="1:11" s="40" customFormat="1" ht="18" customHeight="1" thickBot="1" x14ac:dyDescent="0.55000000000000004">
      <c r="A70" s="29" t="s">
        <v>112</v>
      </c>
      <c r="B70" s="29"/>
      <c r="C70" s="34"/>
      <c r="D70" s="39"/>
      <c r="E70" s="91">
        <f>SUM(E67:E69)</f>
        <v>4736726</v>
      </c>
      <c r="F70" s="25"/>
      <c r="G70" s="28">
        <v>6733907</v>
      </c>
      <c r="H70" s="25"/>
      <c r="I70" s="91">
        <f>SUM(I67:I69)</f>
        <v>5995423</v>
      </c>
      <c r="J70" s="25"/>
      <c r="K70" s="28">
        <v>6675034</v>
      </c>
    </row>
    <row r="71" spans="1:11" s="40" customFormat="1" ht="18" customHeight="1" thickTop="1" x14ac:dyDescent="0.5">
      <c r="A71" s="29"/>
      <c r="B71" s="29"/>
      <c r="C71" s="34"/>
      <c r="D71" s="39"/>
      <c r="E71" s="90"/>
      <c r="F71" s="25"/>
      <c r="G71" s="25"/>
      <c r="H71" s="25"/>
      <c r="I71" s="90"/>
      <c r="J71" s="25"/>
      <c r="K71" s="25"/>
    </row>
    <row r="72" spans="1:11" s="40" customFormat="1" ht="18" customHeight="1" x14ac:dyDescent="0.5">
      <c r="B72" s="29"/>
      <c r="C72" s="34"/>
      <c r="D72" s="39"/>
      <c r="E72" s="90"/>
      <c r="F72" s="25"/>
      <c r="G72" s="25"/>
      <c r="H72" s="25"/>
      <c r="I72" s="90"/>
      <c r="J72" s="25"/>
      <c r="K72" s="25"/>
    </row>
    <row r="73" spans="1:11" ht="18" customHeight="1" x14ac:dyDescent="0.5">
      <c r="A73" s="1" t="s">
        <v>139</v>
      </c>
      <c r="B73" s="1"/>
      <c r="C73" s="17">
        <v>13</v>
      </c>
      <c r="E73" s="90"/>
      <c r="F73" s="25"/>
      <c r="G73" s="25"/>
      <c r="H73" s="25"/>
      <c r="I73" s="90"/>
      <c r="J73" s="25"/>
      <c r="K73" s="25"/>
    </row>
    <row r="74" spans="1:11" ht="18" customHeight="1" x14ac:dyDescent="0.5">
      <c r="A74" s="41" t="s">
        <v>134</v>
      </c>
      <c r="E74" s="100">
        <v>0.17</v>
      </c>
      <c r="F74" s="42"/>
      <c r="G74" s="42">
        <v>0.21</v>
      </c>
      <c r="H74" s="42"/>
      <c r="I74" s="100">
        <v>0.19</v>
      </c>
      <c r="J74" s="42"/>
      <c r="K74" s="43">
        <v>0.2</v>
      </c>
    </row>
    <row r="75" spans="1:11" ht="18" customHeight="1" x14ac:dyDescent="0.5">
      <c r="A75" s="1"/>
      <c r="B75" s="41"/>
      <c r="E75" s="35"/>
      <c r="F75" s="25"/>
      <c r="G75" s="35"/>
      <c r="H75" s="25"/>
      <c r="I75" s="44"/>
      <c r="J75" s="25"/>
      <c r="K75" s="44"/>
    </row>
    <row r="76" spans="1:11" s="40" customFormat="1" ht="18" customHeight="1" x14ac:dyDescent="0.5">
      <c r="B76" s="29"/>
      <c r="C76" s="34"/>
      <c r="D76" s="39"/>
      <c r="E76" s="25"/>
      <c r="F76" s="25"/>
      <c r="G76" s="25"/>
      <c r="H76" s="25"/>
      <c r="I76" s="25"/>
      <c r="J76" s="25"/>
      <c r="K76" s="25"/>
    </row>
    <row r="77" spans="1:11" s="40" customFormat="1" ht="18" customHeight="1" x14ac:dyDescent="0.5">
      <c r="B77" s="29"/>
      <c r="C77" s="34"/>
      <c r="D77" s="39"/>
      <c r="E77" s="25"/>
      <c r="F77" s="25"/>
      <c r="G77" s="25"/>
      <c r="H77" s="25"/>
      <c r="I77" s="25"/>
      <c r="J77" s="25"/>
      <c r="K77" s="25"/>
    </row>
    <row r="78" spans="1:11" s="40" customFormat="1" ht="18" customHeight="1" x14ac:dyDescent="0.5">
      <c r="B78" s="29"/>
      <c r="C78" s="34"/>
      <c r="D78" s="39"/>
      <c r="E78" s="25"/>
      <c r="F78" s="25"/>
      <c r="G78" s="25"/>
      <c r="H78" s="25"/>
      <c r="I78" s="25"/>
      <c r="J78" s="25"/>
      <c r="K78" s="25"/>
    </row>
    <row r="79" spans="1:11" s="40" customFormat="1" ht="18" customHeight="1" x14ac:dyDescent="0.5">
      <c r="B79" s="29"/>
      <c r="C79" s="34"/>
      <c r="D79" s="39"/>
      <c r="E79" s="25"/>
      <c r="F79" s="25"/>
      <c r="G79" s="25"/>
      <c r="H79" s="25"/>
      <c r="I79" s="25"/>
      <c r="J79" s="25"/>
      <c r="K79" s="25"/>
    </row>
    <row r="80" spans="1:11" s="40" customFormat="1" ht="18" customHeight="1" x14ac:dyDescent="0.5">
      <c r="B80" s="29"/>
      <c r="C80" s="34"/>
      <c r="D80" s="39"/>
      <c r="E80" s="25"/>
      <c r="F80" s="25"/>
      <c r="G80" s="25"/>
      <c r="H80" s="25"/>
      <c r="I80" s="25"/>
      <c r="J80" s="25"/>
      <c r="K80" s="25"/>
    </row>
    <row r="81" spans="2:11" s="40" customFormat="1" ht="18" customHeight="1" x14ac:dyDescent="0.5">
      <c r="B81" s="29"/>
      <c r="C81" s="34"/>
      <c r="D81" s="39"/>
      <c r="E81" s="25"/>
      <c r="F81" s="25"/>
      <c r="G81" s="25"/>
      <c r="H81" s="25"/>
      <c r="I81" s="25"/>
      <c r="J81" s="25"/>
      <c r="K81" s="25"/>
    </row>
    <row r="82" spans="2:11" s="40" customFormat="1" ht="18" customHeight="1" x14ac:dyDescent="0.5">
      <c r="B82" s="29"/>
      <c r="C82" s="34"/>
      <c r="D82" s="39"/>
      <c r="E82" s="25"/>
      <c r="F82" s="25"/>
      <c r="G82" s="25"/>
      <c r="H82" s="25"/>
      <c r="I82" s="25"/>
      <c r="J82" s="25"/>
      <c r="K82" s="25"/>
    </row>
    <row r="83" spans="2:11" s="40" customFormat="1" ht="18" customHeight="1" x14ac:dyDescent="0.5">
      <c r="B83" s="29"/>
      <c r="C83" s="34"/>
      <c r="D83" s="39"/>
      <c r="E83" s="25"/>
      <c r="F83" s="25"/>
      <c r="G83" s="25"/>
      <c r="H83" s="25"/>
      <c r="I83" s="25"/>
      <c r="J83" s="25"/>
      <c r="K83" s="25"/>
    </row>
    <row r="84" spans="2:11" s="40" customFormat="1" ht="18" customHeight="1" x14ac:dyDescent="0.5">
      <c r="B84" s="29"/>
      <c r="C84" s="34"/>
      <c r="D84" s="39"/>
      <c r="E84" s="25"/>
      <c r="F84" s="25"/>
      <c r="G84" s="25"/>
      <c r="H84" s="25"/>
      <c r="I84" s="25"/>
      <c r="J84" s="25"/>
      <c r="K84" s="25"/>
    </row>
    <row r="85" spans="2:11" s="40" customFormat="1" ht="18" customHeight="1" x14ac:dyDescent="0.5">
      <c r="B85" s="29"/>
      <c r="C85" s="34"/>
      <c r="D85" s="39"/>
      <c r="E85" s="25"/>
      <c r="F85" s="25"/>
      <c r="G85" s="25"/>
      <c r="H85" s="25"/>
      <c r="I85" s="25"/>
      <c r="J85" s="25"/>
      <c r="K85" s="25"/>
    </row>
    <row r="86" spans="2:11" s="40" customFormat="1" ht="18" customHeight="1" x14ac:dyDescent="0.5">
      <c r="B86" s="29"/>
      <c r="C86" s="34"/>
      <c r="D86" s="39"/>
      <c r="E86" s="25"/>
      <c r="F86" s="25"/>
      <c r="G86" s="25"/>
      <c r="H86" s="25"/>
      <c r="I86" s="25"/>
      <c r="J86" s="25"/>
      <c r="K86" s="25"/>
    </row>
    <row r="87" spans="2:11" s="40" customFormat="1" ht="18" customHeight="1" x14ac:dyDescent="0.5">
      <c r="B87" s="29"/>
      <c r="C87" s="34"/>
      <c r="D87" s="39"/>
      <c r="E87" s="25"/>
      <c r="F87" s="25"/>
      <c r="G87" s="25"/>
      <c r="H87" s="25"/>
      <c r="I87" s="25"/>
      <c r="J87" s="25"/>
      <c r="K87" s="25"/>
    </row>
    <row r="88" spans="2:11" s="40" customFormat="1" ht="18" customHeight="1" x14ac:dyDescent="0.5">
      <c r="B88" s="29"/>
      <c r="C88" s="34"/>
      <c r="D88" s="39"/>
      <c r="E88" s="25"/>
      <c r="F88" s="25"/>
      <c r="G88" s="25"/>
      <c r="H88" s="25"/>
      <c r="I88" s="25"/>
      <c r="J88" s="25"/>
      <c r="K88" s="25"/>
    </row>
    <row r="89" spans="2:11" s="40" customFormat="1" ht="18" customHeight="1" x14ac:dyDescent="0.5">
      <c r="B89" s="29"/>
      <c r="C89" s="34"/>
      <c r="D89" s="39"/>
      <c r="E89" s="25"/>
      <c r="F89" s="25"/>
      <c r="G89" s="25"/>
      <c r="H89" s="25"/>
      <c r="I89" s="25"/>
      <c r="J89" s="25"/>
      <c r="K89" s="25"/>
    </row>
    <row r="90" spans="2:11" s="40" customFormat="1" ht="18" customHeight="1" x14ac:dyDescent="0.5">
      <c r="B90" s="29"/>
      <c r="C90" s="34"/>
      <c r="D90" s="39"/>
      <c r="E90" s="25"/>
      <c r="F90" s="25"/>
      <c r="G90" s="25"/>
      <c r="H90" s="25"/>
      <c r="I90" s="25"/>
      <c r="J90" s="25"/>
      <c r="K90" s="25"/>
    </row>
    <row r="91" spans="2:11" s="40" customFormat="1" ht="18" customHeight="1" x14ac:dyDescent="0.5">
      <c r="B91" s="29"/>
      <c r="C91" s="34"/>
      <c r="D91" s="39"/>
      <c r="E91" s="25"/>
      <c r="F91" s="25"/>
      <c r="G91" s="25"/>
      <c r="H91" s="25"/>
      <c r="I91" s="25"/>
      <c r="J91" s="25"/>
      <c r="K91" s="25"/>
    </row>
    <row r="92" spans="2:11" s="40" customFormat="1" ht="18" customHeight="1" x14ac:dyDescent="0.5">
      <c r="B92" s="29"/>
      <c r="C92" s="34"/>
      <c r="D92" s="39"/>
      <c r="E92" s="25"/>
      <c r="F92" s="25"/>
      <c r="G92" s="25"/>
      <c r="H92" s="25"/>
      <c r="I92" s="25"/>
      <c r="J92" s="25"/>
      <c r="K92" s="25"/>
    </row>
    <row r="93" spans="2:11" s="40" customFormat="1" ht="18" customHeight="1" x14ac:dyDescent="0.5">
      <c r="B93" s="29"/>
      <c r="C93" s="34"/>
      <c r="D93" s="39"/>
      <c r="E93" s="25"/>
      <c r="F93" s="25"/>
      <c r="G93" s="25"/>
      <c r="H93" s="25"/>
      <c r="I93" s="25"/>
      <c r="J93" s="25"/>
      <c r="K93" s="25"/>
    </row>
    <row r="94" spans="2:11" s="40" customFormat="1" ht="18" customHeight="1" x14ac:dyDescent="0.5">
      <c r="B94" s="29"/>
      <c r="C94" s="34"/>
      <c r="D94" s="39"/>
      <c r="E94" s="25"/>
      <c r="F94" s="25"/>
      <c r="G94" s="25"/>
      <c r="H94" s="25"/>
      <c r="I94" s="25"/>
      <c r="J94" s="25"/>
      <c r="K94" s="25"/>
    </row>
    <row r="95" spans="2:11" s="40" customFormat="1" ht="18" customHeight="1" x14ac:dyDescent="0.5">
      <c r="B95" s="29"/>
      <c r="C95" s="34"/>
      <c r="D95" s="39"/>
      <c r="E95" s="25"/>
      <c r="F95" s="25"/>
      <c r="G95" s="25"/>
      <c r="H95" s="25"/>
      <c r="I95" s="25"/>
      <c r="J95" s="25"/>
      <c r="K95" s="25"/>
    </row>
    <row r="96" spans="2:11" s="40" customFormat="1" ht="18" customHeight="1" x14ac:dyDescent="0.5">
      <c r="B96" s="29"/>
      <c r="C96" s="34"/>
      <c r="D96" s="39"/>
      <c r="E96" s="25"/>
      <c r="F96" s="25"/>
      <c r="G96" s="25"/>
      <c r="H96" s="25"/>
      <c r="I96" s="25"/>
      <c r="J96" s="25"/>
      <c r="K96" s="25"/>
    </row>
    <row r="97" spans="1:11" s="40" customFormat="1" ht="18" customHeight="1" x14ac:dyDescent="0.5">
      <c r="B97" s="29"/>
      <c r="C97" s="34"/>
      <c r="D97" s="39"/>
      <c r="E97" s="25"/>
      <c r="F97" s="25"/>
      <c r="G97" s="25"/>
      <c r="H97" s="25"/>
      <c r="I97" s="25"/>
      <c r="J97" s="25"/>
      <c r="K97" s="25"/>
    </row>
    <row r="98" spans="1:11" s="40" customFormat="1" ht="18" customHeight="1" x14ac:dyDescent="0.5">
      <c r="B98" s="29"/>
      <c r="C98" s="34"/>
      <c r="D98" s="39"/>
      <c r="E98" s="25"/>
      <c r="F98" s="25"/>
      <c r="G98" s="25"/>
      <c r="H98" s="25"/>
      <c r="I98" s="25"/>
      <c r="J98" s="25"/>
      <c r="K98" s="25"/>
    </row>
    <row r="99" spans="1:11" s="40" customFormat="1" ht="18" customHeight="1" x14ac:dyDescent="0.5">
      <c r="B99" s="29"/>
      <c r="C99" s="34"/>
      <c r="D99" s="39"/>
      <c r="E99" s="25"/>
      <c r="F99" s="25"/>
      <c r="G99" s="25"/>
      <c r="H99" s="25"/>
      <c r="I99" s="25"/>
      <c r="J99" s="25"/>
      <c r="K99" s="25"/>
    </row>
    <row r="100" spans="1:11" s="40" customFormat="1" ht="18" customHeight="1" x14ac:dyDescent="0.5">
      <c r="B100" s="29"/>
      <c r="C100" s="34"/>
      <c r="D100" s="39"/>
      <c r="E100" s="25"/>
      <c r="F100" s="25"/>
      <c r="G100" s="25"/>
      <c r="H100" s="25"/>
      <c r="I100" s="25"/>
      <c r="J100" s="25"/>
      <c r="K100" s="25"/>
    </row>
    <row r="101" spans="1:11" s="40" customFormat="1" ht="18" hidden="1" customHeight="1" x14ac:dyDescent="0.5">
      <c r="B101" s="29"/>
      <c r="C101" s="34"/>
      <c r="D101" s="39"/>
      <c r="E101" s="25"/>
      <c r="F101" s="25"/>
      <c r="G101" s="25"/>
      <c r="H101" s="25"/>
      <c r="I101" s="25"/>
      <c r="J101" s="25"/>
      <c r="K101" s="25"/>
    </row>
    <row r="102" spans="1:11" s="40" customFormat="1" ht="18" customHeight="1" x14ac:dyDescent="0.5">
      <c r="B102" s="29"/>
      <c r="C102" s="34"/>
      <c r="D102" s="39"/>
      <c r="E102" s="25"/>
      <c r="F102" s="25"/>
      <c r="G102" s="25"/>
      <c r="H102" s="25"/>
      <c r="I102" s="25"/>
      <c r="J102" s="25"/>
      <c r="K102" s="25"/>
    </row>
    <row r="103" spans="1:11" s="40" customFormat="1" ht="18" customHeight="1" x14ac:dyDescent="0.5">
      <c r="B103" s="29"/>
      <c r="C103" s="34"/>
      <c r="D103" s="39"/>
      <c r="E103" s="25"/>
      <c r="F103" s="25"/>
      <c r="G103" s="25"/>
      <c r="H103" s="25"/>
      <c r="I103" s="25"/>
      <c r="J103" s="25"/>
      <c r="K103" s="25"/>
    </row>
    <row r="104" spans="1:11" s="40" customFormat="1" ht="18" customHeight="1" x14ac:dyDescent="0.5">
      <c r="B104" s="29"/>
      <c r="C104" s="34"/>
      <c r="D104" s="39"/>
      <c r="E104" s="25"/>
      <c r="F104" s="25"/>
      <c r="G104" s="25"/>
      <c r="H104" s="25"/>
      <c r="I104" s="25"/>
      <c r="J104" s="25"/>
      <c r="K104" s="25"/>
    </row>
    <row r="105" spans="1:11" ht="21.75" customHeight="1" x14ac:dyDescent="0.5">
      <c r="A105" s="256" t="str">
        <f>'thai 9-11'!A47:K47</f>
        <v>หมายเหตุประกอบงบการเงินในหน้า 18 ถึง 121 เป็นส่วนหนึ่งของงบการเงินนี้</v>
      </c>
      <c r="B105" s="256"/>
      <c r="C105" s="256"/>
      <c r="D105" s="256"/>
      <c r="E105" s="256"/>
      <c r="F105" s="256"/>
      <c r="G105" s="256"/>
      <c r="H105" s="256"/>
      <c r="I105" s="256"/>
      <c r="J105" s="256"/>
      <c r="K105" s="256"/>
    </row>
  </sheetData>
  <mergeCells count="6">
    <mergeCell ref="E5:G5"/>
    <mergeCell ref="I5:K5"/>
    <mergeCell ref="A105:K105"/>
    <mergeCell ref="A56:K56"/>
    <mergeCell ref="E61:G61"/>
    <mergeCell ref="I61:K61"/>
  </mergeCells>
  <phoneticPr fontId="0" type="noConversion"/>
  <pageMargins left="0.8" right="0.5" top="0.5" bottom="0.6" header="0.49" footer="0.4"/>
  <pageSetup paperSize="9" scale="94" firstPageNumber="12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1"/>
  <sheetViews>
    <sheetView showZeros="0" topLeftCell="A26" zoomScale="85" zoomScaleNormal="85" zoomScaleSheetLayoutView="75" workbookViewId="0">
      <selection activeCell="B45" sqref="B45"/>
    </sheetView>
  </sheetViews>
  <sheetFormatPr defaultColWidth="9.140625" defaultRowHeight="16.149999999999999" customHeight="1" x14ac:dyDescent="0.5"/>
  <cols>
    <col min="1" max="1" width="42.85546875" style="105" customWidth="1"/>
    <col min="2" max="2" width="7.7109375" style="105" customWidth="1"/>
    <col min="3" max="3" width="0.85546875" style="105" customWidth="1"/>
    <col min="4" max="4" width="12.28515625" style="157" customWidth="1"/>
    <col min="5" max="5" width="0.85546875" style="131" customWidth="1"/>
    <col min="6" max="6" width="8.42578125" style="157" customWidth="1"/>
    <col min="7" max="7" width="0.85546875" style="131" customWidth="1"/>
    <col min="8" max="8" width="10.140625" style="157" customWidth="1"/>
    <col min="9" max="9" width="0.85546875" style="131" customWidth="1"/>
    <col min="10" max="10" width="10.28515625" style="157" customWidth="1"/>
    <col min="11" max="11" width="0.85546875" style="157" customWidth="1"/>
    <col min="12" max="12" width="18.85546875" style="157" customWidth="1"/>
    <col min="13" max="13" width="0.85546875" style="131" customWidth="1"/>
    <col min="14" max="14" width="11.28515625" style="131" customWidth="1"/>
    <col min="15" max="15" width="0.85546875" style="131" customWidth="1"/>
    <col min="16" max="16" width="11.42578125" style="157" customWidth="1"/>
    <col min="17" max="17" width="0.85546875" style="157" customWidth="1"/>
    <col min="18" max="18" width="11.5703125" style="157" customWidth="1"/>
    <col min="19" max="19" width="0.85546875" style="157" customWidth="1"/>
    <col min="20" max="20" width="10.5703125" style="157" customWidth="1"/>
    <col min="21" max="21" width="0.85546875" style="131" customWidth="1"/>
    <col min="22" max="22" width="10.5703125" style="157" customWidth="1"/>
    <col min="23" max="23" width="0.85546875" style="131" customWidth="1"/>
    <col min="24" max="24" width="10.42578125" style="157" customWidth="1"/>
    <col min="25" max="16384" width="9.140625" style="105"/>
  </cols>
  <sheetData>
    <row r="1" spans="1:24" ht="18" customHeight="1" x14ac:dyDescent="0.5">
      <c r="A1" s="101" t="s">
        <v>31</v>
      </c>
      <c r="B1" s="101"/>
      <c r="C1" s="101"/>
      <c r="D1" s="102"/>
      <c r="E1" s="102"/>
      <c r="F1" s="102"/>
      <c r="G1" s="102"/>
      <c r="H1" s="102"/>
      <c r="I1" s="102"/>
      <c r="J1" s="103"/>
      <c r="K1" s="103"/>
      <c r="L1" s="103"/>
      <c r="M1" s="102"/>
      <c r="N1" s="102"/>
      <c r="O1" s="102"/>
      <c r="P1" s="102"/>
      <c r="Q1" s="103"/>
      <c r="R1" s="103"/>
      <c r="S1" s="103"/>
      <c r="T1" s="103"/>
      <c r="U1" s="104"/>
      <c r="V1" s="103"/>
      <c r="W1" s="104"/>
      <c r="X1" s="102"/>
    </row>
    <row r="2" spans="1:24" ht="18" customHeight="1" x14ac:dyDescent="0.5">
      <c r="A2" s="101" t="s">
        <v>97</v>
      </c>
      <c r="B2" s="101"/>
      <c r="C2" s="101"/>
      <c r="D2" s="102"/>
      <c r="E2" s="102"/>
      <c r="F2" s="102"/>
      <c r="G2" s="102"/>
      <c r="H2" s="102"/>
      <c r="I2" s="102"/>
      <c r="J2" s="103"/>
      <c r="K2" s="103"/>
      <c r="L2" s="103"/>
      <c r="M2" s="102"/>
      <c r="N2" s="102"/>
      <c r="O2" s="102"/>
      <c r="P2" s="102"/>
      <c r="Q2" s="103"/>
      <c r="R2" s="103"/>
      <c r="S2" s="103"/>
      <c r="T2" s="103"/>
      <c r="U2" s="104"/>
      <c r="V2" s="103"/>
      <c r="W2" s="104"/>
      <c r="X2" s="103"/>
    </row>
    <row r="3" spans="1:24" ht="18" customHeight="1" x14ac:dyDescent="0.5">
      <c r="A3" s="106" t="s">
        <v>167</v>
      </c>
      <c r="B3" s="106"/>
      <c r="C3" s="106"/>
      <c r="D3" s="107"/>
      <c r="E3" s="107"/>
      <c r="F3" s="107"/>
      <c r="G3" s="107"/>
      <c r="H3" s="107"/>
      <c r="I3" s="107"/>
      <c r="J3" s="108"/>
      <c r="K3" s="108"/>
      <c r="L3" s="108"/>
      <c r="M3" s="107"/>
      <c r="N3" s="107"/>
      <c r="O3" s="107"/>
      <c r="P3" s="107"/>
      <c r="Q3" s="108"/>
      <c r="R3" s="108"/>
      <c r="S3" s="108"/>
      <c r="T3" s="108"/>
      <c r="U3" s="109"/>
      <c r="V3" s="108"/>
      <c r="W3" s="109"/>
      <c r="X3" s="108"/>
    </row>
    <row r="4" spans="1:24" ht="18" customHeight="1" x14ac:dyDescent="0.5">
      <c r="A4" s="110"/>
      <c r="B4" s="110"/>
      <c r="C4" s="110"/>
      <c r="D4" s="103"/>
      <c r="E4" s="104"/>
      <c r="F4" s="103"/>
      <c r="G4" s="104"/>
      <c r="H4" s="103"/>
      <c r="I4" s="104"/>
      <c r="J4" s="103"/>
      <c r="K4" s="103"/>
      <c r="L4" s="103"/>
      <c r="M4" s="104"/>
      <c r="N4" s="104"/>
      <c r="O4" s="104"/>
      <c r="P4" s="103"/>
      <c r="Q4" s="103"/>
      <c r="R4" s="103"/>
      <c r="S4" s="103"/>
      <c r="T4" s="103"/>
      <c r="U4" s="104"/>
      <c r="V4" s="103"/>
      <c r="W4" s="104"/>
      <c r="X4" s="103"/>
    </row>
    <row r="5" spans="1:24" ht="18" customHeight="1" x14ac:dyDescent="0.5">
      <c r="A5" s="110"/>
      <c r="B5" s="110"/>
      <c r="C5" s="110"/>
      <c r="D5" s="258" t="s">
        <v>94</v>
      </c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</row>
    <row r="6" spans="1:24" s="110" customFormat="1" ht="18" customHeight="1" x14ac:dyDescent="0.5">
      <c r="D6" s="111" t="s">
        <v>117</v>
      </c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2"/>
      <c r="V6" s="112"/>
      <c r="W6" s="112"/>
      <c r="X6" s="112"/>
    </row>
    <row r="7" spans="1:24" s="110" customFormat="1" ht="18" customHeight="1" x14ac:dyDescent="0.5">
      <c r="E7" s="113"/>
      <c r="F7" s="113"/>
      <c r="G7" s="114"/>
      <c r="H7" s="114"/>
      <c r="I7" s="114"/>
      <c r="J7" s="182"/>
      <c r="K7" s="182"/>
      <c r="L7" s="259" t="s">
        <v>108</v>
      </c>
      <c r="M7" s="259"/>
      <c r="N7" s="259"/>
      <c r="O7" s="181"/>
      <c r="P7" s="181"/>
      <c r="Q7" s="181"/>
      <c r="R7" s="181"/>
      <c r="S7" s="114"/>
      <c r="T7" s="114"/>
      <c r="U7" s="112"/>
      <c r="V7" s="112"/>
      <c r="W7" s="112"/>
      <c r="X7" s="112"/>
    </row>
    <row r="8" spans="1:24" s="110" customFormat="1" ht="18" customHeight="1" x14ac:dyDescent="0.5">
      <c r="D8" s="115"/>
      <c r="E8" s="113"/>
      <c r="F8" s="113"/>
      <c r="G8" s="112"/>
      <c r="H8" s="112"/>
      <c r="I8" s="112"/>
      <c r="J8" s="115"/>
      <c r="K8" s="112"/>
      <c r="L8" s="259" t="s">
        <v>163</v>
      </c>
      <c r="M8" s="259"/>
      <c r="N8" s="259"/>
      <c r="O8" s="112"/>
      <c r="P8" s="112"/>
      <c r="Q8" s="112"/>
      <c r="R8" s="112"/>
      <c r="S8" s="112"/>
      <c r="T8" s="112"/>
      <c r="U8" s="112"/>
      <c r="V8" s="112"/>
      <c r="W8" s="112"/>
      <c r="X8" s="112"/>
    </row>
    <row r="9" spans="1:24" s="110" customFormat="1" ht="18" customHeight="1" x14ac:dyDescent="0.5">
      <c r="D9" s="115"/>
      <c r="E9" s="113"/>
      <c r="F9" s="113"/>
      <c r="G9" s="112"/>
      <c r="H9" s="112"/>
      <c r="I9" s="112"/>
      <c r="J9" s="115"/>
      <c r="K9" s="112"/>
      <c r="L9" s="112" t="s">
        <v>219</v>
      </c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</row>
    <row r="10" spans="1:24" s="110" customFormat="1" ht="18" customHeight="1" x14ac:dyDescent="0.5">
      <c r="D10" s="115"/>
      <c r="E10" s="113"/>
      <c r="F10" s="113"/>
      <c r="G10" s="112"/>
      <c r="H10" s="112"/>
      <c r="I10" s="112"/>
      <c r="J10" s="115"/>
      <c r="K10" s="112"/>
      <c r="L10" s="116" t="s">
        <v>122</v>
      </c>
      <c r="M10" s="112"/>
      <c r="N10" s="112"/>
      <c r="O10" s="112"/>
      <c r="P10" s="112"/>
      <c r="Q10" s="112"/>
      <c r="R10" s="112" t="s">
        <v>47</v>
      </c>
      <c r="S10" s="112"/>
      <c r="T10" s="112"/>
      <c r="U10" s="112"/>
      <c r="V10" s="112"/>
      <c r="W10" s="112"/>
      <c r="X10" s="112"/>
    </row>
    <row r="11" spans="1:24" s="110" customFormat="1" ht="18" customHeight="1" x14ac:dyDescent="0.5">
      <c r="D11" s="113" t="s">
        <v>72</v>
      </c>
      <c r="E11" s="113"/>
      <c r="F11" s="113"/>
      <c r="G11" s="112"/>
      <c r="H11" s="112"/>
      <c r="I11" s="112"/>
      <c r="J11" s="112"/>
      <c r="K11" s="112"/>
      <c r="L11" s="117" t="s">
        <v>123</v>
      </c>
      <c r="M11" s="112"/>
      <c r="N11" s="112" t="s">
        <v>44</v>
      </c>
      <c r="O11" s="112"/>
      <c r="P11" s="112" t="s">
        <v>85</v>
      </c>
      <c r="Q11" s="112"/>
      <c r="R11" s="116" t="s">
        <v>220</v>
      </c>
      <c r="S11" s="112"/>
      <c r="T11" s="116" t="s">
        <v>81</v>
      </c>
      <c r="U11" s="112"/>
      <c r="V11" s="112" t="s">
        <v>222</v>
      </c>
      <c r="W11" s="112"/>
      <c r="X11" s="112"/>
    </row>
    <row r="12" spans="1:24" s="110" customFormat="1" ht="18" customHeight="1" x14ac:dyDescent="0.5">
      <c r="D12" s="113" t="s">
        <v>73</v>
      </c>
      <c r="E12" s="118"/>
      <c r="F12" s="116" t="s">
        <v>43</v>
      </c>
      <c r="G12" s="116"/>
      <c r="H12" s="119" t="s">
        <v>135</v>
      </c>
      <c r="I12" s="116"/>
      <c r="J12" s="116"/>
      <c r="K12" s="120"/>
      <c r="L12" s="117" t="s">
        <v>124</v>
      </c>
      <c r="M12" s="116"/>
      <c r="N12" s="116" t="s">
        <v>156</v>
      </c>
      <c r="O12" s="116"/>
      <c r="P12" s="116" t="s">
        <v>154</v>
      </c>
      <c r="Q12" s="120"/>
      <c r="R12" s="117" t="s">
        <v>221</v>
      </c>
      <c r="S12" s="120"/>
      <c r="T12" s="121" t="s">
        <v>114</v>
      </c>
      <c r="U12" s="116"/>
      <c r="V12" s="116" t="s">
        <v>224</v>
      </c>
      <c r="W12" s="116"/>
      <c r="X12" s="116" t="s">
        <v>81</v>
      </c>
    </row>
    <row r="13" spans="1:24" s="110" customFormat="1" ht="18" customHeight="1" x14ac:dyDescent="0.5">
      <c r="B13" s="123" t="s">
        <v>5</v>
      </c>
      <c r="D13" s="122" t="s">
        <v>36</v>
      </c>
      <c r="E13" s="120"/>
      <c r="F13" s="122" t="s">
        <v>45</v>
      </c>
      <c r="G13" s="116"/>
      <c r="H13" s="122" t="s">
        <v>46</v>
      </c>
      <c r="I13" s="116"/>
      <c r="J13" s="122" t="s">
        <v>22</v>
      </c>
      <c r="K13" s="116"/>
      <c r="L13" s="122" t="s">
        <v>125</v>
      </c>
      <c r="M13" s="116"/>
      <c r="N13" s="122" t="s">
        <v>157</v>
      </c>
      <c r="O13" s="116"/>
      <c r="P13" s="122" t="s">
        <v>155</v>
      </c>
      <c r="Q13" s="116"/>
      <c r="R13" s="122" t="s">
        <v>115</v>
      </c>
      <c r="S13" s="116"/>
      <c r="T13" s="123" t="s">
        <v>136</v>
      </c>
      <c r="U13" s="116"/>
      <c r="V13" s="122" t="s">
        <v>223</v>
      </c>
      <c r="W13" s="116"/>
      <c r="X13" s="122" t="s">
        <v>115</v>
      </c>
    </row>
    <row r="14" spans="1:24" s="110" customFormat="1" ht="8.1" customHeight="1" x14ac:dyDescent="0.5">
      <c r="D14" s="118"/>
      <c r="E14" s="124"/>
      <c r="F14" s="118"/>
      <c r="G14" s="124"/>
      <c r="H14" s="118"/>
      <c r="I14" s="118"/>
      <c r="J14" s="118"/>
      <c r="K14" s="124"/>
      <c r="L14" s="118"/>
      <c r="M14" s="124"/>
      <c r="N14" s="124"/>
      <c r="O14" s="124"/>
      <c r="P14" s="118"/>
      <c r="Q14" s="124"/>
      <c r="R14" s="124"/>
      <c r="S14" s="124"/>
      <c r="T14" s="124"/>
      <c r="U14" s="124"/>
      <c r="V14" s="124"/>
      <c r="W14" s="124"/>
      <c r="X14" s="124"/>
    </row>
    <row r="15" spans="1:24" s="126" customFormat="1" ht="18" customHeight="1" x14ac:dyDescent="0.5">
      <c r="A15" s="179" t="s">
        <v>229</v>
      </c>
      <c r="B15" s="125"/>
      <c r="C15" s="125"/>
      <c r="D15" s="103">
        <v>133472781</v>
      </c>
      <c r="E15" s="103"/>
      <c r="F15" s="103">
        <v>26384073</v>
      </c>
      <c r="G15" s="103"/>
      <c r="H15" s="103">
        <v>389994</v>
      </c>
      <c r="I15" s="103"/>
      <c r="J15" s="103">
        <v>-31090925</v>
      </c>
      <c r="K15" s="103"/>
      <c r="L15" s="103">
        <v>159180</v>
      </c>
      <c r="M15" s="103"/>
      <c r="N15" s="103">
        <v>9195</v>
      </c>
      <c r="O15" s="103"/>
      <c r="P15" s="103">
        <v>-1809499</v>
      </c>
      <c r="Q15" s="103"/>
      <c r="R15" s="103">
        <v>-1641124</v>
      </c>
      <c r="S15" s="103"/>
      <c r="T15" s="103">
        <v>127514799</v>
      </c>
      <c r="U15" s="103"/>
      <c r="V15" s="103">
        <v>669554</v>
      </c>
      <c r="W15" s="103"/>
      <c r="X15" s="103">
        <v>128184353</v>
      </c>
    </row>
    <row r="16" spans="1:24" s="110" customFormat="1" ht="18" customHeight="1" x14ac:dyDescent="0.5">
      <c r="A16" s="110" t="s">
        <v>82</v>
      </c>
      <c r="B16" s="115"/>
      <c r="D16" s="120">
        <v>0</v>
      </c>
      <c r="E16" s="103"/>
      <c r="F16" s="120">
        <v>0</v>
      </c>
      <c r="G16" s="103"/>
      <c r="H16" s="120">
        <v>0</v>
      </c>
      <c r="I16" s="120"/>
      <c r="J16" s="120">
        <v>0</v>
      </c>
      <c r="K16" s="120"/>
      <c r="L16" s="120">
        <v>0</v>
      </c>
      <c r="M16" s="103"/>
      <c r="N16" s="120">
        <v>0</v>
      </c>
      <c r="O16" s="103"/>
      <c r="P16" s="120">
        <v>0</v>
      </c>
      <c r="Q16" s="120"/>
      <c r="R16" s="120">
        <v>0</v>
      </c>
      <c r="S16" s="120"/>
      <c r="T16" s="120">
        <v>0</v>
      </c>
      <c r="U16" s="131"/>
      <c r="V16" s="127">
        <v>-36</v>
      </c>
      <c r="W16" s="131"/>
      <c r="X16" s="127">
        <v>-36</v>
      </c>
    </row>
    <row r="17" spans="1:24" s="110" customFormat="1" ht="18" customHeight="1" x14ac:dyDescent="0.5">
      <c r="A17" s="110" t="s">
        <v>118</v>
      </c>
      <c r="B17" s="115"/>
      <c r="D17" s="120">
        <v>0</v>
      </c>
      <c r="E17" s="103"/>
      <c r="F17" s="120">
        <v>0</v>
      </c>
      <c r="G17" s="103"/>
      <c r="H17" s="120">
        <v>0</v>
      </c>
      <c r="I17" s="120"/>
      <c r="J17" s="120">
        <v>0</v>
      </c>
      <c r="K17" s="120"/>
      <c r="L17" s="120" t="s">
        <v>0</v>
      </c>
      <c r="M17" s="103"/>
      <c r="N17" s="120">
        <v>0</v>
      </c>
      <c r="O17" s="103"/>
      <c r="P17" s="103">
        <v>-26</v>
      </c>
      <c r="Q17" s="120"/>
      <c r="R17" s="103">
        <v>-26</v>
      </c>
      <c r="S17" s="120"/>
      <c r="T17" s="103">
        <v>-26</v>
      </c>
      <c r="U17" s="131"/>
      <c r="V17" s="133">
        <v>26</v>
      </c>
      <c r="W17" s="131"/>
      <c r="X17" s="132">
        <v>0</v>
      </c>
    </row>
    <row r="18" spans="1:24" s="110" customFormat="1" ht="18" customHeight="1" x14ac:dyDescent="0.5">
      <c r="A18" s="110" t="s">
        <v>146</v>
      </c>
      <c r="B18" s="115"/>
      <c r="D18" s="120">
        <v>0</v>
      </c>
      <c r="E18" s="103"/>
      <c r="F18" s="120">
        <v>0</v>
      </c>
      <c r="G18" s="103"/>
      <c r="H18" s="134">
        <v>0</v>
      </c>
      <c r="I18" s="120"/>
      <c r="J18" s="103">
        <v>14041</v>
      </c>
      <c r="K18" s="120"/>
      <c r="L18" s="120">
        <v>0</v>
      </c>
      <c r="M18" s="120"/>
      <c r="N18" s="120">
        <v>0</v>
      </c>
      <c r="O18" s="120"/>
      <c r="P18" s="103">
        <v>-14041</v>
      </c>
      <c r="Q18" s="103"/>
      <c r="R18" s="103">
        <v>-14041</v>
      </c>
      <c r="S18" s="120"/>
      <c r="T18" s="120">
        <v>0</v>
      </c>
      <c r="U18" s="131"/>
      <c r="V18" s="103">
        <v>-356</v>
      </c>
      <c r="W18" s="135"/>
      <c r="X18" s="127">
        <v>-356</v>
      </c>
    </row>
    <row r="19" spans="1:24" s="110" customFormat="1" ht="18" customHeight="1" x14ac:dyDescent="0.5">
      <c r="A19" s="110" t="s">
        <v>144</v>
      </c>
      <c r="B19" s="115">
        <v>33</v>
      </c>
      <c r="D19" s="120" t="s">
        <v>0</v>
      </c>
      <c r="E19" s="103"/>
      <c r="F19" s="120">
        <v>0</v>
      </c>
      <c r="G19" s="103"/>
      <c r="H19" s="104">
        <v>341168</v>
      </c>
      <c r="I19" s="120"/>
      <c r="J19" s="103">
        <v>-341168</v>
      </c>
      <c r="K19" s="120"/>
      <c r="L19" s="120">
        <v>0</v>
      </c>
      <c r="M19" s="120"/>
      <c r="N19" s="120">
        <v>0</v>
      </c>
      <c r="O19" s="120"/>
      <c r="P19" s="120">
        <v>0</v>
      </c>
      <c r="Q19" s="120"/>
      <c r="R19" s="120">
        <v>0</v>
      </c>
      <c r="S19" s="120"/>
      <c r="T19" s="120">
        <v>0</v>
      </c>
      <c r="U19" s="131"/>
      <c r="V19" s="132">
        <v>0</v>
      </c>
      <c r="W19" s="135"/>
      <c r="X19" s="132">
        <v>0</v>
      </c>
    </row>
    <row r="20" spans="1:24" s="110" customFormat="1" ht="18" customHeight="1" x14ac:dyDescent="0.5">
      <c r="A20" s="110" t="s">
        <v>96</v>
      </c>
      <c r="B20" s="115"/>
      <c r="D20" s="120" t="s">
        <v>0</v>
      </c>
      <c r="E20" s="103"/>
      <c r="F20" s="120">
        <v>0</v>
      </c>
      <c r="G20" s="103"/>
      <c r="H20" s="134">
        <v>0</v>
      </c>
      <c r="I20" s="120"/>
      <c r="J20" s="103">
        <v>-1034353</v>
      </c>
      <c r="K20" s="120"/>
      <c r="L20" s="120">
        <v>0</v>
      </c>
      <c r="M20" s="120"/>
      <c r="N20" s="120">
        <v>0</v>
      </c>
      <c r="O20" s="120"/>
      <c r="P20" s="120">
        <v>0</v>
      </c>
      <c r="Q20" s="120"/>
      <c r="R20" s="120">
        <v>0</v>
      </c>
      <c r="S20" s="120"/>
      <c r="T20" s="103">
        <v>-1034353</v>
      </c>
      <c r="U20" s="131"/>
      <c r="V20" s="132">
        <v>0</v>
      </c>
      <c r="W20" s="135"/>
      <c r="X20" s="103">
        <v>-1034353</v>
      </c>
    </row>
    <row r="21" spans="1:24" s="110" customFormat="1" ht="18" customHeight="1" x14ac:dyDescent="0.5">
      <c r="A21" s="110" t="s">
        <v>112</v>
      </c>
      <c r="D21" s="129">
        <v>0</v>
      </c>
      <c r="E21" s="103"/>
      <c r="F21" s="129">
        <v>0</v>
      </c>
      <c r="G21" s="103"/>
      <c r="H21" s="129">
        <v>0</v>
      </c>
      <c r="I21" s="120"/>
      <c r="J21" s="109">
        <v>6801137</v>
      </c>
      <c r="K21" s="128"/>
      <c r="L21" s="108">
        <v>9618</v>
      </c>
      <c r="M21" s="104"/>
      <c r="N21" s="109">
        <v>-330</v>
      </c>
      <c r="O21" s="104"/>
      <c r="P21" s="129">
        <v>0</v>
      </c>
      <c r="Q21" s="104"/>
      <c r="R21" s="108">
        <v>9288</v>
      </c>
      <c r="S21" s="104"/>
      <c r="T21" s="130">
        <v>6810425</v>
      </c>
      <c r="U21" s="131"/>
      <c r="V21" s="130">
        <v>-76518</v>
      </c>
      <c r="W21" s="131"/>
      <c r="X21" s="130">
        <v>6733907</v>
      </c>
    </row>
    <row r="22" spans="1:24" s="110" customFormat="1" ht="6" customHeight="1" x14ac:dyDescent="0.5">
      <c r="D22" s="118"/>
      <c r="E22" s="124"/>
      <c r="F22" s="118"/>
      <c r="G22" s="124"/>
      <c r="H22" s="118"/>
      <c r="I22" s="118"/>
      <c r="J22" s="118"/>
      <c r="K22" s="124"/>
      <c r="L22" s="118"/>
      <c r="M22" s="124"/>
      <c r="N22" s="118"/>
      <c r="O22" s="124"/>
      <c r="P22" s="118"/>
      <c r="Q22" s="124"/>
      <c r="R22" s="124"/>
      <c r="S22" s="124"/>
      <c r="T22" s="124"/>
      <c r="U22" s="124"/>
      <c r="V22" s="124"/>
      <c r="W22" s="124"/>
      <c r="X22" s="124"/>
    </row>
    <row r="23" spans="1:24" s="110" customFormat="1" ht="18" customHeight="1" thickBot="1" x14ac:dyDescent="0.55000000000000004">
      <c r="A23" s="125" t="s">
        <v>230</v>
      </c>
      <c r="B23" s="125"/>
      <c r="C23" s="125"/>
      <c r="D23" s="136">
        <v>133472781</v>
      </c>
      <c r="E23" s="124"/>
      <c r="F23" s="136">
        <v>26384073</v>
      </c>
      <c r="G23" s="118"/>
      <c r="H23" s="136">
        <v>731162</v>
      </c>
      <c r="I23" s="118"/>
      <c r="J23" s="136">
        <v>-25651268</v>
      </c>
      <c r="K23" s="124"/>
      <c r="L23" s="136">
        <v>168798</v>
      </c>
      <c r="M23" s="124"/>
      <c r="N23" s="136">
        <v>8865</v>
      </c>
      <c r="O23" s="124"/>
      <c r="P23" s="136">
        <v>-1823566</v>
      </c>
      <c r="Q23" s="124"/>
      <c r="R23" s="136">
        <v>-1645903</v>
      </c>
      <c r="S23" s="124"/>
      <c r="T23" s="136">
        <v>133290845</v>
      </c>
      <c r="U23" s="124"/>
      <c r="V23" s="136">
        <v>592670</v>
      </c>
      <c r="W23" s="124"/>
      <c r="X23" s="136">
        <v>133883515</v>
      </c>
    </row>
    <row r="24" spans="1:24" s="110" customFormat="1" ht="18" customHeight="1" thickTop="1" x14ac:dyDescent="0.5">
      <c r="A24" s="125"/>
      <c r="B24" s="125"/>
      <c r="C24" s="125"/>
      <c r="D24" s="124"/>
      <c r="E24" s="124"/>
      <c r="F24" s="118"/>
      <c r="G24" s="118"/>
      <c r="H24" s="118"/>
      <c r="I24" s="118"/>
      <c r="J24" s="128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</row>
    <row r="25" spans="1:24" s="110" customFormat="1" ht="18" customHeight="1" x14ac:dyDescent="0.5">
      <c r="A25" s="125" t="s">
        <v>231</v>
      </c>
      <c r="B25" s="125"/>
      <c r="C25" s="125"/>
      <c r="D25" s="137"/>
      <c r="E25" s="126"/>
      <c r="F25" s="137"/>
      <c r="G25" s="126"/>
      <c r="H25" s="137"/>
      <c r="I25" s="126"/>
      <c r="J25" s="137"/>
      <c r="K25" s="126"/>
      <c r="L25" s="137"/>
      <c r="M25" s="126"/>
      <c r="N25" s="137"/>
      <c r="O25" s="126"/>
      <c r="P25" s="137"/>
      <c r="Q25" s="126"/>
      <c r="R25" s="137"/>
      <c r="S25" s="126"/>
      <c r="T25" s="137"/>
      <c r="U25" s="126"/>
      <c r="V25" s="137"/>
      <c r="W25" s="126"/>
      <c r="X25" s="137"/>
    </row>
    <row r="26" spans="1:24" s="110" customFormat="1" ht="18" customHeight="1" x14ac:dyDescent="0.5">
      <c r="A26" s="110" t="s">
        <v>159</v>
      </c>
      <c r="B26" s="125"/>
      <c r="C26" s="125"/>
      <c r="D26" s="138">
        <v>133472781</v>
      </c>
      <c r="E26" s="103"/>
      <c r="F26" s="138">
        <v>26384073</v>
      </c>
      <c r="G26" s="103"/>
      <c r="H26" s="138">
        <v>731162</v>
      </c>
      <c r="I26" s="103"/>
      <c r="J26" s="139">
        <v>-25651268</v>
      </c>
      <c r="K26" s="103"/>
      <c r="L26" s="138">
        <v>168798</v>
      </c>
      <c r="M26" s="103"/>
      <c r="N26" s="138">
        <v>8865</v>
      </c>
      <c r="O26" s="103"/>
      <c r="P26" s="138">
        <v>-1823566</v>
      </c>
      <c r="Q26" s="103"/>
      <c r="R26" s="138">
        <v>-1645903</v>
      </c>
      <c r="S26" s="103">
        <v>0</v>
      </c>
      <c r="T26" s="140">
        <v>133290845</v>
      </c>
      <c r="U26" s="128">
        <v>0</v>
      </c>
      <c r="V26" s="138">
        <v>592670</v>
      </c>
      <c r="W26" s="128">
        <v>0</v>
      </c>
      <c r="X26" s="140">
        <v>133883515</v>
      </c>
    </row>
    <row r="27" spans="1:24" s="110" customFormat="1" ht="18" customHeight="1" x14ac:dyDescent="0.5">
      <c r="A27" s="110" t="s">
        <v>210</v>
      </c>
      <c r="B27" s="115">
        <v>4</v>
      </c>
      <c r="C27" s="125"/>
      <c r="D27" s="141">
        <v>0</v>
      </c>
      <c r="E27" s="103"/>
      <c r="F27" s="141">
        <v>0</v>
      </c>
      <c r="G27" s="103"/>
      <c r="H27" s="141">
        <v>0</v>
      </c>
      <c r="I27" s="120"/>
      <c r="J27" s="142">
        <v>-9720480</v>
      </c>
      <c r="K27" s="128"/>
      <c r="L27" s="141">
        <v>0</v>
      </c>
      <c r="M27" s="120"/>
      <c r="N27" s="141">
        <v>0</v>
      </c>
      <c r="O27" s="120"/>
      <c r="P27" s="141">
        <v>0</v>
      </c>
      <c r="Q27" s="120"/>
      <c r="R27" s="141">
        <v>0</v>
      </c>
      <c r="S27" s="104"/>
      <c r="T27" s="143">
        <v>-9720480</v>
      </c>
      <c r="U27" s="131"/>
      <c r="V27" s="144">
        <v>0</v>
      </c>
      <c r="W27" s="131"/>
      <c r="X27" s="143">
        <v>-9720480</v>
      </c>
    </row>
    <row r="28" spans="1:24" s="110" customFormat="1" ht="8.1" customHeight="1" x14ac:dyDescent="0.5">
      <c r="B28" s="115"/>
      <c r="C28" s="125"/>
      <c r="D28" s="145"/>
      <c r="E28" s="103"/>
      <c r="F28" s="145"/>
      <c r="G28" s="103"/>
      <c r="H28" s="145"/>
      <c r="I28" s="120"/>
      <c r="J28" s="146"/>
      <c r="K28" s="128"/>
      <c r="L28" s="145"/>
      <c r="M28" s="120"/>
      <c r="N28" s="145"/>
      <c r="O28" s="120"/>
      <c r="P28" s="145"/>
      <c r="Q28" s="120"/>
      <c r="R28" s="145"/>
      <c r="S28" s="104"/>
      <c r="T28" s="140"/>
      <c r="U28" s="131"/>
      <c r="V28" s="147"/>
      <c r="W28" s="131"/>
      <c r="X28" s="140"/>
    </row>
    <row r="29" spans="1:24" s="110" customFormat="1" ht="18" customHeight="1" x14ac:dyDescent="0.5">
      <c r="A29" s="110" t="s">
        <v>211</v>
      </c>
      <c r="B29" s="125"/>
      <c r="C29" s="125"/>
      <c r="D29" s="138">
        <f>SUM(D26:D28)</f>
        <v>133472781</v>
      </c>
      <c r="E29" s="103"/>
      <c r="F29" s="138">
        <f>SUM(F26:F28)</f>
        <v>26384073</v>
      </c>
      <c r="G29" s="103"/>
      <c r="H29" s="138">
        <f>SUM(H26:H28)</f>
        <v>731162</v>
      </c>
      <c r="I29" s="103"/>
      <c r="J29" s="138">
        <f>SUM(J26:J28)</f>
        <v>-35371748</v>
      </c>
      <c r="K29" s="103"/>
      <c r="L29" s="138">
        <f>SUM(L26:L28)</f>
        <v>168798</v>
      </c>
      <c r="M29" s="103"/>
      <c r="N29" s="138">
        <f>SUM(N26:N28)</f>
        <v>8865</v>
      </c>
      <c r="O29" s="103"/>
      <c r="P29" s="138">
        <f>SUM(P26:P28)</f>
        <v>-1823566</v>
      </c>
      <c r="Q29" s="103"/>
      <c r="R29" s="138">
        <f>SUM(R26:R28)</f>
        <v>-1645903</v>
      </c>
      <c r="S29" s="103"/>
      <c r="T29" s="138">
        <f>SUM(T26:T28)</f>
        <v>123570365</v>
      </c>
      <c r="U29" s="103"/>
      <c r="V29" s="138">
        <f>SUM(V26:V28)</f>
        <v>592670</v>
      </c>
      <c r="W29" s="103"/>
      <c r="X29" s="138">
        <f>SUM(X26:X28)</f>
        <v>124163035</v>
      </c>
    </row>
    <row r="30" spans="1:24" s="110" customFormat="1" ht="18" customHeight="1" x14ac:dyDescent="0.5">
      <c r="A30" s="180" t="s">
        <v>212</v>
      </c>
      <c r="B30" s="115">
        <v>19</v>
      </c>
      <c r="C30" s="125"/>
      <c r="D30" s="148">
        <v>0</v>
      </c>
      <c r="E30" s="103"/>
      <c r="F30" s="148">
        <v>0</v>
      </c>
      <c r="G30" s="120"/>
      <c r="H30" s="148">
        <v>0</v>
      </c>
      <c r="I30" s="120"/>
      <c r="J30" s="148">
        <v>0</v>
      </c>
      <c r="K30" s="120"/>
      <c r="L30" s="148">
        <v>0</v>
      </c>
      <c r="M30" s="120"/>
      <c r="N30" s="148">
        <v>0</v>
      </c>
      <c r="O30" s="120"/>
      <c r="P30" s="148">
        <v>0</v>
      </c>
      <c r="Q30" s="120"/>
      <c r="R30" s="148">
        <v>0</v>
      </c>
      <c r="S30" s="120"/>
      <c r="T30" s="148">
        <v>0</v>
      </c>
      <c r="U30" s="103"/>
      <c r="V30" s="138">
        <v>122423</v>
      </c>
      <c r="W30" s="103"/>
      <c r="X30" s="138">
        <v>122423</v>
      </c>
    </row>
    <row r="31" spans="1:24" s="110" customFormat="1" ht="18" customHeight="1" x14ac:dyDescent="0.5">
      <c r="A31" s="110" t="s">
        <v>82</v>
      </c>
      <c r="B31" s="115"/>
      <c r="D31" s="148">
        <v>0</v>
      </c>
      <c r="E31" s="103"/>
      <c r="F31" s="148">
        <v>0</v>
      </c>
      <c r="G31" s="103"/>
      <c r="H31" s="148">
        <v>0</v>
      </c>
      <c r="I31" s="120"/>
      <c r="J31" s="148">
        <v>0</v>
      </c>
      <c r="K31" s="120"/>
      <c r="L31" s="148">
        <v>0</v>
      </c>
      <c r="M31" s="103"/>
      <c r="N31" s="148">
        <v>0</v>
      </c>
      <c r="O31" s="103"/>
      <c r="P31" s="148">
        <v>0</v>
      </c>
      <c r="Q31" s="120"/>
      <c r="R31" s="148">
        <v>0</v>
      </c>
      <c r="S31" s="120"/>
      <c r="T31" s="148">
        <v>0</v>
      </c>
      <c r="U31" s="131"/>
      <c r="V31" s="149">
        <v>-12</v>
      </c>
      <c r="W31" s="135"/>
      <c r="X31" s="149">
        <v>-12</v>
      </c>
    </row>
    <row r="32" spans="1:24" s="150" customFormat="1" ht="18" customHeight="1" x14ac:dyDescent="0.5">
      <c r="A32" s="110" t="s">
        <v>118</v>
      </c>
      <c r="B32" s="115"/>
      <c r="C32" s="110"/>
      <c r="D32" s="148">
        <v>0</v>
      </c>
      <c r="E32" s="103"/>
      <c r="F32" s="148">
        <v>0</v>
      </c>
      <c r="G32" s="103"/>
      <c r="H32" s="148">
        <v>0</v>
      </c>
      <c r="I32" s="120"/>
      <c r="J32" s="148">
        <v>0</v>
      </c>
      <c r="K32" s="120"/>
      <c r="L32" s="148">
        <v>0</v>
      </c>
      <c r="M32" s="103"/>
      <c r="N32" s="148">
        <v>0</v>
      </c>
      <c r="O32" s="103"/>
      <c r="P32" s="138">
        <v>-10</v>
      </c>
      <c r="Q32" s="120"/>
      <c r="R32" s="138">
        <v>-10</v>
      </c>
      <c r="S32" s="120"/>
      <c r="T32" s="138">
        <v>-10</v>
      </c>
      <c r="U32" s="131"/>
      <c r="V32" s="149">
        <v>10</v>
      </c>
      <c r="W32" s="131"/>
      <c r="X32" s="147">
        <v>0</v>
      </c>
    </row>
    <row r="33" spans="1:24" ht="18" customHeight="1" x14ac:dyDescent="0.5">
      <c r="A33" s="110" t="s">
        <v>144</v>
      </c>
      <c r="B33" s="115">
        <v>33</v>
      </c>
      <c r="C33" s="110"/>
      <c r="D33" s="148">
        <v>0</v>
      </c>
      <c r="E33" s="103"/>
      <c r="F33" s="148">
        <v>0</v>
      </c>
      <c r="G33" s="103"/>
      <c r="H33" s="139">
        <v>309012</v>
      </c>
      <c r="I33" s="120"/>
      <c r="J33" s="138">
        <v>-309012</v>
      </c>
      <c r="K33" s="120"/>
      <c r="L33" s="148">
        <v>0</v>
      </c>
      <c r="M33" s="120"/>
      <c r="N33" s="148">
        <v>0</v>
      </c>
      <c r="O33" s="120"/>
      <c r="P33" s="148">
        <v>0</v>
      </c>
      <c r="Q33" s="120"/>
      <c r="R33" s="148">
        <v>0</v>
      </c>
      <c r="S33" s="120"/>
      <c r="T33" s="148">
        <v>0</v>
      </c>
      <c r="V33" s="147">
        <v>0</v>
      </c>
      <c r="W33" s="135"/>
      <c r="X33" s="147">
        <v>0</v>
      </c>
    </row>
    <row r="34" spans="1:24" ht="18" customHeight="1" x14ac:dyDescent="0.5">
      <c r="A34" s="110" t="s">
        <v>96</v>
      </c>
      <c r="B34" s="115">
        <v>41</v>
      </c>
      <c r="C34" s="110"/>
      <c r="D34" s="148">
        <v>0</v>
      </c>
      <c r="E34" s="103"/>
      <c r="F34" s="148">
        <v>0</v>
      </c>
      <c r="G34" s="103"/>
      <c r="H34" s="151">
        <v>0</v>
      </c>
      <c r="I34" s="120"/>
      <c r="J34" s="138">
        <v>-3003031</v>
      </c>
      <c r="K34" s="120"/>
      <c r="L34" s="148">
        <v>0</v>
      </c>
      <c r="M34" s="120"/>
      <c r="N34" s="148">
        <v>0</v>
      </c>
      <c r="O34" s="120"/>
      <c r="P34" s="148">
        <v>0</v>
      </c>
      <c r="Q34" s="120"/>
      <c r="R34" s="148">
        <v>0</v>
      </c>
      <c r="S34" s="120"/>
      <c r="T34" s="138">
        <v>-3003031</v>
      </c>
      <c r="V34" s="147">
        <v>0</v>
      </c>
      <c r="W34" s="135"/>
      <c r="X34" s="138">
        <v>-3003031</v>
      </c>
    </row>
    <row r="35" spans="1:24" ht="18" customHeight="1" x14ac:dyDescent="0.5">
      <c r="A35" s="110" t="s">
        <v>112</v>
      </c>
      <c r="B35" s="110"/>
      <c r="C35" s="110"/>
      <c r="D35" s="141">
        <v>0</v>
      </c>
      <c r="E35" s="103"/>
      <c r="F35" s="141">
        <v>0</v>
      </c>
      <c r="G35" s="103"/>
      <c r="H35" s="141">
        <v>0</v>
      </c>
      <c r="I35" s="120"/>
      <c r="J35" s="142">
        <v>5052904</v>
      </c>
      <c r="K35" s="128"/>
      <c r="L35" s="152">
        <v>-240564</v>
      </c>
      <c r="M35" s="104"/>
      <c r="N35" s="142">
        <v>-11723</v>
      </c>
      <c r="O35" s="104"/>
      <c r="P35" s="141">
        <v>0</v>
      </c>
      <c r="Q35" s="104"/>
      <c r="R35" s="152">
        <v>-252287</v>
      </c>
      <c r="S35" s="104"/>
      <c r="T35" s="143">
        <v>4800617</v>
      </c>
      <c r="V35" s="143">
        <v>-63891</v>
      </c>
      <c r="X35" s="143">
        <v>4736726</v>
      </c>
    </row>
    <row r="36" spans="1:24" ht="8.1" customHeight="1" x14ac:dyDescent="0.5">
      <c r="A36" s="110"/>
      <c r="B36" s="110"/>
      <c r="C36" s="110"/>
      <c r="D36" s="145"/>
      <c r="E36" s="124"/>
      <c r="F36" s="145"/>
      <c r="G36" s="124"/>
      <c r="H36" s="145"/>
      <c r="I36" s="118"/>
      <c r="J36" s="145"/>
      <c r="K36" s="124"/>
      <c r="L36" s="145"/>
      <c r="M36" s="124"/>
      <c r="N36" s="145"/>
      <c r="O36" s="124"/>
      <c r="P36" s="145"/>
      <c r="Q36" s="124"/>
      <c r="R36" s="153"/>
      <c r="S36" s="124"/>
      <c r="T36" s="153"/>
      <c r="U36" s="124"/>
      <c r="V36" s="153"/>
      <c r="W36" s="124"/>
      <c r="X36" s="153"/>
    </row>
    <row r="37" spans="1:24" ht="18" customHeight="1" thickBot="1" x14ac:dyDescent="0.55000000000000004">
      <c r="A37" s="125" t="s">
        <v>232</v>
      </c>
      <c r="B37" s="125"/>
      <c r="C37" s="125"/>
      <c r="D37" s="154">
        <f>SUM(D29:D36)</f>
        <v>133472781</v>
      </c>
      <c r="E37" s="124"/>
      <c r="F37" s="154">
        <f>SUM(F29:F36)</f>
        <v>26384073</v>
      </c>
      <c r="G37" s="118"/>
      <c r="H37" s="154">
        <f>SUM(H29:H36)</f>
        <v>1040174</v>
      </c>
      <c r="I37" s="118"/>
      <c r="J37" s="154">
        <f>SUM(J29:J36)</f>
        <v>-33630887</v>
      </c>
      <c r="K37" s="124"/>
      <c r="L37" s="154">
        <f>SUM(L29:L36)</f>
        <v>-71766</v>
      </c>
      <c r="M37" s="124"/>
      <c r="N37" s="154">
        <f>SUM(N29:N36)</f>
        <v>-2858</v>
      </c>
      <c r="O37" s="124"/>
      <c r="P37" s="154">
        <f>SUM(P29:P36)</f>
        <v>-1823576</v>
      </c>
      <c r="Q37" s="124"/>
      <c r="R37" s="154">
        <f>SUM(R29:R36)</f>
        <v>-1898200</v>
      </c>
      <c r="S37" s="124"/>
      <c r="T37" s="154">
        <f>SUM(T29:T36)</f>
        <v>125367941</v>
      </c>
      <c r="U37" s="124"/>
      <c r="V37" s="154">
        <f>SUM(V29:V36)</f>
        <v>651200</v>
      </c>
      <c r="W37" s="124"/>
      <c r="X37" s="154">
        <f>SUM(X29:X36)</f>
        <v>126019141</v>
      </c>
    </row>
    <row r="38" spans="1:24" ht="18" customHeight="1" thickTop="1" x14ac:dyDescent="0.5">
      <c r="A38" s="125"/>
      <c r="B38" s="125"/>
      <c r="C38" s="125"/>
      <c r="D38" s="124"/>
      <c r="E38" s="124"/>
      <c r="F38" s="118"/>
      <c r="G38" s="118"/>
      <c r="H38" s="118"/>
      <c r="I38" s="118"/>
      <c r="J38" s="128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</row>
    <row r="39" spans="1:24" ht="18" customHeight="1" x14ac:dyDescent="0.5">
      <c r="A39" s="125"/>
      <c r="B39" s="125"/>
      <c r="C39" s="125"/>
      <c r="D39" s="124"/>
      <c r="E39" s="124"/>
      <c r="F39" s="118"/>
      <c r="G39" s="118"/>
      <c r="H39" s="118"/>
      <c r="I39" s="118"/>
      <c r="J39" s="128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  <c r="W39" s="124"/>
      <c r="X39" s="124"/>
    </row>
    <row r="40" spans="1:24" ht="7.5" customHeight="1" x14ac:dyDescent="0.5">
      <c r="A40" s="125"/>
      <c r="B40" s="125"/>
      <c r="C40" s="125"/>
      <c r="D40" s="124"/>
      <c r="E40" s="124"/>
      <c r="F40" s="118"/>
      <c r="G40" s="118"/>
      <c r="H40" s="118"/>
      <c r="I40" s="118"/>
      <c r="J40" s="128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</row>
    <row r="41" spans="1:24" ht="20.100000000000001" customHeight="1" x14ac:dyDescent="0.5">
      <c r="A41" s="257" t="str">
        <f>'thai 9-11'!A47:K47</f>
        <v>หมายเหตุประกอบงบการเงินในหน้า 18 ถึง 121 เป็นส่วนหนึ่งของงบการเงินนี้</v>
      </c>
      <c r="B41" s="257"/>
      <c r="C41" s="257"/>
      <c r="D41" s="257"/>
      <c r="E41" s="257"/>
      <c r="F41" s="257"/>
      <c r="G41" s="155"/>
      <c r="H41" s="156"/>
      <c r="I41" s="155"/>
      <c r="J41" s="156"/>
      <c r="K41" s="156"/>
      <c r="L41" s="156"/>
      <c r="M41" s="155"/>
      <c r="N41" s="155"/>
      <c r="O41" s="155"/>
      <c r="P41" s="156"/>
      <c r="Q41" s="156"/>
      <c r="R41" s="156"/>
      <c r="S41" s="156"/>
      <c r="T41" s="156"/>
      <c r="U41" s="155"/>
      <c r="V41" s="156"/>
      <c r="W41" s="155"/>
      <c r="X41" s="156"/>
    </row>
  </sheetData>
  <mergeCells count="4">
    <mergeCell ref="A41:F41"/>
    <mergeCell ref="D5:X5"/>
    <mergeCell ref="L8:N8"/>
    <mergeCell ref="L7:N7"/>
  </mergeCells>
  <phoneticPr fontId="0" type="noConversion"/>
  <pageMargins left="0.5" right="0.5" top="0.5" bottom="0.6" header="0.49" footer="0.4"/>
  <pageSetup paperSize="9" scale="80" firstPageNumber="14" fitToHeight="0" orientation="landscape" useFirstPageNumber="1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2"/>
  <sheetViews>
    <sheetView showZeros="0" topLeftCell="A22" zoomScaleNormal="100" workbookViewId="0">
      <selection activeCell="A28" sqref="A28"/>
    </sheetView>
  </sheetViews>
  <sheetFormatPr defaultColWidth="9.140625" defaultRowHeight="21.75" customHeight="1" x14ac:dyDescent="0.5"/>
  <cols>
    <col min="1" max="1" width="54.7109375" style="57" customWidth="1"/>
    <col min="2" max="2" width="8.7109375" style="57" customWidth="1"/>
    <col min="3" max="3" width="1.7109375" style="57" customWidth="1"/>
    <col min="4" max="4" width="13.7109375" style="84" customWidth="1"/>
    <col min="5" max="5" width="1.7109375" style="85" customWidth="1"/>
    <col min="6" max="6" width="12.7109375" style="84" customWidth="1"/>
    <col min="7" max="7" width="1.7109375" style="85" customWidth="1"/>
    <col min="8" max="8" width="12.7109375" style="84" customWidth="1"/>
    <col min="9" max="9" width="1.7109375" style="85" customWidth="1"/>
    <col min="10" max="10" width="12.7109375" style="84" customWidth="1"/>
    <col min="11" max="11" width="1.7109375" style="85" customWidth="1"/>
    <col min="12" max="12" width="12.7109375" style="84" customWidth="1"/>
    <col min="13" max="16384" width="9.140625" style="57"/>
  </cols>
  <sheetData>
    <row r="1" spans="1:12" s="67" customFormat="1" ht="18" customHeight="1" x14ac:dyDescent="0.5">
      <c r="A1" s="65" t="s">
        <v>31</v>
      </c>
      <c r="B1" s="66"/>
      <c r="C1" s="66"/>
      <c r="D1" s="50"/>
      <c r="E1" s="50">
        <v>1279735700</v>
      </c>
      <c r="F1" s="50"/>
      <c r="G1" s="50"/>
      <c r="H1" s="50"/>
      <c r="I1" s="50"/>
      <c r="J1" s="50"/>
      <c r="K1" s="50"/>
      <c r="L1" s="50"/>
    </row>
    <row r="2" spans="1:12" s="67" customFormat="1" ht="18" customHeight="1" x14ac:dyDescent="0.5">
      <c r="A2" s="68" t="s">
        <v>171</v>
      </c>
      <c r="B2" s="66"/>
      <c r="C2" s="66"/>
      <c r="D2" s="50"/>
      <c r="E2" s="50">
        <v>339228390</v>
      </c>
      <c r="F2" s="50"/>
      <c r="G2" s="50"/>
      <c r="H2" s="50"/>
      <c r="I2" s="50"/>
      <c r="J2" s="50"/>
      <c r="K2" s="50"/>
      <c r="L2" s="50"/>
    </row>
    <row r="3" spans="1:12" s="67" customFormat="1" ht="18" customHeight="1" x14ac:dyDescent="0.5">
      <c r="A3" s="69" t="s">
        <v>167</v>
      </c>
      <c r="B3" s="70"/>
      <c r="C3" s="70"/>
      <c r="D3" s="53"/>
      <c r="E3" s="53"/>
      <c r="F3" s="53"/>
      <c r="G3" s="53"/>
      <c r="H3" s="53"/>
      <c r="I3" s="54"/>
      <c r="J3" s="53"/>
      <c r="K3" s="54"/>
      <c r="L3" s="53"/>
    </row>
    <row r="4" spans="1:12" ht="18" customHeight="1" x14ac:dyDescent="0.5">
      <c r="A4" s="67"/>
      <c r="B4" s="67"/>
      <c r="C4" s="67"/>
      <c r="D4" s="51"/>
      <c r="E4" s="52"/>
      <c r="F4" s="51"/>
      <c r="G4" s="52"/>
      <c r="H4" s="51"/>
      <c r="I4" s="52"/>
      <c r="J4" s="51"/>
      <c r="K4" s="52"/>
      <c r="L4" s="51"/>
    </row>
    <row r="5" spans="1:12" s="67" customFormat="1" ht="18" customHeight="1" x14ac:dyDescent="0.5">
      <c r="B5" s="71"/>
      <c r="C5" s="71"/>
      <c r="D5" s="260" t="s">
        <v>104</v>
      </c>
      <c r="E5" s="260"/>
      <c r="F5" s="260"/>
      <c r="G5" s="260"/>
      <c r="H5" s="260"/>
      <c r="I5" s="260"/>
      <c r="J5" s="260"/>
      <c r="K5" s="260"/>
      <c r="L5" s="260"/>
    </row>
    <row r="6" spans="1:12" s="67" customFormat="1" ht="18" customHeight="1" x14ac:dyDescent="0.5">
      <c r="B6" s="72"/>
      <c r="C6" s="72"/>
      <c r="D6" s="2" t="s">
        <v>72</v>
      </c>
      <c r="E6" s="73"/>
      <c r="F6" s="2"/>
      <c r="G6" s="2"/>
      <c r="H6" s="74"/>
      <c r="I6" s="2"/>
      <c r="J6" s="17"/>
      <c r="K6" s="17"/>
      <c r="L6" s="17"/>
    </row>
    <row r="7" spans="1:12" s="67" customFormat="1" ht="18" customHeight="1" x14ac:dyDescent="0.5">
      <c r="B7" s="72"/>
      <c r="C7" s="72"/>
      <c r="D7" s="2" t="s">
        <v>73</v>
      </c>
      <c r="E7" s="73"/>
      <c r="F7" s="2" t="s">
        <v>43</v>
      </c>
      <c r="G7" s="2"/>
      <c r="H7" s="74" t="s">
        <v>135</v>
      </c>
      <c r="I7" s="2"/>
      <c r="K7" s="17"/>
      <c r="L7" s="17"/>
    </row>
    <row r="8" spans="1:12" s="67" customFormat="1" ht="18" customHeight="1" x14ac:dyDescent="0.5">
      <c r="B8" s="75" t="s">
        <v>5</v>
      </c>
      <c r="C8" s="72"/>
      <c r="D8" s="7" t="s">
        <v>36</v>
      </c>
      <c r="E8" s="76"/>
      <c r="F8" s="7" t="s">
        <v>45</v>
      </c>
      <c r="G8" s="2"/>
      <c r="H8" s="7" t="s">
        <v>46</v>
      </c>
      <c r="I8" s="2"/>
      <c r="J8" s="7" t="s">
        <v>137</v>
      </c>
      <c r="K8" s="2"/>
      <c r="L8" s="7" t="s">
        <v>47</v>
      </c>
    </row>
    <row r="9" spans="1:12" s="67" customFormat="1" ht="8.1" customHeight="1" x14ac:dyDescent="0.5">
      <c r="A9" s="65"/>
      <c r="B9" s="72"/>
      <c r="C9" s="77"/>
      <c r="D9" s="50"/>
      <c r="E9" s="50"/>
      <c r="F9" s="50"/>
      <c r="G9" s="50"/>
      <c r="H9" s="50"/>
      <c r="I9" s="50"/>
      <c r="J9" s="50"/>
      <c r="K9" s="50"/>
      <c r="L9" s="50"/>
    </row>
    <row r="10" spans="1:12" s="67" customFormat="1" ht="18" customHeight="1" x14ac:dyDescent="0.5">
      <c r="A10" s="65" t="s">
        <v>229</v>
      </c>
      <c r="B10" s="72"/>
      <c r="C10" s="72"/>
      <c r="D10" s="51">
        <v>133472781</v>
      </c>
      <c r="E10" s="51"/>
      <c r="F10" s="19">
        <v>26384073</v>
      </c>
      <c r="G10" s="51"/>
      <c r="H10" s="51">
        <v>389994</v>
      </c>
      <c r="I10" s="78"/>
      <c r="J10" s="51">
        <v>5561957</v>
      </c>
      <c r="K10" s="52"/>
      <c r="L10" s="51">
        <v>165808805</v>
      </c>
    </row>
    <row r="11" spans="1:12" s="67" customFormat="1" ht="18" customHeight="1" x14ac:dyDescent="0.5">
      <c r="A11" s="67" t="s">
        <v>144</v>
      </c>
      <c r="B11" s="76">
        <v>33</v>
      </c>
      <c r="C11" s="72"/>
      <c r="D11" s="21">
        <v>0</v>
      </c>
      <c r="E11" s="21"/>
      <c r="F11" s="21">
        <v>0</v>
      </c>
      <c r="G11" s="21"/>
      <c r="H11" s="22">
        <v>341168</v>
      </c>
      <c r="I11" s="22"/>
      <c r="J11" s="19">
        <v>-341168</v>
      </c>
      <c r="K11" s="22"/>
      <c r="L11" s="79">
        <v>0</v>
      </c>
    </row>
    <row r="12" spans="1:12" s="67" customFormat="1" ht="18" customHeight="1" x14ac:dyDescent="0.5">
      <c r="A12" s="67" t="s">
        <v>96</v>
      </c>
      <c r="B12" s="76"/>
      <c r="C12" s="72"/>
      <c r="D12" s="21">
        <v>0</v>
      </c>
      <c r="E12" s="21"/>
      <c r="F12" s="21">
        <v>0</v>
      </c>
      <c r="G12" s="21"/>
      <c r="H12" s="21">
        <v>0</v>
      </c>
      <c r="I12" s="22"/>
      <c r="J12" s="19">
        <v>-1034353</v>
      </c>
      <c r="K12" s="22"/>
      <c r="L12" s="19">
        <v>-1034353</v>
      </c>
    </row>
    <row r="13" spans="1:12" s="67" customFormat="1" ht="18" customHeight="1" x14ac:dyDescent="0.5">
      <c r="A13" s="67" t="s">
        <v>112</v>
      </c>
      <c r="B13" s="72"/>
      <c r="C13" s="72"/>
      <c r="D13" s="55" t="s">
        <v>0</v>
      </c>
      <c r="E13" s="80"/>
      <c r="F13" s="55" t="s">
        <v>0</v>
      </c>
      <c r="G13" s="18"/>
      <c r="H13" s="55" t="s">
        <v>0</v>
      </c>
      <c r="I13" s="5"/>
      <c r="J13" s="53">
        <v>6675034</v>
      </c>
      <c r="K13" s="5"/>
      <c r="L13" s="53">
        <v>6675034</v>
      </c>
    </row>
    <row r="14" spans="1:12" s="67" customFormat="1" ht="8.1" customHeight="1" x14ac:dyDescent="0.5">
      <c r="B14" s="34"/>
      <c r="C14" s="34"/>
      <c r="D14" s="34"/>
      <c r="E14" s="50"/>
      <c r="F14" s="34"/>
      <c r="G14" s="34"/>
      <c r="H14" s="50"/>
      <c r="I14" s="50"/>
      <c r="J14" s="50"/>
      <c r="K14" s="50"/>
      <c r="L14" s="50"/>
    </row>
    <row r="15" spans="1:12" s="67" customFormat="1" ht="18" customHeight="1" thickBot="1" x14ac:dyDescent="0.55000000000000004">
      <c r="A15" s="81" t="s">
        <v>230</v>
      </c>
      <c r="B15" s="72"/>
      <c r="C15" s="72"/>
      <c r="D15" s="56">
        <v>133472781</v>
      </c>
      <c r="E15" s="50"/>
      <c r="F15" s="56">
        <v>26384073</v>
      </c>
      <c r="G15" s="50"/>
      <c r="H15" s="56">
        <v>731162</v>
      </c>
      <c r="I15" s="50"/>
      <c r="J15" s="56">
        <v>10861470</v>
      </c>
      <c r="K15" s="50"/>
      <c r="L15" s="56">
        <v>171449486</v>
      </c>
    </row>
    <row r="16" spans="1:12" s="67" customFormat="1" ht="18" customHeight="1" thickTop="1" x14ac:dyDescent="0.5">
      <c r="A16" s="68"/>
      <c r="B16" s="72"/>
      <c r="C16" s="72"/>
      <c r="D16" s="50"/>
      <c r="E16" s="50"/>
      <c r="F16" s="50"/>
      <c r="G16" s="50"/>
      <c r="H16" s="50"/>
      <c r="I16" s="50"/>
      <c r="J16" s="50"/>
      <c r="K16" s="50"/>
      <c r="L16" s="50"/>
    </row>
    <row r="17" spans="1:12" s="67" customFormat="1" ht="18" customHeight="1" x14ac:dyDescent="0.5">
      <c r="A17" s="65" t="s">
        <v>231</v>
      </c>
      <c r="B17" s="72"/>
      <c r="C17" s="72"/>
      <c r="D17" s="158">
        <v>133472781</v>
      </c>
      <c r="E17" s="51"/>
      <c r="F17" s="87">
        <v>26384073</v>
      </c>
      <c r="G17" s="51"/>
      <c r="H17" s="158">
        <v>731162</v>
      </c>
      <c r="I17" s="78"/>
      <c r="J17" s="158">
        <v>10861470</v>
      </c>
      <c r="K17" s="52"/>
      <c r="L17" s="158">
        <f>SUM(D17:J17)</f>
        <v>171449486</v>
      </c>
    </row>
    <row r="18" spans="1:12" s="67" customFormat="1" ht="18" customHeight="1" x14ac:dyDescent="0.5">
      <c r="A18" s="67" t="s">
        <v>144</v>
      </c>
      <c r="B18" s="76">
        <v>33</v>
      </c>
      <c r="C18" s="72"/>
      <c r="D18" s="88">
        <v>0</v>
      </c>
      <c r="E18" s="21"/>
      <c r="F18" s="88">
        <v>0</v>
      </c>
      <c r="G18" s="21"/>
      <c r="H18" s="92">
        <v>309012</v>
      </c>
      <c r="I18" s="22"/>
      <c r="J18" s="87">
        <v>-309012</v>
      </c>
      <c r="K18" s="22"/>
      <c r="L18" s="164">
        <f t="shared" ref="L18:L20" si="0">SUM(D18:J18)</f>
        <v>0</v>
      </c>
    </row>
    <row r="19" spans="1:12" s="67" customFormat="1" ht="18" customHeight="1" x14ac:dyDescent="0.5">
      <c r="A19" s="67" t="s">
        <v>96</v>
      </c>
      <c r="B19" s="76">
        <v>41</v>
      </c>
      <c r="C19" s="72"/>
      <c r="D19" s="88">
        <v>0</v>
      </c>
      <c r="E19" s="21"/>
      <c r="F19" s="88">
        <v>0</v>
      </c>
      <c r="G19" s="21"/>
      <c r="H19" s="88">
        <v>0</v>
      </c>
      <c r="I19" s="22"/>
      <c r="J19" s="87">
        <v>-3003031</v>
      </c>
      <c r="K19" s="22"/>
      <c r="L19" s="87">
        <f t="shared" si="0"/>
        <v>-3003031</v>
      </c>
    </row>
    <row r="20" spans="1:12" s="67" customFormat="1" ht="18" customHeight="1" x14ac:dyDescent="0.5">
      <c r="A20" s="67" t="s">
        <v>112</v>
      </c>
      <c r="B20" s="72"/>
      <c r="C20" s="72"/>
      <c r="D20" s="170">
        <v>0</v>
      </c>
      <c r="E20" s="80"/>
      <c r="F20" s="170">
        <v>0</v>
      </c>
      <c r="G20" s="18"/>
      <c r="H20" s="170">
        <v>0</v>
      </c>
      <c r="I20" s="5"/>
      <c r="J20" s="163">
        <v>5995423</v>
      </c>
      <c r="K20" s="5"/>
      <c r="L20" s="163">
        <f t="shared" si="0"/>
        <v>5995423</v>
      </c>
    </row>
    <row r="21" spans="1:12" s="67" customFormat="1" ht="8.1" customHeight="1" x14ac:dyDescent="0.5">
      <c r="B21" s="34"/>
      <c r="C21" s="34"/>
      <c r="D21" s="160"/>
      <c r="E21" s="50"/>
      <c r="F21" s="160"/>
      <c r="G21" s="34"/>
      <c r="H21" s="162"/>
      <c r="I21" s="50"/>
      <c r="J21" s="162"/>
      <c r="K21" s="50"/>
      <c r="L21" s="162"/>
    </row>
    <row r="22" spans="1:12" s="67" customFormat="1" ht="18" customHeight="1" thickBot="1" x14ac:dyDescent="0.55000000000000004">
      <c r="A22" s="81" t="s">
        <v>232</v>
      </c>
      <c r="B22" s="72"/>
      <c r="C22" s="72"/>
      <c r="D22" s="161">
        <f>SUM(D17:D21)</f>
        <v>133472781</v>
      </c>
      <c r="E22" s="50"/>
      <c r="F22" s="161">
        <f>SUM(F17:F21)</f>
        <v>26384073</v>
      </c>
      <c r="G22" s="50"/>
      <c r="H22" s="161">
        <f>SUM(H17:H21)</f>
        <v>1040174</v>
      </c>
      <c r="I22" s="50"/>
      <c r="J22" s="161">
        <f>SUM(J17:J21)</f>
        <v>13544850</v>
      </c>
      <c r="K22" s="50"/>
      <c r="L22" s="161">
        <f>SUM(L17:L21)</f>
        <v>174441878</v>
      </c>
    </row>
    <row r="23" spans="1:12" s="67" customFormat="1" ht="18" customHeight="1" thickTop="1" x14ac:dyDescent="0.5">
      <c r="A23" s="68"/>
      <c r="B23" s="72"/>
      <c r="C23" s="72"/>
      <c r="D23" s="50"/>
      <c r="E23" s="50"/>
      <c r="F23" s="50"/>
      <c r="G23" s="50"/>
      <c r="H23" s="50"/>
      <c r="I23" s="50"/>
      <c r="J23" s="50"/>
      <c r="K23" s="50"/>
      <c r="L23" s="50"/>
    </row>
    <row r="24" spans="1:12" s="67" customFormat="1" ht="18" customHeight="1" x14ac:dyDescent="0.5">
      <c r="A24" s="68"/>
      <c r="B24" s="72"/>
      <c r="C24" s="72"/>
      <c r="D24" s="50"/>
      <c r="E24" s="50"/>
      <c r="F24" s="50"/>
      <c r="G24" s="50"/>
      <c r="H24" s="50"/>
      <c r="I24" s="50"/>
      <c r="J24" s="50"/>
      <c r="K24" s="50"/>
      <c r="L24" s="50"/>
    </row>
    <row r="25" spans="1:12" s="67" customFormat="1" ht="18" customHeight="1" x14ac:dyDescent="0.5">
      <c r="A25" s="68"/>
      <c r="B25" s="72"/>
      <c r="C25" s="72"/>
      <c r="D25" s="50"/>
      <c r="E25" s="50"/>
      <c r="F25" s="50"/>
      <c r="G25" s="50"/>
      <c r="H25" s="50"/>
      <c r="I25" s="50"/>
      <c r="J25" s="50"/>
      <c r="K25" s="50"/>
      <c r="L25" s="50"/>
    </row>
    <row r="26" spans="1:12" s="67" customFormat="1" ht="18" customHeight="1" x14ac:dyDescent="0.5">
      <c r="A26" s="68"/>
      <c r="B26" s="72"/>
      <c r="C26" s="72"/>
      <c r="D26" s="50"/>
      <c r="E26" s="50"/>
      <c r="F26" s="50"/>
      <c r="G26" s="50"/>
      <c r="H26" s="50"/>
      <c r="I26" s="50"/>
      <c r="J26" s="50"/>
      <c r="K26" s="50"/>
      <c r="L26" s="50"/>
    </row>
    <row r="27" spans="1:12" s="67" customFormat="1" ht="18" customHeight="1" x14ac:dyDescent="0.5">
      <c r="A27" s="68"/>
      <c r="B27" s="72"/>
      <c r="C27" s="72"/>
      <c r="D27" s="50"/>
      <c r="E27" s="50"/>
      <c r="F27" s="50"/>
      <c r="G27" s="50"/>
      <c r="H27" s="50"/>
      <c r="I27" s="50"/>
      <c r="J27" s="50"/>
      <c r="K27" s="50"/>
      <c r="L27" s="50"/>
    </row>
    <row r="28" spans="1:12" s="67" customFormat="1" ht="18" customHeight="1" x14ac:dyDescent="0.5">
      <c r="A28" s="68"/>
      <c r="B28" s="72"/>
      <c r="C28" s="72"/>
      <c r="D28" s="50"/>
      <c r="E28" s="50"/>
      <c r="F28" s="50"/>
      <c r="G28" s="50"/>
      <c r="H28" s="50"/>
      <c r="I28" s="50"/>
      <c r="J28" s="50"/>
      <c r="K28" s="50"/>
      <c r="L28" s="50"/>
    </row>
    <row r="29" spans="1:12" s="67" customFormat="1" ht="18" customHeight="1" x14ac:dyDescent="0.5">
      <c r="A29" s="68"/>
      <c r="B29" s="72"/>
      <c r="C29" s="72"/>
      <c r="D29" s="50"/>
      <c r="E29" s="50"/>
      <c r="F29" s="50"/>
      <c r="G29" s="50"/>
      <c r="H29" s="50"/>
      <c r="I29" s="50"/>
      <c r="J29" s="50"/>
      <c r="K29" s="50"/>
      <c r="L29" s="50"/>
    </row>
    <row r="30" spans="1:12" s="67" customFormat="1" ht="18" customHeight="1" x14ac:dyDescent="0.5">
      <c r="A30" s="68"/>
      <c r="B30" s="72"/>
      <c r="C30" s="72"/>
      <c r="D30" s="50"/>
      <c r="E30" s="50"/>
      <c r="F30" s="50"/>
      <c r="G30" s="50"/>
      <c r="H30" s="50"/>
      <c r="I30" s="50"/>
      <c r="J30" s="50"/>
      <c r="K30" s="50"/>
      <c r="L30" s="50"/>
    </row>
    <row r="31" spans="1:12" s="67" customFormat="1" ht="14.25" customHeight="1" x14ac:dyDescent="0.5">
      <c r="A31" s="68"/>
      <c r="B31" s="72"/>
      <c r="C31" s="72"/>
      <c r="D31" s="50"/>
      <c r="E31" s="50"/>
      <c r="F31" s="50"/>
      <c r="G31" s="50"/>
      <c r="H31" s="50"/>
      <c r="I31" s="50"/>
      <c r="J31" s="50"/>
      <c r="K31" s="50"/>
      <c r="L31" s="50"/>
    </row>
    <row r="32" spans="1:12" s="67" customFormat="1" ht="21.95" customHeight="1" x14ac:dyDescent="0.5">
      <c r="A32" s="261" t="str">
        <f>'thai 9-11'!A47:K47</f>
        <v>หมายเหตุประกอบงบการเงินในหน้า 18 ถึง 121 เป็นส่วนหนึ่งของงบการเงินนี้</v>
      </c>
      <c r="B32" s="261"/>
      <c r="C32" s="261"/>
      <c r="D32" s="261"/>
      <c r="E32" s="261"/>
      <c r="F32" s="261"/>
      <c r="G32" s="82"/>
      <c r="H32" s="83"/>
      <c r="I32" s="82"/>
      <c r="J32" s="83"/>
      <c r="K32" s="82"/>
      <c r="L32" s="83"/>
    </row>
  </sheetData>
  <mergeCells count="2">
    <mergeCell ref="D5:L5"/>
    <mergeCell ref="A32:F32"/>
  </mergeCells>
  <phoneticPr fontId="0" type="noConversion"/>
  <pageMargins left="1" right="1" top="0.5" bottom="0.6" header="0.49" footer="0.4"/>
  <pageSetup paperSize="9" firstPageNumber="15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6"/>
  <sheetViews>
    <sheetView topLeftCell="A46" zoomScaleNormal="100" zoomScaleSheetLayoutView="103" workbookViewId="0">
      <selection activeCell="B61" sqref="B61"/>
    </sheetView>
  </sheetViews>
  <sheetFormatPr defaultColWidth="9.140625" defaultRowHeight="17.100000000000001" customHeight="1" x14ac:dyDescent="0.5"/>
  <cols>
    <col min="1" max="1" width="47.28515625" style="63" customWidth="1"/>
    <col min="2" max="2" width="7.42578125" style="63" bestFit="1" customWidth="1"/>
    <col min="3" max="3" width="0.85546875" style="63" customWidth="1"/>
    <col min="4" max="4" width="12.7109375" style="64" customWidth="1"/>
    <col min="5" max="5" width="0.85546875" style="63" customWidth="1"/>
    <col min="6" max="6" width="12.7109375" style="64" customWidth="1"/>
    <col min="7" max="7" width="0.85546875" style="63" customWidth="1"/>
    <col min="8" max="8" width="12.7109375" style="64" customWidth="1"/>
    <col min="9" max="9" width="0.85546875" style="63" customWidth="1"/>
    <col min="10" max="10" width="12.7109375" style="64" customWidth="1"/>
    <col min="11" max="16384" width="9.140625" style="63"/>
  </cols>
  <sheetData>
    <row r="1" spans="1:10" s="5" customFormat="1" ht="17.100000000000001" customHeight="1" x14ac:dyDescent="0.5">
      <c r="A1" s="1" t="s">
        <v>31</v>
      </c>
      <c r="B1" s="16"/>
      <c r="C1" s="30"/>
      <c r="D1" s="30"/>
      <c r="E1" s="30"/>
      <c r="F1" s="30"/>
      <c r="G1" s="30"/>
      <c r="H1" s="30"/>
      <c r="I1" s="30"/>
      <c r="J1" s="45"/>
    </row>
    <row r="2" spans="1:10" s="5" customFormat="1" ht="17.100000000000001" customHeight="1" x14ac:dyDescent="0.5">
      <c r="A2" s="20" t="s">
        <v>48</v>
      </c>
      <c r="B2" s="16"/>
      <c r="C2" s="30"/>
      <c r="D2" s="30"/>
      <c r="E2" s="30"/>
      <c r="F2" s="30"/>
      <c r="G2" s="30"/>
      <c r="H2" s="30"/>
      <c r="I2" s="30"/>
      <c r="J2" s="30"/>
    </row>
    <row r="3" spans="1:10" s="5" customFormat="1" ht="17.100000000000001" customHeight="1" x14ac:dyDescent="0.5">
      <c r="A3" s="6" t="s">
        <v>167</v>
      </c>
      <c r="B3" s="7"/>
      <c r="C3" s="8"/>
      <c r="D3" s="8"/>
      <c r="E3" s="8"/>
      <c r="F3" s="8"/>
      <c r="G3" s="8"/>
      <c r="H3" s="8"/>
      <c r="I3" s="8"/>
      <c r="J3" s="8"/>
    </row>
    <row r="4" spans="1:10" s="5" customFormat="1" ht="12.75" customHeight="1" x14ac:dyDescent="0.5">
      <c r="B4" s="17"/>
      <c r="C4" s="18"/>
      <c r="D4" s="18"/>
      <c r="E4" s="18"/>
      <c r="F4" s="18"/>
      <c r="G4" s="18"/>
      <c r="H4" s="18"/>
      <c r="I4" s="18"/>
      <c r="J4" s="18"/>
    </row>
    <row r="5" spans="1:10" s="5" customFormat="1" ht="17.100000000000001" customHeight="1" x14ac:dyDescent="0.5">
      <c r="B5" s="17"/>
      <c r="C5" s="18"/>
      <c r="D5" s="262" t="s">
        <v>1</v>
      </c>
      <c r="E5" s="262"/>
      <c r="F5" s="262"/>
      <c r="G5" s="3"/>
      <c r="H5" s="255" t="s">
        <v>103</v>
      </c>
      <c r="I5" s="255"/>
      <c r="J5" s="255"/>
    </row>
    <row r="6" spans="1:10" s="5" customFormat="1" ht="17.100000000000001" customHeight="1" x14ac:dyDescent="0.5">
      <c r="B6" s="17"/>
      <c r="C6" s="18"/>
      <c r="D6" s="46" t="s">
        <v>23</v>
      </c>
      <c r="E6" s="46"/>
      <c r="F6" s="46" t="s">
        <v>23</v>
      </c>
      <c r="G6" s="46"/>
      <c r="H6" s="46" t="s">
        <v>23</v>
      </c>
      <c r="I6" s="46"/>
      <c r="J6" s="46" t="s">
        <v>23</v>
      </c>
    </row>
    <row r="7" spans="1:10" s="5" customFormat="1" ht="17.100000000000001" customHeight="1" x14ac:dyDescent="0.5">
      <c r="B7" s="17"/>
      <c r="C7" s="18"/>
      <c r="D7" s="47" t="s">
        <v>166</v>
      </c>
      <c r="E7" s="47"/>
      <c r="F7" s="47" t="s">
        <v>145</v>
      </c>
      <c r="G7" s="47"/>
      <c r="H7" s="47" t="s">
        <v>166</v>
      </c>
      <c r="I7" s="47"/>
      <c r="J7" s="47" t="s">
        <v>145</v>
      </c>
    </row>
    <row r="8" spans="1:10" s="5" customFormat="1" ht="17.100000000000001" customHeight="1" x14ac:dyDescent="0.5">
      <c r="B8" s="7" t="s">
        <v>5</v>
      </c>
      <c r="C8" s="18"/>
      <c r="D8" s="48" t="s">
        <v>86</v>
      </c>
      <c r="E8" s="48"/>
      <c r="F8" s="48" t="s">
        <v>86</v>
      </c>
      <c r="G8" s="48"/>
      <c r="H8" s="48" t="s">
        <v>86</v>
      </c>
      <c r="I8" s="48"/>
      <c r="J8" s="48" t="s">
        <v>86</v>
      </c>
    </row>
    <row r="9" spans="1:10" s="5" customFormat="1" ht="3.95" customHeight="1" x14ac:dyDescent="0.5">
      <c r="B9" s="17"/>
      <c r="C9" s="18"/>
      <c r="D9" s="165"/>
      <c r="E9" s="18"/>
      <c r="F9" s="49"/>
      <c r="G9" s="18"/>
      <c r="H9" s="165"/>
      <c r="I9" s="18"/>
      <c r="J9" s="49"/>
    </row>
    <row r="10" spans="1:10" s="5" customFormat="1" ht="17.100000000000001" customHeight="1" x14ac:dyDescent="0.5">
      <c r="A10" s="1" t="s">
        <v>49</v>
      </c>
      <c r="B10" s="17"/>
      <c r="C10" s="18"/>
      <c r="D10" s="162"/>
      <c r="E10" s="50"/>
      <c r="F10" s="50"/>
      <c r="G10" s="50"/>
      <c r="H10" s="162"/>
      <c r="I10" s="50"/>
      <c r="J10" s="50"/>
    </row>
    <row r="11" spans="1:10" s="5" customFormat="1" ht="16.5" customHeight="1" x14ac:dyDescent="0.5">
      <c r="A11" s="185" t="s">
        <v>160</v>
      </c>
      <c r="B11" s="17"/>
      <c r="C11" s="18"/>
      <c r="D11" s="171">
        <v>7745194</v>
      </c>
      <c r="E11" s="51"/>
      <c r="F11" s="186">
        <v>12967440</v>
      </c>
      <c r="G11" s="51"/>
      <c r="H11" s="162">
        <v>6393684</v>
      </c>
      <c r="I11" s="51"/>
      <c r="J11" s="186">
        <v>6475259</v>
      </c>
    </row>
    <row r="12" spans="1:10" s="5" customFormat="1" ht="16.5" customHeight="1" x14ac:dyDescent="0.5">
      <c r="A12" s="187" t="s">
        <v>180</v>
      </c>
      <c r="B12" s="17"/>
      <c r="C12" s="18"/>
      <c r="D12" s="166"/>
      <c r="E12" s="51"/>
      <c r="F12" s="188"/>
      <c r="G12" s="51"/>
      <c r="H12" s="158"/>
      <c r="I12" s="51"/>
      <c r="J12" s="186"/>
    </row>
    <row r="13" spans="1:10" s="5" customFormat="1" ht="17.100000000000001" customHeight="1" x14ac:dyDescent="0.5">
      <c r="A13" s="187" t="s">
        <v>181</v>
      </c>
      <c r="B13" s="17"/>
      <c r="C13" s="18"/>
      <c r="D13" s="166">
        <v>29344406</v>
      </c>
      <c r="E13" s="52"/>
      <c r="F13" s="186">
        <v>36672538</v>
      </c>
      <c r="G13" s="52"/>
      <c r="H13" s="158">
        <v>245858</v>
      </c>
      <c r="I13" s="52"/>
      <c r="J13" s="186">
        <v>174592</v>
      </c>
    </row>
    <row r="14" spans="1:10" s="5" customFormat="1" ht="17.100000000000001" customHeight="1" x14ac:dyDescent="0.5">
      <c r="A14" s="187" t="s">
        <v>182</v>
      </c>
      <c r="B14" s="17"/>
      <c r="C14" s="18"/>
      <c r="D14" s="166">
        <v>-320071</v>
      </c>
      <c r="E14" s="17"/>
      <c r="F14" s="186">
        <v>-313046</v>
      </c>
      <c r="G14" s="51"/>
      <c r="H14" s="158">
        <v>-526672</v>
      </c>
      <c r="I14" s="51"/>
      <c r="J14" s="186">
        <v>-287862</v>
      </c>
    </row>
    <row r="15" spans="1:10" s="5" customFormat="1" ht="17.100000000000001" customHeight="1" x14ac:dyDescent="0.5">
      <c r="A15" s="187" t="s">
        <v>183</v>
      </c>
      <c r="B15" s="189">
        <v>11</v>
      </c>
      <c r="C15" s="18"/>
      <c r="D15" s="166">
        <v>7489298</v>
      </c>
      <c r="E15" s="51"/>
      <c r="F15" s="186">
        <v>5325468</v>
      </c>
      <c r="G15" s="51"/>
      <c r="H15" s="158">
        <v>2710713</v>
      </c>
      <c r="I15" s="51"/>
      <c r="J15" s="186">
        <v>1576002</v>
      </c>
    </row>
    <row r="16" spans="1:10" s="5" customFormat="1" ht="17.100000000000001" customHeight="1" x14ac:dyDescent="0.5">
      <c r="A16" s="187" t="s">
        <v>201</v>
      </c>
      <c r="B16" s="189">
        <v>11</v>
      </c>
      <c r="C16" s="18"/>
      <c r="D16" s="166">
        <v>1932602</v>
      </c>
      <c r="E16" s="51"/>
      <c r="F16" s="186">
        <v>2098786</v>
      </c>
      <c r="G16" s="17"/>
      <c r="H16" s="167" t="s">
        <v>0</v>
      </c>
      <c r="I16" s="17"/>
      <c r="J16" s="190" t="s">
        <v>0</v>
      </c>
    </row>
    <row r="17" spans="1:10" s="5" customFormat="1" ht="17.100000000000001" customHeight="1" x14ac:dyDescent="0.5">
      <c r="A17" s="187" t="s">
        <v>184</v>
      </c>
      <c r="B17" s="189">
        <v>40</v>
      </c>
      <c r="C17" s="18"/>
      <c r="D17" s="166">
        <v>-1784</v>
      </c>
      <c r="E17" s="17"/>
      <c r="F17" s="190" t="s">
        <v>0</v>
      </c>
      <c r="G17" s="51"/>
      <c r="H17" s="158">
        <v>-4868069</v>
      </c>
      <c r="I17" s="51"/>
      <c r="J17" s="186">
        <v>-3507554</v>
      </c>
    </row>
    <row r="18" spans="1:10" s="5" customFormat="1" ht="17.100000000000001" customHeight="1" x14ac:dyDescent="0.5">
      <c r="A18" s="187" t="s">
        <v>213</v>
      </c>
      <c r="B18" s="189"/>
      <c r="C18" s="18"/>
      <c r="D18" s="166">
        <v>-4650</v>
      </c>
      <c r="E18" s="51"/>
      <c r="F18" s="186">
        <v>645290</v>
      </c>
      <c r="G18" s="51"/>
      <c r="H18" s="158">
        <v>-297</v>
      </c>
      <c r="I18" s="51"/>
      <c r="J18" s="186">
        <v>13267</v>
      </c>
    </row>
    <row r="19" spans="1:10" s="5" customFormat="1" ht="17.100000000000001" customHeight="1" x14ac:dyDescent="0.5">
      <c r="A19" s="187" t="s">
        <v>233</v>
      </c>
      <c r="B19" s="189">
        <v>17</v>
      </c>
      <c r="C19" s="18"/>
      <c r="D19" s="166">
        <v>212375</v>
      </c>
      <c r="E19" s="51"/>
      <c r="F19" s="186">
        <v>23529</v>
      </c>
      <c r="G19" s="51"/>
      <c r="H19" s="167" t="s">
        <v>0</v>
      </c>
      <c r="I19" s="51"/>
      <c r="J19" s="190" t="s">
        <v>0</v>
      </c>
    </row>
    <row r="20" spans="1:10" s="5" customFormat="1" ht="17.100000000000001" customHeight="1" x14ac:dyDescent="0.5">
      <c r="A20" s="187" t="s">
        <v>185</v>
      </c>
      <c r="B20" s="189">
        <v>39</v>
      </c>
      <c r="C20" s="18"/>
      <c r="D20" s="166">
        <v>-7241458</v>
      </c>
      <c r="E20" s="51"/>
      <c r="F20" s="186">
        <v>-8802238</v>
      </c>
      <c r="G20" s="51"/>
      <c r="H20" s="167" t="s">
        <v>0</v>
      </c>
      <c r="I20" s="51"/>
      <c r="J20" s="190" t="s">
        <v>0</v>
      </c>
    </row>
    <row r="21" spans="1:10" s="5" customFormat="1" ht="17.100000000000001" customHeight="1" x14ac:dyDescent="0.5">
      <c r="A21" s="187" t="s">
        <v>186</v>
      </c>
      <c r="B21" s="189"/>
      <c r="C21" s="18"/>
      <c r="D21" s="167" t="s">
        <v>0</v>
      </c>
      <c r="E21" s="51"/>
      <c r="F21" s="186">
        <v>2049023</v>
      </c>
      <c r="G21" s="51"/>
      <c r="H21" s="167" t="s">
        <v>0</v>
      </c>
      <c r="I21" s="51"/>
      <c r="J21" s="190" t="s">
        <v>0</v>
      </c>
    </row>
    <row r="22" spans="1:10" s="5" customFormat="1" ht="17.100000000000001" customHeight="1" x14ac:dyDescent="0.5">
      <c r="A22" s="187" t="s">
        <v>234</v>
      </c>
      <c r="B22" s="189">
        <v>10</v>
      </c>
      <c r="C22" s="18"/>
      <c r="D22" s="158">
        <v>2015361</v>
      </c>
      <c r="E22" s="17"/>
      <c r="F22" s="186">
        <v>2142917</v>
      </c>
      <c r="G22" s="17"/>
      <c r="H22" s="158">
        <v>-52853</v>
      </c>
      <c r="I22" s="17"/>
      <c r="J22" s="186">
        <v>261304</v>
      </c>
    </row>
    <row r="23" spans="1:10" s="5" customFormat="1" ht="17.100000000000001" customHeight="1" x14ac:dyDescent="0.5">
      <c r="A23" s="187" t="s">
        <v>187</v>
      </c>
      <c r="B23" s="189"/>
      <c r="C23" s="18"/>
      <c r="D23" s="167" t="s">
        <v>0</v>
      </c>
      <c r="E23" s="51"/>
      <c r="F23" s="186">
        <v>25000</v>
      </c>
      <c r="G23" s="51"/>
      <c r="H23" s="167" t="s">
        <v>0</v>
      </c>
      <c r="I23" s="51"/>
      <c r="J23" s="190" t="s">
        <v>0</v>
      </c>
    </row>
    <row r="24" spans="1:10" s="5" customFormat="1" ht="17.100000000000001" customHeight="1" x14ac:dyDescent="0.5">
      <c r="A24" s="191" t="s">
        <v>235</v>
      </c>
      <c r="B24" s="189" t="s">
        <v>239</v>
      </c>
      <c r="C24" s="18"/>
      <c r="D24" s="171">
        <v>3777112</v>
      </c>
      <c r="E24" s="50"/>
      <c r="F24" s="186">
        <v>11168503</v>
      </c>
      <c r="G24" s="50"/>
      <c r="H24" s="160" t="s">
        <v>0</v>
      </c>
      <c r="I24" s="50"/>
      <c r="J24" s="186">
        <v>1327685</v>
      </c>
    </row>
    <row r="25" spans="1:10" s="5" customFormat="1" ht="17.100000000000001" customHeight="1" x14ac:dyDescent="0.5">
      <c r="A25" s="191" t="s">
        <v>188</v>
      </c>
      <c r="B25" s="189">
        <v>29</v>
      </c>
      <c r="C25" s="18"/>
      <c r="D25" s="171">
        <v>1094088</v>
      </c>
      <c r="E25" s="50"/>
      <c r="F25" s="186">
        <v>234729</v>
      </c>
      <c r="G25" s="34"/>
      <c r="H25" s="162">
        <v>455773</v>
      </c>
      <c r="I25" s="50"/>
      <c r="J25" s="186">
        <v>81638</v>
      </c>
    </row>
    <row r="26" spans="1:10" s="5" customFormat="1" ht="17.100000000000001" customHeight="1" x14ac:dyDescent="0.5">
      <c r="A26" s="191" t="s">
        <v>202</v>
      </c>
      <c r="B26" s="189"/>
      <c r="C26" s="18"/>
      <c r="D26" s="171">
        <v>-571295</v>
      </c>
      <c r="E26" s="50"/>
      <c r="F26" s="186">
        <v>10845</v>
      </c>
      <c r="G26" s="50"/>
      <c r="H26" s="162">
        <v>111</v>
      </c>
      <c r="I26" s="50"/>
      <c r="J26" s="186">
        <v>-337</v>
      </c>
    </row>
    <row r="27" spans="1:10" s="5" customFormat="1" ht="17.100000000000001" customHeight="1" x14ac:dyDescent="0.5">
      <c r="A27" s="191" t="s">
        <v>215</v>
      </c>
      <c r="B27" s="189">
        <v>19.100000000000001</v>
      </c>
      <c r="C27" s="18"/>
      <c r="D27" s="171">
        <v>-7299</v>
      </c>
      <c r="E27" s="50"/>
      <c r="F27" s="190" t="s">
        <v>0</v>
      </c>
      <c r="G27" s="50"/>
      <c r="H27" s="162">
        <v>-16231</v>
      </c>
      <c r="I27" s="50"/>
      <c r="J27" s="190" t="s">
        <v>0</v>
      </c>
    </row>
    <row r="28" spans="1:10" s="5" customFormat="1" ht="17.100000000000001" customHeight="1" x14ac:dyDescent="0.5">
      <c r="A28" s="191" t="s">
        <v>240</v>
      </c>
      <c r="B28" s="189">
        <v>19.100000000000001</v>
      </c>
      <c r="C28" s="18"/>
      <c r="D28" s="171">
        <v>-123397</v>
      </c>
      <c r="E28" s="50"/>
      <c r="F28" s="190" t="s">
        <v>0</v>
      </c>
      <c r="G28" s="50"/>
      <c r="H28" s="160" t="s">
        <v>0</v>
      </c>
      <c r="I28" s="50"/>
      <c r="J28" s="190" t="s">
        <v>0</v>
      </c>
    </row>
    <row r="29" spans="1:10" s="5" customFormat="1" ht="17.100000000000001" customHeight="1" x14ac:dyDescent="0.5">
      <c r="A29" s="191" t="s">
        <v>216</v>
      </c>
      <c r="B29" s="189"/>
      <c r="C29" s="18"/>
      <c r="D29" s="171">
        <v>-213143</v>
      </c>
      <c r="E29" s="50"/>
      <c r="F29" s="190" t="s">
        <v>0</v>
      </c>
      <c r="G29" s="50"/>
      <c r="H29" s="162">
        <v>-213140</v>
      </c>
      <c r="I29" s="50"/>
      <c r="J29" s="190" t="s">
        <v>0</v>
      </c>
    </row>
    <row r="30" spans="1:10" s="5" customFormat="1" ht="17.100000000000001" customHeight="1" x14ac:dyDescent="0.5">
      <c r="A30" s="191" t="s">
        <v>236</v>
      </c>
      <c r="B30" s="189">
        <v>19.100000000000001</v>
      </c>
      <c r="C30" s="18"/>
      <c r="D30" s="171">
        <v>-121578</v>
      </c>
      <c r="E30" s="50"/>
      <c r="F30" s="190" t="s">
        <v>0</v>
      </c>
      <c r="G30" s="50"/>
      <c r="H30" s="160" t="s">
        <v>0</v>
      </c>
      <c r="I30" s="50"/>
      <c r="J30" s="190" t="s">
        <v>0</v>
      </c>
    </row>
    <row r="31" spans="1:10" s="5" customFormat="1" ht="17.100000000000001" customHeight="1" x14ac:dyDescent="0.5">
      <c r="A31" s="191" t="s">
        <v>237</v>
      </c>
      <c r="B31" s="189">
        <v>19.2</v>
      </c>
      <c r="C31" s="18"/>
      <c r="D31" s="171">
        <v>-797635</v>
      </c>
      <c r="E31" s="50"/>
      <c r="F31" s="190" t="s">
        <v>0</v>
      </c>
      <c r="G31" s="50"/>
      <c r="H31" s="160" t="s">
        <v>0</v>
      </c>
      <c r="I31" s="50"/>
      <c r="J31" s="190" t="s">
        <v>0</v>
      </c>
    </row>
    <row r="32" spans="1:10" s="5" customFormat="1" ht="17.100000000000001" customHeight="1" x14ac:dyDescent="0.5">
      <c r="A32" s="191" t="s">
        <v>203</v>
      </c>
      <c r="B32" s="189"/>
      <c r="C32" s="18"/>
      <c r="D32" s="171"/>
      <c r="E32" s="50"/>
      <c r="F32" s="190"/>
      <c r="G32" s="50"/>
      <c r="H32" s="162"/>
      <c r="I32" s="50"/>
      <c r="J32" s="190"/>
    </row>
    <row r="33" spans="1:10" s="5" customFormat="1" ht="15.75" customHeight="1" x14ac:dyDescent="0.5">
      <c r="A33" s="191" t="s">
        <v>204</v>
      </c>
      <c r="B33" s="189"/>
      <c r="C33" s="18"/>
      <c r="D33" s="160" t="s">
        <v>0</v>
      </c>
      <c r="E33" s="50"/>
      <c r="F33" s="186">
        <v>-97823</v>
      </c>
      <c r="G33" s="50"/>
      <c r="H33" s="160" t="s">
        <v>0</v>
      </c>
      <c r="I33" s="50"/>
      <c r="J33" s="190" t="s">
        <v>0</v>
      </c>
    </row>
    <row r="34" spans="1:10" s="5" customFormat="1" ht="16.5" customHeight="1" x14ac:dyDescent="0.5">
      <c r="A34" s="191" t="s">
        <v>189</v>
      </c>
      <c r="B34" s="189"/>
      <c r="C34" s="18"/>
      <c r="D34" s="171">
        <v>1025389</v>
      </c>
      <c r="E34" s="50"/>
      <c r="F34" s="186">
        <v>10055961</v>
      </c>
      <c r="G34" s="50"/>
      <c r="H34" s="160" t="s">
        <v>0</v>
      </c>
      <c r="I34" s="50"/>
      <c r="J34" s="190" t="s">
        <v>0</v>
      </c>
    </row>
    <row r="35" spans="1:10" s="5" customFormat="1" ht="17.100000000000001" customHeight="1" x14ac:dyDescent="0.5">
      <c r="A35" s="191" t="s">
        <v>90</v>
      </c>
      <c r="B35" s="189">
        <v>19.2</v>
      </c>
      <c r="C35" s="18"/>
      <c r="D35" s="171">
        <v>-6932594</v>
      </c>
      <c r="E35" s="50"/>
      <c r="F35" s="186">
        <v>-3831785</v>
      </c>
      <c r="G35" s="50"/>
      <c r="H35" s="160" t="s">
        <v>0</v>
      </c>
      <c r="I35" s="50"/>
      <c r="J35" s="190" t="s">
        <v>0</v>
      </c>
    </row>
    <row r="36" spans="1:10" s="5" customFormat="1" ht="17.100000000000001" customHeight="1" x14ac:dyDescent="0.5">
      <c r="A36" s="191" t="s">
        <v>214</v>
      </c>
      <c r="B36" s="189">
        <v>29</v>
      </c>
      <c r="C36" s="18"/>
      <c r="D36" s="171">
        <v>-306370</v>
      </c>
      <c r="E36" s="50"/>
      <c r="F36" s="186">
        <v>-262074</v>
      </c>
      <c r="G36" s="50"/>
      <c r="H36" s="162">
        <v>-159560</v>
      </c>
      <c r="I36" s="50"/>
      <c r="J36" s="186">
        <v>-110099</v>
      </c>
    </row>
    <row r="37" spans="1:10" s="5" customFormat="1" ht="17.100000000000001" customHeight="1" x14ac:dyDescent="0.5">
      <c r="A37" s="191" t="s">
        <v>205</v>
      </c>
      <c r="B37" s="17"/>
      <c r="C37" s="18"/>
      <c r="D37" s="171"/>
      <c r="E37" s="50"/>
      <c r="F37" s="186"/>
      <c r="G37" s="34"/>
      <c r="H37" s="160"/>
      <c r="I37" s="34"/>
      <c r="J37" s="186"/>
    </row>
    <row r="38" spans="1:10" s="5" customFormat="1" ht="17.100000000000001" customHeight="1" x14ac:dyDescent="0.5">
      <c r="A38" s="191" t="s">
        <v>190</v>
      </c>
      <c r="B38" s="17"/>
      <c r="C38" s="18"/>
      <c r="D38" s="171">
        <v>14744506</v>
      </c>
      <c r="E38" s="50"/>
      <c r="F38" s="186">
        <v>-18795807</v>
      </c>
      <c r="G38" s="50"/>
      <c r="H38" s="162">
        <v>-2966018</v>
      </c>
      <c r="I38" s="50"/>
      <c r="J38" s="186">
        <v>991696</v>
      </c>
    </row>
    <row r="39" spans="1:10" s="5" customFormat="1" ht="16.5" customHeight="1" x14ac:dyDescent="0.5">
      <c r="A39" s="191" t="s">
        <v>191</v>
      </c>
      <c r="B39" s="58"/>
      <c r="C39" s="58"/>
      <c r="D39" s="160" t="s">
        <v>0</v>
      </c>
      <c r="E39" s="172"/>
      <c r="F39" s="186">
        <v>-19</v>
      </c>
      <c r="G39" s="172"/>
      <c r="H39" s="162">
        <v>-3</v>
      </c>
      <c r="I39" s="50"/>
      <c r="J39" s="186">
        <v>-18</v>
      </c>
    </row>
    <row r="40" spans="1:10" s="5" customFormat="1" ht="17.100000000000001" customHeight="1" x14ac:dyDescent="0.5">
      <c r="A40" s="191" t="s">
        <v>192</v>
      </c>
      <c r="B40" s="59"/>
      <c r="C40" s="60"/>
      <c r="D40" s="171">
        <v>-1112505</v>
      </c>
      <c r="E40" s="173"/>
      <c r="F40" s="186">
        <v>4730122</v>
      </c>
      <c r="G40" s="173"/>
      <c r="H40" s="162">
        <v>-17380</v>
      </c>
      <c r="I40" s="50"/>
      <c r="J40" s="186">
        <v>-87319</v>
      </c>
    </row>
    <row r="41" spans="1:10" s="5" customFormat="1" ht="17.100000000000001" customHeight="1" x14ac:dyDescent="0.5">
      <c r="A41" s="187" t="s">
        <v>193</v>
      </c>
      <c r="B41" s="61"/>
      <c r="C41" s="61"/>
      <c r="D41" s="171">
        <v>-5611777</v>
      </c>
      <c r="E41" s="174"/>
      <c r="F41" s="186">
        <v>-8317301</v>
      </c>
      <c r="G41" s="174"/>
      <c r="H41" s="162">
        <v>8787</v>
      </c>
      <c r="I41" s="50"/>
      <c r="J41" s="186">
        <v>-54120</v>
      </c>
    </row>
    <row r="42" spans="1:10" s="5" customFormat="1" ht="17.100000000000001" customHeight="1" x14ac:dyDescent="0.5">
      <c r="A42" s="187" t="s">
        <v>206</v>
      </c>
      <c r="B42" s="17"/>
      <c r="C42" s="18"/>
      <c r="D42" s="171">
        <v>-3755806</v>
      </c>
      <c r="E42" s="78"/>
      <c r="F42" s="186">
        <v>-3227294</v>
      </c>
      <c r="G42" s="175"/>
      <c r="H42" s="160" t="s">
        <v>0</v>
      </c>
      <c r="I42" s="50"/>
      <c r="J42" s="190" t="s">
        <v>0</v>
      </c>
    </row>
    <row r="43" spans="1:10" s="5" customFormat="1" ht="17.100000000000001" customHeight="1" x14ac:dyDescent="0.5">
      <c r="A43" s="187" t="s">
        <v>194</v>
      </c>
      <c r="B43" s="17"/>
      <c r="C43" s="18"/>
      <c r="D43" s="171">
        <v>-245354</v>
      </c>
      <c r="E43" s="78"/>
      <c r="F43" s="186">
        <v>-731253</v>
      </c>
      <c r="G43" s="16"/>
      <c r="H43" s="162">
        <v>-193830</v>
      </c>
      <c r="I43" s="50"/>
      <c r="J43" s="186">
        <v>8985</v>
      </c>
    </row>
    <row r="44" spans="1:10" s="5" customFormat="1" ht="17.100000000000001" customHeight="1" x14ac:dyDescent="0.5">
      <c r="A44" s="187" t="s">
        <v>195</v>
      </c>
      <c r="B44" s="16"/>
      <c r="C44" s="18"/>
      <c r="D44" s="171">
        <v>-20168541</v>
      </c>
      <c r="E44" s="78"/>
      <c r="F44" s="192">
        <v>1147243</v>
      </c>
      <c r="G44" s="175"/>
      <c r="H44" s="162">
        <v>-6159</v>
      </c>
      <c r="I44" s="50"/>
      <c r="J44" s="192">
        <v>388988</v>
      </c>
    </row>
    <row r="45" spans="1:10" s="5" customFormat="1" ht="16.5" customHeight="1" x14ac:dyDescent="0.5">
      <c r="A45" s="187" t="s">
        <v>196</v>
      </c>
      <c r="B45" s="16"/>
      <c r="C45" s="18"/>
      <c r="D45" s="171">
        <v>-1613230</v>
      </c>
      <c r="E45" s="78"/>
      <c r="F45" s="192">
        <v>373004</v>
      </c>
      <c r="G45" s="175"/>
      <c r="H45" s="162">
        <v>668390</v>
      </c>
      <c r="I45" s="50"/>
      <c r="J45" s="192">
        <v>-366239</v>
      </c>
    </row>
    <row r="46" spans="1:10" s="5" customFormat="1" ht="17.100000000000001" customHeight="1" x14ac:dyDescent="0.5">
      <c r="A46" s="187" t="s">
        <v>197</v>
      </c>
      <c r="B46" s="16"/>
      <c r="C46" s="18"/>
      <c r="D46" s="168">
        <v>2452101</v>
      </c>
      <c r="E46" s="78"/>
      <c r="F46" s="193">
        <v>-211255</v>
      </c>
      <c r="G46" s="175"/>
      <c r="H46" s="159" t="s">
        <v>0</v>
      </c>
      <c r="I46" s="34"/>
      <c r="J46" s="194" t="s">
        <v>0</v>
      </c>
    </row>
    <row r="47" spans="1:10" s="5" customFormat="1" ht="3.95" customHeight="1" x14ac:dyDescent="0.5">
      <c r="A47" s="187"/>
      <c r="B47" s="16"/>
      <c r="C47" s="18"/>
      <c r="D47" s="171"/>
      <c r="E47" s="78"/>
      <c r="F47" s="192"/>
      <c r="G47" s="175"/>
      <c r="H47" s="162"/>
      <c r="I47" s="50"/>
      <c r="J47" s="195"/>
    </row>
    <row r="48" spans="1:10" s="5" customFormat="1" ht="17.100000000000001" customHeight="1" x14ac:dyDescent="0.5">
      <c r="A48" s="187" t="s">
        <v>198</v>
      </c>
      <c r="B48" s="17"/>
      <c r="C48" s="18"/>
      <c r="D48" s="171">
        <f>SUM(D11:D46)</f>
        <v>22683945</v>
      </c>
      <c r="E48" s="78"/>
      <c r="F48" s="192">
        <f>SUM(F11:F46)</f>
        <v>45080503</v>
      </c>
      <c r="G48" s="50"/>
      <c r="H48" s="162">
        <f>SUM(H11:H46)</f>
        <v>1463104</v>
      </c>
      <c r="I48" s="50"/>
      <c r="J48" s="192">
        <f>SUM(J11:J46)</f>
        <v>6885868</v>
      </c>
    </row>
    <row r="49" spans="1:10" s="5" customFormat="1" ht="17.100000000000001" customHeight="1" x14ac:dyDescent="0.5">
      <c r="A49" s="196" t="s">
        <v>199</v>
      </c>
      <c r="B49" s="17"/>
      <c r="C49" s="18"/>
      <c r="D49" s="171">
        <v>317243</v>
      </c>
      <c r="E49" s="78"/>
      <c r="F49" s="192">
        <v>363127</v>
      </c>
      <c r="G49" s="50"/>
      <c r="H49" s="162">
        <v>495275</v>
      </c>
      <c r="I49" s="50"/>
      <c r="J49" s="192">
        <v>294423</v>
      </c>
    </row>
    <row r="50" spans="1:10" s="5" customFormat="1" ht="16.5" customHeight="1" x14ac:dyDescent="0.5">
      <c r="A50" s="197" t="s">
        <v>200</v>
      </c>
      <c r="B50" s="34"/>
      <c r="C50" s="39"/>
      <c r="D50" s="171">
        <v>941347</v>
      </c>
      <c r="E50" s="78"/>
      <c r="F50" s="192">
        <v>1667463</v>
      </c>
      <c r="G50" s="178"/>
      <c r="H50" s="162">
        <v>292711</v>
      </c>
      <c r="I50" s="78"/>
      <c r="J50" s="192">
        <v>169232</v>
      </c>
    </row>
    <row r="51" spans="1:10" s="5" customFormat="1" ht="17.100000000000001" customHeight="1" x14ac:dyDescent="0.5">
      <c r="A51" s="196" t="s">
        <v>241</v>
      </c>
      <c r="B51" s="34"/>
      <c r="C51" s="39"/>
      <c r="D51" s="171">
        <v>-6876538</v>
      </c>
      <c r="E51" s="50"/>
      <c r="F51" s="192">
        <v>-4628796</v>
      </c>
      <c r="G51" s="50"/>
      <c r="H51" s="162">
        <v>-2896727</v>
      </c>
      <c r="I51" s="50"/>
      <c r="J51" s="192">
        <v>-1509011</v>
      </c>
    </row>
    <row r="52" spans="1:10" ht="17.100000000000001" customHeight="1" x14ac:dyDescent="0.5">
      <c r="A52" s="197" t="s">
        <v>242</v>
      </c>
      <c r="B52" s="176"/>
      <c r="C52" s="176"/>
      <c r="D52" s="168">
        <v>-2642237</v>
      </c>
      <c r="E52" s="78"/>
      <c r="F52" s="193">
        <v>-4553389</v>
      </c>
      <c r="G52" s="78"/>
      <c r="H52" s="163">
        <v>-367697</v>
      </c>
      <c r="I52" s="78"/>
      <c r="J52" s="193">
        <v>-436233</v>
      </c>
    </row>
    <row r="53" spans="1:10" ht="3.95" customHeight="1" x14ac:dyDescent="0.5">
      <c r="A53" s="197"/>
      <c r="B53" s="176"/>
      <c r="C53" s="176"/>
      <c r="D53" s="171"/>
      <c r="E53" s="78"/>
      <c r="F53" s="192"/>
      <c r="G53" s="78"/>
      <c r="H53" s="162"/>
      <c r="I53" s="78"/>
      <c r="J53" s="192"/>
    </row>
    <row r="54" spans="1:10" ht="17.100000000000001" customHeight="1" x14ac:dyDescent="0.5">
      <c r="A54" s="187" t="s">
        <v>226</v>
      </c>
      <c r="B54" s="176"/>
      <c r="C54" s="176"/>
      <c r="D54" s="168">
        <f>SUM(D48:D53)</f>
        <v>14423760</v>
      </c>
      <c r="E54" s="78"/>
      <c r="F54" s="193">
        <f>SUM(F48:F52)</f>
        <v>37928908</v>
      </c>
      <c r="G54" s="78"/>
      <c r="H54" s="163">
        <f>SUM(H48:H52)</f>
        <v>-1013334</v>
      </c>
      <c r="I54" s="78"/>
      <c r="J54" s="193">
        <f>SUM(J48:J52)</f>
        <v>5404279</v>
      </c>
    </row>
    <row r="55" spans="1:10" ht="8.25" customHeight="1" x14ac:dyDescent="0.5">
      <c r="F55" s="177"/>
      <c r="G55" s="176"/>
      <c r="H55" s="177"/>
      <c r="I55" s="176"/>
      <c r="J55" s="177"/>
    </row>
    <row r="56" spans="1:10" ht="20.100000000000001" customHeight="1" x14ac:dyDescent="0.5">
      <c r="A56" s="62" t="str">
        <f>'thai 9-11'!A47:K47</f>
        <v>หมายเหตุประกอบงบการเงินในหน้า 18 ถึง 121 เป็นส่วนหนึ่งของงบการเงินนี้</v>
      </c>
      <c r="B56" s="183"/>
      <c r="C56" s="183"/>
      <c r="D56" s="184"/>
      <c r="E56" s="183"/>
      <c r="F56" s="184"/>
      <c r="G56" s="183"/>
      <c r="H56" s="184"/>
      <c r="I56" s="183"/>
      <c r="J56" s="184"/>
    </row>
  </sheetData>
  <mergeCells count="2">
    <mergeCell ref="D5:F5"/>
    <mergeCell ref="H5:J5"/>
  </mergeCells>
  <pageMargins left="0.8" right="0.5" top="0.5" bottom="0.6" header="0.49" footer="0.4"/>
  <pageSetup paperSize="9" scale="90" firstPageNumber="16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62"/>
  <sheetViews>
    <sheetView tabSelected="1" topLeftCell="A14" zoomScaleNormal="100" zoomScaleSheetLayoutView="100" workbookViewId="0">
      <selection activeCell="O52" sqref="O52"/>
    </sheetView>
  </sheetViews>
  <sheetFormatPr defaultColWidth="9.140625" defaultRowHeight="17.100000000000001" customHeight="1" x14ac:dyDescent="0.5"/>
  <cols>
    <col min="1" max="1" width="54.28515625" style="253" customWidth="1"/>
    <col min="2" max="2" width="7.42578125" style="253" bestFit="1" customWidth="1"/>
    <col min="3" max="3" width="0.7109375" style="253" customWidth="1"/>
    <col min="4" max="4" width="12.7109375" style="254" customWidth="1"/>
    <col min="5" max="5" width="0.7109375" style="253" customWidth="1"/>
    <col min="6" max="6" width="12.7109375" style="254" customWidth="1"/>
    <col min="7" max="7" width="0.7109375" style="253" customWidth="1"/>
    <col min="8" max="8" width="12.7109375" style="254" customWidth="1"/>
    <col min="9" max="9" width="0.7109375" style="253" customWidth="1"/>
    <col min="10" max="10" width="12.7109375" style="254" customWidth="1"/>
    <col min="11" max="16384" width="9.140625" style="253"/>
  </cols>
  <sheetData>
    <row r="1" spans="1:10" s="202" customFormat="1" ht="17.100000000000001" customHeight="1" x14ac:dyDescent="0.5">
      <c r="A1" s="198" t="s">
        <v>31</v>
      </c>
      <c r="B1" s="199"/>
      <c r="C1" s="200"/>
      <c r="D1" s="200"/>
      <c r="E1" s="200"/>
      <c r="F1" s="200"/>
      <c r="G1" s="200"/>
      <c r="H1" s="200"/>
      <c r="I1" s="200"/>
      <c r="J1" s="201"/>
    </row>
    <row r="2" spans="1:10" s="202" customFormat="1" ht="17.100000000000001" customHeight="1" x14ac:dyDescent="0.5">
      <c r="A2" s="203" t="s">
        <v>48</v>
      </c>
      <c r="B2" s="199"/>
      <c r="C2" s="200"/>
      <c r="D2" s="200"/>
      <c r="E2" s="200"/>
      <c r="F2" s="200"/>
      <c r="G2" s="200"/>
      <c r="H2" s="200"/>
      <c r="I2" s="200"/>
      <c r="J2" s="200"/>
    </row>
    <row r="3" spans="1:10" s="202" customFormat="1" ht="17.100000000000001" customHeight="1" x14ac:dyDescent="0.5">
      <c r="A3" s="204" t="s">
        <v>167</v>
      </c>
      <c r="B3" s="205"/>
      <c r="C3" s="206"/>
      <c r="D3" s="206"/>
      <c r="E3" s="206"/>
      <c r="F3" s="206"/>
      <c r="G3" s="206"/>
      <c r="H3" s="206"/>
      <c r="I3" s="206"/>
      <c r="J3" s="206"/>
    </row>
    <row r="4" spans="1:10" s="202" customFormat="1" ht="12.4" customHeight="1" x14ac:dyDescent="0.5">
      <c r="B4" s="207"/>
      <c r="C4" s="208"/>
      <c r="D4" s="208"/>
      <c r="E4" s="208"/>
      <c r="F4" s="208"/>
      <c r="G4" s="208"/>
      <c r="H4" s="208"/>
      <c r="I4" s="208"/>
      <c r="J4" s="208"/>
    </row>
    <row r="5" spans="1:10" s="202" customFormat="1" ht="17.100000000000001" customHeight="1" x14ac:dyDescent="0.5">
      <c r="B5" s="207"/>
      <c r="C5" s="208"/>
      <c r="D5" s="263" t="s">
        <v>1</v>
      </c>
      <c r="E5" s="263"/>
      <c r="F5" s="263"/>
      <c r="G5" s="209"/>
      <c r="H5" s="264" t="s">
        <v>103</v>
      </c>
      <c r="I5" s="264"/>
      <c r="J5" s="264"/>
    </row>
    <row r="6" spans="1:10" s="202" customFormat="1" ht="17.100000000000001" customHeight="1" x14ac:dyDescent="0.5">
      <c r="B6" s="207"/>
      <c r="C6" s="208"/>
      <c r="D6" s="210" t="s">
        <v>23</v>
      </c>
      <c r="E6" s="210"/>
      <c r="F6" s="210" t="s">
        <v>23</v>
      </c>
      <c r="G6" s="210"/>
      <c r="H6" s="210" t="s">
        <v>23</v>
      </c>
      <c r="I6" s="210"/>
      <c r="J6" s="210" t="s">
        <v>23</v>
      </c>
    </row>
    <row r="7" spans="1:10" s="202" customFormat="1" ht="17.100000000000001" customHeight="1" x14ac:dyDescent="0.5">
      <c r="B7" s="207"/>
      <c r="C7" s="208"/>
      <c r="D7" s="211" t="s">
        <v>166</v>
      </c>
      <c r="E7" s="211"/>
      <c r="F7" s="211" t="s">
        <v>145</v>
      </c>
      <c r="G7" s="211"/>
      <c r="H7" s="211" t="s">
        <v>166</v>
      </c>
      <c r="I7" s="211"/>
      <c r="J7" s="211" t="s">
        <v>145</v>
      </c>
    </row>
    <row r="8" spans="1:10" s="202" customFormat="1" ht="17.100000000000001" customHeight="1" x14ac:dyDescent="0.5">
      <c r="B8" s="205" t="s">
        <v>5</v>
      </c>
      <c r="C8" s="208"/>
      <c r="D8" s="212" t="s">
        <v>86</v>
      </c>
      <c r="E8" s="212"/>
      <c r="F8" s="212" t="s">
        <v>86</v>
      </c>
      <c r="G8" s="212"/>
      <c r="H8" s="212" t="s">
        <v>86</v>
      </c>
      <c r="I8" s="212"/>
      <c r="J8" s="212" t="s">
        <v>86</v>
      </c>
    </row>
    <row r="9" spans="1:10" s="202" customFormat="1" ht="6" customHeight="1" x14ac:dyDescent="0.5">
      <c r="B9" s="207"/>
      <c r="C9" s="208"/>
      <c r="D9" s="213"/>
      <c r="E9" s="208"/>
      <c r="F9" s="214"/>
      <c r="G9" s="208"/>
      <c r="H9" s="213"/>
      <c r="I9" s="208"/>
      <c r="J9" s="214"/>
    </row>
    <row r="10" spans="1:10" s="202" customFormat="1" ht="17.100000000000001" customHeight="1" x14ac:dyDescent="0.5">
      <c r="A10" s="198" t="s">
        <v>50</v>
      </c>
      <c r="B10" s="207"/>
      <c r="C10" s="208"/>
      <c r="D10" s="215"/>
      <c r="E10" s="216"/>
      <c r="F10" s="216"/>
      <c r="G10" s="216"/>
      <c r="H10" s="215"/>
      <c r="I10" s="216"/>
      <c r="J10" s="216"/>
    </row>
    <row r="11" spans="1:10" s="202" customFormat="1" ht="17.100000000000001" customHeight="1" x14ac:dyDescent="0.5">
      <c r="A11" s="217" t="s">
        <v>217</v>
      </c>
      <c r="B11" s="207"/>
      <c r="C11" s="208"/>
      <c r="D11" s="218">
        <v>6927</v>
      </c>
      <c r="E11" s="219"/>
      <c r="F11" s="219">
        <v>21720</v>
      </c>
      <c r="G11" s="219"/>
      <c r="H11" s="215">
        <v>60</v>
      </c>
      <c r="I11" s="219"/>
      <c r="J11" s="219">
        <v>326</v>
      </c>
    </row>
    <row r="12" spans="1:10" s="202" customFormat="1" ht="17.100000000000001" customHeight="1" x14ac:dyDescent="0.5">
      <c r="A12" s="202" t="s">
        <v>83</v>
      </c>
      <c r="B12" s="207">
        <v>40</v>
      </c>
      <c r="C12" s="208"/>
      <c r="D12" s="220" t="s">
        <v>0</v>
      </c>
      <c r="E12" s="207"/>
      <c r="F12" s="216">
        <v>-20000</v>
      </c>
      <c r="G12" s="216"/>
      <c r="H12" s="215">
        <v>-43808443</v>
      </c>
      <c r="I12" s="216"/>
      <c r="J12" s="219">
        <v>-24707610</v>
      </c>
    </row>
    <row r="13" spans="1:10" s="202" customFormat="1" ht="17.100000000000001" customHeight="1" x14ac:dyDescent="0.5">
      <c r="A13" s="202" t="s">
        <v>143</v>
      </c>
      <c r="B13" s="207">
        <v>40</v>
      </c>
      <c r="C13" s="208"/>
      <c r="D13" s="220" t="s">
        <v>0</v>
      </c>
      <c r="E13" s="207"/>
      <c r="F13" s="216">
        <v>217000</v>
      </c>
      <c r="G13" s="216"/>
      <c r="H13" s="215">
        <v>24079447</v>
      </c>
      <c r="I13" s="216"/>
      <c r="J13" s="219">
        <v>24198369</v>
      </c>
    </row>
    <row r="14" spans="1:10" s="202" customFormat="1" ht="17.100000000000001" customHeight="1" x14ac:dyDescent="0.5">
      <c r="A14" s="202" t="s">
        <v>51</v>
      </c>
      <c r="B14" s="207"/>
      <c r="C14" s="208"/>
      <c r="D14" s="215">
        <v>-37564771</v>
      </c>
      <c r="E14" s="216"/>
      <c r="F14" s="216">
        <v>-52362721</v>
      </c>
      <c r="G14" s="216"/>
      <c r="H14" s="215">
        <v>-154751</v>
      </c>
      <c r="I14" s="216"/>
      <c r="J14" s="216">
        <v>-309281</v>
      </c>
    </row>
    <row r="15" spans="1:10" s="202" customFormat="1" ht="17.100000000000001" customHeight="1" x14ac:dyDescent="0.5">
      <c r="A15" s="202" t="s">
        <v>52</v>
      </c>
      <c r="B15" s="207"/>
      <c r="C15" s="208"/>
      <c r="D15" s="215">
        <v>-8847211</v>
      </c>
      <c r="E15" s="216"/>
      <c r="F15" s="216">
        <v>-17442697</v>
      </c>
      <c r="G15" s="207"/>
      <c r="H15" s="215">
        <v>-144398</v>
      </c>
      <c r="I15" s="207"/>
      <c r="J15" s="216">
        <v>-91145</v>
      </c>
    </row>
    <row r="16" spans="1:10" s="202" customFormat="1" ht="17.100000000000001" customHeight="1" x14ac:dyDescent="0.5">
      <c r="A16" s="202" t="s">
        <v>147</v>
      </c>
      <c r="B16" s="207"/>
      <c r="C16" s="208"/>
      <c r="D16" s="215">
        <v>-940321</v>
      </c>
      <c r="E16" s="216"/>
      <c r="F16" s="216">
        <v>-85559</v>
      </c>
      <c r="G16" s="207"/>
      <c r="H16" s="220" t="s">
        <v>0</v>
      </c>
      <c r="I16" s="207"/>
      <c r="J16" s="207" t="s">
        <v>0</v>
      </c>
    </row>
    <row r="17" spans="1:10" s="202" customFormat="1" ht="17.100000000000001" customHeight="1" x14ac:dyDescent="0.5">
      <c r="A17" s="202" t="s">
        <v>218</v>
      </c>
      <c r="B17" s="221">
        <v>19.100000000000001</v>
      </c>
      <c r="C17" s="208"/>
      <c r="D17" s="215">
        <v>-425720</v>
      </c>
      <c r="E17" s="216"/>
      <c r="F17" s="207" t="s">
        <v>0</v>
      </c>
      <c r="G17" s="207"/>
      <c r="H17" s="220" t="s">
        <v>0</v>
      </c>
      <c r="I17" s="207"/>
      <c r="J17" s="207" t="s">
        <v>0</v>
      </c>
    </row>
    <row r="18" spans="1:10" s="202" customFormat="1" ht="17.100000000000001" customHeight="1" x14ac:dyDescent="0.5">
      <c r="A18" s="202" t="s">
        <v>227</v>
      </c>
      <c r="B18" s="221">
        <v>19.100000000000001</v>
      </c>
      <c r="C18" s="208"/>
      <c r="D18" s="215">
        <v>-31039</v>
      </c>
      <c r="E18" s="216"/>
      <c r="F18" s="207" t="s">
        <v>0</v>
      </c>
      <c r="G18" s="207"/>
      <c r="H18" s="220" t="s">
        <v>0</v>
      </c>
      <c r="I18" s="207"/>
      <c r="J18" s="207" t="s">
        <v>0</v>
      </c>
    </row>
    <row r="19" spans="1:10" s="202" customFormat="1" ht="17.100000000000001" customHeight="1" x14ac:dyDescent="0.5">
      <c r="A19" s="202" t="s">
        <v>148</v>
      </c>
      <c r="B19" s="207">
        <v>19</v>
      </c>
      <c r="C19" s="208"/>
      <c r="D19" s="215">
        <v>-4985849</v>
      </c>
      <c r="E19" s="207"/>
      <c r="F19" s="216">
        <v>-17547102</v>
      </c>
      <c r="G19" s="216"/>
      <c r="H19" s="215">
        <v>-9786522</v>
      </c>
      <c r="I19" s="216"/>
      <c r="J19" s="219">
        <v>-11853518</v>
      </c>
    </row>
    <row r="20" spans="1:10" s="202" customFormat="1" ht="17.100000000000001" customHeight="1" x14ac:dyDescent="0.5">
      <c r="A20" s="202" t="s">
        <v>149</v>
      </c>
      <c r="B20" s="207"/>
      <c r="C20" s="208"/>
      <c r="D20" s="215">
        <v>-693754</v>
      </c>
      <c r="E20" s="216"/>
      <c r="F20" s="216">
        <v>-98366</v>
      </c>
      <c r="G20" s="216"/>
      <c r="H20" s="220" t="s">
        <v>0</v>
      </c>
      <c r="I20" s="216"/>
      <c r="J20" s="207" t="s">
        <v>0</v>
      </c>
    </row>
    <row r="21" spans="1:10" s="202" customFormat="1" ht="17.100000000000001" customHeight="1" x14ac:dyDescent="0.5">
      <c r="A21" s="202" t="s">
        <v>177</v>
      </c>
      <c r="B21" s="207"/>
      <c r="C21" s="208"/>
      <c r="D21" s="215">
        <v>453881</v>
      </c>
      <c r="E21" s="216"/>
      <c r="F21" s="207" t="s">
        <v>0</v>
      </c>
      <c r="G21" s="216"/>
      <c r="H21" s="215">
        <v>453881</v>
      </c>
      <c r="I21" s="216"/>
      <c r="J21" s="207" t="s">
        <v>0</v>
      </c>
    </row>
    <row r="22" spans="1:10" s="202" customFormat="1" ht="17.100000000000001" customHeight="1" x14ac:dyDescent="0.5">
      <c r="A22" s="202" t="s">
        <v>158</v>
      </c>
      <c r="B22" s="207"/>
      <c r="C22" s="208"/>
      <c r="D22" s="215">
        <v>1825</v>
      </c>
      <c r="E22" s="216"/>
      <c r="F22" s="207" t="s">
        <v>0</v>
      </c>
      <c r="G22" s="216"/>
      <c r="H22" s="215">
        <v>1838</v>
      </c>
      <c r="I22" s="216"/>
      <c r="J22" s="207" t="s">
        <v>0</v>
      </c>
    </row>
    <row r="23" spans="1:10" s="202" customFormat="1" ht="17.100000000000001" customHeight="1" x14ac:dyDescent="0.5">
      <c r="A23" s="202" t="s">
        <v>178</v>
      </c>
      <c r="B23" s="221">
        <v>19.100000000000001</v>
      </c>
      <c r="C23" s="208"/>
      <c r="D23" s="215">
        <v>231086</v>
      </c>
      <c r="E23" s="216"/>
      <c r="F23" s="207" t="s">
        <v>0</v>
      </c>
      <c r="G23" s="216"/>
      <c r="H23" s="220" t="s">
        <v>0</v>
      </c>
      <c r="I23" s="216"/>
      <c r="J23" s="207" t="s">
        <v>0</v>
      </c>
    </row>
    <row r="24" spans="1:10" s="202" customFormat="1" ht="17.100000000000001" customHeight="1" x14ac:dyDescent="0.5">
      <c r="A24" s="202" t="s">
        <v>179</v>
      </c>
      <c r="B24" s="221">
        <v>19.2</v>
      </c>
      <c r="C24" s="208"/>
      <c r="D24" s="215">
        <v>1602095</v>
      </c>
      <c r="E24" s="216"/>
      <c r="F24" s="207" t="s">
        <v>0</v>
      </c>
      <c r="G24" s="216"/>
      <c r="H24" s="220" t="s">
        <v>0</v>
      </c>
      <c r="I24" s="216"/>
      <c r="J24" s="207" t="s">
        <v>0</v>
      </c>
    </row>
    <row r="25" spans="1:10" s="202" customFormat="1" ht="17.100000000000001" customHeight="1" x14ac:dyDescent="0.5">
      <c r="A25" s="202" t="s">
        <v>150</v>
      </c>
      <c r="B25" s="221">
        <v>19.100000000000001</v>
      </c>
      <c r="C25" s="208"/>
      <c r="D25" s="220" t="s">
        <v>0</v>
      </c>
      <c r="E25" s="207"/>
      <c r="F25" s="207" t="s">
        <v>0</v>
      </c>
      <c r="G25" s="207"/>
      <c r="H25" s="215">
        <v>16231</v>
      </c>
      <c r="I25" s="207"/>
      <c r="J25" s="207" t="s">
        <v>0</v>
      </c>
    </row>
    <row r="26" spans="1:10" s="202" customFormat="1" ht="17.100000000000001" customHeight="1" x14ac:dyDescent="0.5">
      <c r="A26" s="202" t="s">
        <v>151</v>
      </c>
      <c r="B26" s="221">
        <v>19.3</v>
      </c>
      <c r="C26" s="208"/>
      <c r="D26" s="220" t="s">
        <v>0</v>
      </c>
      <c r="E26" s="207"/>
      <c r="F26" s="219">
        <v>2596</v>
      </c>
      <c r="G26" s="207"/>
      <c r="H26" s="220" t="s">
        <v>0</v>
      </c>
      <c r="I26" s="207"/>
      <c r="J26" s="207" t="s">
        <v>0</v>
      </c>
    </row>
    <row r="27" spans="1:10" s="202" customFormat="1" ht="17.100000000000001" customHeight="1" x14ac:dyDescent="0.5">
      <c r="A27" s="202" t="s">
        <v>53</v>
      </c>
      <c r="B27" s="207"/>
      <c r="C27" s="208"/>
      <c r="D27" s="215">
        <v>12287897</v>
      </c>
      <c r="E27" s="216"/>
      <c r="F27" s="216">
        <v>23986087</v>
      </c>
      <c r="G27" s="216"/>
      <c r="H27" s="215">
        <v>298</v>
      </c>
      <c r="I27" s="216"/>
      <c r="J27" s="216">
        <v>215</v>
      </c>
    </row>
    <row r="28" spans="1:10" s="202" customFormat="1" ht="17.100000000000001" customHeight="1" x14ac:dyDescent="0.5">
      <c r="A28" s="202" t="s">
        <v>54</v>
      </c>
      <c r="B28" s="207">
        <v>40</v>
      </c>
      <c r="C28" s="208"/>
      <c r="D28" s="222">
        <v>3036504</v>
      </c>
      <c r="E28" s="216"/>
      <c r="F28" s="223">
        <v>2159699</v>
      </c>
      <c r="G28" s="216"/>
      <c r="H28" s="222">
        <v>4868069</v>
      </c>
      <c r="I28" s="216"/>
      <c r="J28" s="223">
        <v>3507554</v>
      </c>
    </row>
    <row r="29" spans="1:10" s="202" customFormat="1" ht="6" customHeight="1" x14ac:dyDescent="0.5">
      <c r="B29" s="207"/>
      <c r="C29" s="208"/>
      <c r="D29" s="224"/>
      <c r="E29" s="225"/>
      <c r="F29" s="225"/>
      <c r="G29" s="225"/>
      <c r="H29" s="224"/>
      <c r="I29" s="225"/>
      <c r="J29" s="225"/>
    </row>
    <row r="30" spans="1:10" s="202" customFormat="1" ht="17.100000000000001" customHeight="1" x14ac:dyDescent="0.5">
      <c r="A30" s="202" t="s">
        <v>80</v>
      </c>
      <c r="B30" s="207"/>
      <c r="C30" s="208"/>
      <c r="D30" s="222">
        <f>SUM(D10:D28)</f>
        <v>-35868450</v>
      </c>
      <c r="E30" s="225"/>
      <c r="F30" s="223">
        <f>SUM(F11:F29)</f>
        <v>-61169343</v>
      </c>
      <c r="G30" s="225"/>
      <c r="H30" s="222">
        <f>SUM(H11:H28)</f>
        <v>-24474290</v>
      </c>
      <c r="I30" s="225"/>
      <c r="J30" s="223">
        <f>SUM(J11:J29)</f>
        <v>-9255090</v>
      </c>
    </row>
    <row r="31" spans="1:10" s="202" customFormat="1" ht="6" customHeight="1" x14ac:dyDescent="0.5">
      <c r="B31" s="207"/>
      <c r="C31" s="208"/>
      <c r="D31" s="226"/>
      <c r="E31" s="216"/>
      <c r="F31" s="227"/>
      <c r="G31" s="216"/>
      <c r="H31" s="226"/>
      <c r="I31" s="216"/>
      <c r="J31" s="227"/>
    </row>
    <row r="32" spans="1:10" s="202" customFormat="1" ht="17.100000000000001" customHeight="1" x14ac:dyDescent="0.5">
      <c r="A32" s="198" t="s">
        <v>55</v>
      </c>
      <c r="B32" s="207"/>
      <c r="C32" s="208"/>
      <c r="D32" s="215"/>
      <c r="E32" s="216"/>
      <c r="F32" s="216"/>
      <c r="G32" s="216"/>
      <c r="H32" s="218"/>
      <c r="I32" s="216"/>
      <c r="J32" s="219"/>
    </row>
    <row r="33" spans="1:10" s="202" customFormat="1" ht="17.100000000000001" customHeight="1" x14ac:dyDescent="0.5">
      <c r="A33" s="202" t="s">
        <v>82</v>
      </c>
      <c r="B33" s="207"/>
      <c r="C33" s="208"/>
      <c r="D33" s="218">
        <v>-12</v>
      </c>
      <c r="E33" s="216"/>
      <c r="F33" s="219">
        <v>-36</v>
      </c>
      <c r="G33" s="207"/>
      <c r="H33" s="220" t="s">
        <v>0</v>
      </c>
      <c r="I33" s="216"/>
      <c r="J33" s="207" t="s">
        <v>0</v>
      </c>
    </row>
    <row r="34" spans="1:10" s="202" customFormat="1" ht="17.100000000000001" customHeight="1" x14ac:dyDescent="0.5">
      <c r="A34" s="202" t="s">
        <v>91</v>
      </c>
      <c r="B34" s="207">
        <v>40</v>
      </c>
      <c r="C34" s="208"/>
      <c r="D34" s="220" t="s">
        <v>0</v>
      </c>
      <c r="E34" s="216"/>
      <c r="F34" s="207" t="s">
        <v>0</v>
      </c>
      <c r="G34" s="207"/>
      <c r="H34" s="215">
        <v>23082</v>
      </c>
      <c r="I34" s="216"/>
      <c r="J34" s="219">
        <v>21383247</v>
      </c>
    </row>
    <row r="35" spans="1:10" s="202" customFormat="1" ht="17.100000000000001" customHeight="1" x14ac:dyDescent="0.5">
      <c r="A35" s="202" t="s">
        <v>92</v>
      </c>
      <c r="B35" s="207"/>
      <c r="C35" s="208"/>
      <c r="D35" s="215">
        <v>24124270</v>
      </c>
      <c r="E35" s="216"/>
      <c r="F35" s="216">
        <v>131009865</v>
      </c>
      <c r="G35" s="216"/>
      <c r="H35" s="215">
        <v>12573081</v>
      </c>
      <c r="I35" s="216"/>
      <c r="J35" s="216">
        <v>78930485</v>
      </c>
    </row>
    <row r="36" spans="1:10" s="202" customFormat="1" ht="17.100000000000001" customHeight="1" x14ac:dyDescent="0.5">
      <c r="A36" s="202" t="s">
        <v>56</v>
      </c>
      <c r="B36" s="207">
        <v>25</v>
      </c>
      <c r="C36" s="208"/>
      <c r="D36" s="215">
        <v>124088186</v>
      </c>
      <c r="E36" s="216"/>
      <c r="F36" s="216">
        <v>19946879</v>
      </c>
      <c r="G36" s="216"/>
      <c r="H36" s="215">
        <v>68979324</v>
      </c>
      <c r="I36" s="216"/>
      <c r="J36" s="207" t="s">
        <v>0</v>
      </c>
    </row>
    <row r="37" spans="1:10" s="202" customFormat="1" ht="17.100000000000001" customHeight="1" x14ac:dyDescent="0.5">
      <c r="A37" s="202" t="s">
        <v>57</v>
      </c>
      <c r="B37" s="207"/>
      <c r="C37" s="208"/>
      <c r="D37" s="215">
        <v>-92514600</v>
      </c>
      <c r="E37" s="216"/>
      <c r="F37" s="216">
        <v>-93152000</v>
      </c>
      <c r="G37" s="216"/>
      <c r="H37" s="215">
        <v>-62021100</v>
      </c>
      <c r="I37" s="216"/>
      <c r="J37" s="216">
        <v>-63852000</v>
      </c>
    </row>
    <row r="38" spans="1:10" s="202" customFormat="1" ht="17.100000000000001" customHeight="1" x14ac:dyDescent="0.5">
      <c r="A38" s="202" t="s">
        <v>74</v>
      </c>
      <c r="B38" s="207">
        <v>40</v>
      </c>
      <c r="C38" s="208"/>
      <c r="D38" s="220" t="s">
        <v>0</v>
      </c>
      <c r="E38" s="216"/>
      <c r="F38" s="207" t="s">
        <v>0</v>
      </c>
      <c r="G38" s="216"/>
      <c r="H38" s="215">
        <v>-9788</v>
      </c>
      <c r="I38" s="216"/>
      <c r="J38" s="216">
        <v>-20405801</v>
      </c>
    </row>
    <row r="39" spans="1:10" s="202" customFormat="1" ht="17.100000000000001" customHeight="1" x14ac:dyDescent="0.5">
      <c r="A39" s="202" t="s">
        <v>58</v>
      </c>
      <c r="B39" s="207">
        <v>25</v>
      </c>
      <c r="C39" s="208"/>
      <c r="D39" s="215">
        <v>-2489967</v>
      </c>
      <c r="E39" s="216"/>
      <c r="F39" s="216">
        <v>-31108674</v>
      </c>
      <c r="G39" s="216"/>
      <c r="H39" s="220" t="s">
        <v>0</v>
      </c>
      <c r="I39" s="216"/>
      <c r="J39" s="216">
        <v>-3962700</v>
      </c>
    </row>
    <row r="40" spans="1:10" s="202" customFormat="1" ht="17.100000000000001" customHeight="1" x14ac:dyDescent="0.5">
      <c r="A40" s="202" t="s">
        <v>101</v>
      </c>
      <c r="B40" s="207">
        <v>41</v>
      </c>
      <c r="C40" s="208"/>
      <c r="D40" s="228">
        <v>-3003031</v>
      </c>
      <c r="E40" s="216"/>
      <c r="F40" s="229">
        <v>-1034353</v>
      </c>
      <c r="G40" s="216"/>
      <c r="H40" s="222">
        <v>-3003031</v>
      </c>
      <c r="I40" s="216"/>
      <c r="J40" s="229">
        <v>-1034353</v>
      </c>
    </row>
    <row r="41" spans="1:10" s="202" customFormat="1" ht="6" customHeight="1" x14ac:dyDescent="0.5">
      <c r="B41" s="207"/>
      <c r="C41" s="208"/>
      <c r="D41" s="224"/>
      <c r="E41" s="225"/>
      <c r="F41" s="225"/>
      <c r="G41" s="225"/>
      <c r="H41" s="224"/>
      <c r="I41" s="225"/>
      <c r="J41" s="225"/>
    </row>
    <row r="42" spans="1:10" s="202" customFormat="1" ht="17.100000000000001" customHeight="1" x14ac:dyDescent="0.5">
      <c r="A42" s="202" t="s">
        <v>93</v>
      </c>
      <c r="B42" s="207"/>
      <c r="C42" s="208"/>
      <c r="D42" s="222">
        <f>SUM(D33:D40)</f>
        <v>50204846</v>
      </c>
      <c r="E42" s="225"/>
      <c r="F42" s="223">
        <v>25661681</v>
      </c>
      <c r="G42" s="225"/>
      <c r="H42" s="222">
        <f>SUM(H33:H41)</f>
        <v>16541568</v>
      </c>
      <c r="I42" s="223"/>
      <c r="J42" s="223">
        <v>11058878</v>
      </c>
    </row>
    <row r="43" spans="1:10" s="202" customFormat="1" ht="6" customHeight="1" x14ac:dyDescent="0.5">
      <c r="B43" s="207"/>
      <c r="C43" s="208"/>
      <c r="D43" s="226"/>
      <c r="E43" s="216"/>
      <c r="F43" s="227"/>
      <c r="G43" s="216"/>
      <c r="H43" s="226"/>
      <c r="I43" s="216"/>
      <c r="J43" s="227"/>
    </row>
    <row r="44" spans="1:10" s="202" customFormat="1" ht="17.100000000000001" customHeight="1" x14ac:dyDescent="0.5">
      <c r="A44" s="198" t="s">
        <v>164</v>
      </c>
      <c r="B44" s="207"/>
      <c r="C44" s="208"/>
      <c r="D44" s="224">
        <f>SUM(D42,D30,'thai 16'!D54)</f>
        <v>28760156</v>
      </c>
      <c r="E44" s="225"/>
      <c r="F44" s="225">
        <f>SUM(F42,F30,'thai 16'!F54)</f>
        <v>2421246</v>
      </c>
      <c r="G44" s="225"/>
      <c r="H44" s="224">
        <f>SUM(H42,H30,'thai 16'!H54)</f>
        <v>-8946056</v>
      </c>
      <c r="I44" s="225"/>
      <c r="J44" s="225">
        <f>SUM(J42,J30,'thai 16'!J54)</f>
        <v>7208067</v>
      </c>
    </row>
    <row r="45" spans="1:10" s="202" customFormat="1" ht="17.100000000000001" customHeight="1" x14ac:dyDescent="0.5">
      <c r="A45" s="202" t="s">
        <v>59</v>
      </c>
      <c r="B45" s="207"/>
      <c r="C45" s="208"/>
      <c r="D45" s="224">
        <v>20671759</v>
      </c>
      <c r="E45" s="225"/>
      <c r="F45" s="225">
        <v>18226744</v>
      </c>
      <c r="G45" s="225"/>
      <c r="H45" s="224">
        <v>10245448</v>
      </c>
      <c r="I45" s="225"/>
      <c r="J45" s="225">
        <v>3037381</v>
      </c>
    </row>
    <row r="46" spans="1:10" s="202" customFormat="1" ht="17.100000000000001" customHeight="1" x14ac:dyDescent="0.5">
      <c r="A46" s="202" t="s">
        <v>60</v>
      </c>
      <c r="B46" s="207"/>
      <c r="C46" s="208"/>
      <c r="D46" s="222">
        <v>-26814</v>
      </c>
      <c r="E46" s="216"/>
      <c r="F46" s="223">
        <v>23769</v>
      </c>
      <c r="G46" s="207"/>
      <c r="H46" s="230" t="s">
        <v>0</v>
      </c>
      <c r="I46" s="207"/>
      <c r="J46" s="231" t="s">
        <v>0</v>
      </c>
    </row>
    <row r="47" spans="1:10" s="202" customFormat="1" ht="6" customHeight="1" x14ac:dyDescent="0.5">
      <c r="B47" s="207"/>
      <c r="C47" s="208"/>
      <c r="D47" s="226"/>
      <c r="E47" s="216"/>
      <c r="F47" s="227"/>
      <c r="G47" s="216"/>
      <c r="H47" s="226"/>
      <c r="I47" s="216"/>
      <c r="J47" s="227"/>
    </row>
    <row r="48" spans="1:10" s="202" customFormat="1" ht="17.100000000000001" customHeight="1" thickBot="1" x14ac:dyDescent="0.55000000000000004">
      <c r="A48" s="202" t="s">
        <v>61</v>
      </c>
      <c r="B48" s="207"/>
      <c r="C48" s="208"/>
      <c r="D48" s="232">
        <f>SUM(D44:D46)</f>
        <v>49405101</v>
      </c>
      <c r="E48" s="225"/>
      <c r="F48" s="233">
        <v>20671759</v>
      </c>
      <c r="G48" s="225"/>
      <c r="H48" s="232">
        <f>SUM(H44:H46)</f>
        <v>1299392</v>
      </c>
      <c r="I48" s="225"/>
      <c r="J48" s="233">
        <v>10245448</v>
      </c>
    </row>
    <row r="49" spans="1:10" s="202" customFormat="1" ht="6" customHeight="1" thickTop="1" x14ac:dyDescent="0.5">
      <c r="A49" s="234"/>
      <c r="B49" s="235"/>
      <c r="C49" s="235"/>
      <c r="D49" s="235"/>
      <c r="E49" s="235"/>
      <c r="F49" s="235"/>
      <c r="G49" s="235"/>
      <c r="H49" s="235"/>
      <c r="I49" s="235"/>
      <c r="J49" s="235"/>
    </row>
    <row r="50" spans="1:10" s="202" customFormat="1" ht="17.100000000000001" customHeight="1" x14ac:dyDescent="0.5">
      <c r="A50" s="236" t="s">
        <v>62</v>
      </c>
      <c r="B50" s="237"/>
      <c r="C50" s="238"/>
      <c r="D50" s="239"/>
      <c r="E50" s="238"/>
      <c r="F50" s="239"/>
      <c r="G50" s="238"/>
      <c r="H50" s="239"/>
      <c r="I50" s="238"/>
      <c r="J50" s="239"/>
    </row>
    <row r="51" spans="1:10" s="202" customFormat="1" ht="17.100000000000001" customHeight="1" x14ac:dyDescent="0.5">
      <c r="A51" s="240" t="s">
        <v>63</v>
      </c>
      <c r="B51" s="241"/>
      <c r="C51" s="241"/>
      <c r="D51" s="242"/>
      <c r="E51" s="241"/>
      <c r="F51" s="242"/>
      <c r="G51" s="241"/>
      <c r="H51" s="242"/>
      <c r="I51" s="241"/>
      <c r="J51" s="242"/>
    </row>
    <row r="52" spans="1:10" s="202" customFormat="1" ht="17.100000000000001" customHeight="1" x14ac:dyDescent="0.5">
      <c r="B52" s="207"/>
      <c r="C52" s="208"/>
      <c r="G52" s="209"/>
      <c r="H52" s="263" t="s">
        <v>1</v>
      </c>
      <c r="I52" s="263"/>
      <c r="J52" s="263"/>
    </row>
    <row r="53" spans="1:10" s="202" customFormat="1" ht="17.100000000000001" customHeight="1" x14ac:dyDescent="0.5">
      <c r="B53" s="207"/>
      <c r="C53" s="208"/>
      <c r="G53" s="212"/>
      <c r="H53" s="212" t="s">
        <v>23</v>
      </c>
      <c r="I53" s="212"/>
      <c r="J53" s="212" t="s">
        <v>23</v>
      </c>
    </row>
    <row r="54" spans="1:10" s="202" customFormat="1" ht="17.100000000000001" customHeight="1" x14ac:dyDescent="0.5">
      <c r="B54" s="207"/>
      <c r="C54" s="208"/>
      <c r="G54" s="243"/>
      <c r="H54" s="243" t="s">
        <v>166</v>
      </c>
      <c r="I54" s="243"/>
      <c r="J54" s="243" t="s">
        <v>145</v>
      </c>
    </row>
    <row r="55" spans="1:10" s="202" customFormat="1" ht="17.100000000000001" customHeight="1" x14ac:dyDescent="0.5">
      <c r="B55" s="199"/>
      <c r="C55" s="208"/>
      <c r="G55" s="212"/>
      <c r="H55" s="244" t="s">
        <v>79</v>
      </c>
      <c r="I55" s="212"/>
      <c r="J55" s="244" t="s">
        <v>79</v>
      </c>
    </row>
    <row r="56" spans="1:10" s="202" customFormat="1" ht="4.9000000000000004" customHeight="1" x14ac:dyDescent="0.5">
      <c r="B56" s="199"/>
      <c r="C56" s="208"/>
      <c r="G56" s="212"/>
      <c r="H56" s="245"/>
      <c r="I56" s="212"/>
      <c r="J56" s="212"/>
    </row>
    <row r="57" spans="1:10" s="202" customFormat="1" ht="17.100000000000001" customHeight="1" x14ac:dyDescent="0.5">
      <c r="A57" s="202" t="s">
        <v>78</v>
      </c>
      <c r="B57" s="199"/>
      <c r="C57" s="208"/>
      <c r="G57" s="212"/>
      <c r="H57" s="246">
        <v>4498.43</v>
      </c>
      <c r="I57" s="247"/>
      <c r="J57" s="247">
        <v>513.54999999999995</v>
      </c>
    </row>
    <row r="58" spans="1:10" s="202" customFormat="1" ht="17.100000000000001" customHeight="1" x14ac:dyDescent="0.5">
      <c r="A58" s="202" t="s">
        <v>95</v>
      </c>
      <c r="B58" s="207"/>
      <c r="C58" s="208"/>
      <c r="G58" s="208"/>
      <c r="H58" s="246">
        <v>121483.74</v>
      </c>
      <c r="I58" s="247"/>
      <c r="J58" s="247">
        <v>128555.07</v>
      </c>
    </row>
    <row r="59" spans="1:10" s="202" customFormat="1" ht="17.100000000000001" customHeight="1" x14ac:dyDescent="0.5">
      <c r="A59" s="202" t="s">
        <v>153</v>
      </c>
      <c r="B59" s="207"/>
      <c r="C59" s="208"/>
      <c r="G59" s="208"/>
      <c r="H59" s="248" t="s">
        <v>0</v>
      </c>
      <c r="I59" s="247"/>
      <c r="J59" s="247">
        <v>20.45</v>
      </c>
    </row>
    <row r="60" spans="1:10" s="202" customFormat="1" ht="17.100000000000001" customHeight="1" x14ac:dyDescent="0.5">
      <c r="A60" s="202" t="s">
        <v>228</v>
      </c>
      <c r="B60" s="207"/>
      <c r="C60" s="208"/>
      <c r="G60" s="208"/>
      <c r="H60" s="246">
        <v>6.65</v>
      </c>
      <c r="I60" s="247"/>
      <c r="J60" s="249" t="s">
        <v>0</v>
      </c>
    </row>
    <row r="61" spans="1:10" s="202" customFormat="1" ht="6.75" customHeight="1" x14ac:dyDescent="0.5">
      <c r="B61" s="207"/>
      <c r="C61" s="208"/>
      <c r="G61" s="250"/>
    </row>
    <row r="62" spans="1:10" s="202" customFormat="1" ht="20.100000000000001" customHeight="1" x14ac:dyDescent="0.5">
      <c r="A62" s="251" t="str">
        <f>'thai 9-11'!A47:K47</f>
        <v>หมายเหตุประกอบงบการเงินในหน้า 18 ถึง 121 เป็นส่วนหนึ่งของงบการเงินนี้</v>
      </c>
      <c r="B62" s="231"/>
      <c r="C62" s="252"/>
      <c r="D62" s="252"/>
      <c r="E62" s="252"/>
      <c r="F62" s="252"/>
      <c r="G62" s="252"/>
      <c r="H62" s="252"/>
      <c r="I62" s="252"/>
      <c r="J62" s="252"/>
    </row>
  </sheetData>
  <mergeCells count="3">
    <mergeCell ref="D5:F5"/>
    <mergeCell ref="H5:J5"/>
    <mergeCell ref="H52:J52"/>
  </mergeCells>
  <phoneticPr fontId="0" type="noConversion"/>
  <pageMargins left="0.8" right="0.5" top="0.5" bottom="0.6" header="0.49" footer="0.4"/>
  <pageSetup paperSize="9" scale="85" firstPageNumber="17" fitToWidth="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thai 9-11</vt:lpstr>
      <vt:lpstr>thai 12-13</vt:lpstr>
      <vt:lpstr>thai 14 </vt:lpstr>
      <vt:lpstr>thai 15  </vt:lpstr>
      <vt:lpstr>thai 16</vt:lpstr>
      <vt:lpstr>thai 17</vt:lpstr>
      <vt:lpstr>'thai 14 '!Print_Area</vt:lpstr>
      <vt:lpstr>'thai 15  '!Print_Area</vt:lpstr>
      <vt:lpstr>'thai 16'!Print_Area</vt:lpstr>
      <vt:lpstr>'thai 17'!Print_Area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Mevika Jaisue</cp:lastModifiedBy>
  <cp:lastPrinted>2020-02-28T04:36:20Z</cp:lastPrinted>
  <dcterms:created xsi:type="dcterms:W3CDTF">2001-10-30T06:26:29Z</dcterms:created>
  <dcterms:modified xsi:type="dcterms:W3CDTF">2020-02-28T04:36:29Z</dcterms:modified>
</cp:coreProperties>
</file>