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., Ltd\True Corporation Dec 19\"/>
    </mc:Choice>
  </mc:AlternateContent>
  <xr:revisionPtr revIDLastSave="0" documentId="13_ncr:1_{AF511F59-9822-4B73-81AA-7D512917D2AF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Eng 8-9" sheetId="1" r:id="rId1"/>
    <sheet name="Eng 10" sheetId="8" r:id="rId2"/>
    <sheet name="Eng 11" sheetId="3" r:id="rId3"/>
    <sheet name="Eng 12" sheetId="6" r:id="rId4"/>
    <sheet name="Eng 13" sheetId="10" r:id="rId5"/>
    <sheet name="Eng 14" sheetId="11" r:id="rId6"/>
  </sheets>
  <definedNames>
    <definedName name="_xlnm.Print_Area" localSheetId="2">'Eng 11'!$A$1:$X$46</definedName>
    <definedName name="_xlnm.Print_Area" localSheetId="3">'Eng 12'!$A$1:$L$36</definedName>
    <definedName name="_xlnm.Print_Area" localSheetId="4">'Eng 13'!$A$1:$J$59</definedName>
    <definedName name="_xlnm.Print_Area" localSheetId="5">'Eng 14'!$A$1:$J$72</definedName>
    <definedName name="_xlnm.Print_Area" localSheetId="0">'Eng 8-9'!$A$1:$J$122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11" l="1"/>
  <c r="A122" i="1" l="1"/>
  <c r="A72" i="11" l="1"/>
  <c r="A59" i="10"/>
  <c r="D33" i="11"/>
  <c r="D26" i="1" l="1"/>
  <c r="T17" i="3" l="1"/>
  <c r="X17" i="3" l="1"/>
  <c r="J48" i="11" l="1"/>
  <c r="H48" i="11"/>
  <c r="F48" i="11"/>
  <c r="J33" i="11"/>
  <c r="H33" i="11"/>
  <c r="F33" i="11"/>
  <c r="J51" i="10"/>
  <c r="J57" i="10" s="1"/>
  <c r="H51" i="10"/>
  <c r="H57" i="10" s="1"/>
  <c r="H50" i="11" s="1"/>
  <c r="F51" i="10"/>
  <c r="F57" i="10" s="1"/>
  <c r="D15" i="10"/>
  <c r="D51" i="10" s="1"/>
  <c r="D57" i="10" s="1"/>
  <c r="D50" i="11" l="1"/>
  <c r="D54" i="11" s="1"/>
  <c r="J50" i="11"/>
  <c r="J54" i="11" s="1"/>
  <c r="F50" i="11"/>
  <c r="F54" i="11" s="1"/>
  <c r="H54" i="11"/>
  <c r="X34" i="3" l="1"/>
  <c r="R34" i="3"/>
  <c r="R40" i="3" l="1"/>
  <c r="F43" i="1" l="1"/>
  <c r="F26" i="1"/>
  <c r="F114" i="1"/>
  <c r="F117" i="1" s="1"/>
  <c r="F93" i="1"/>
  <c r="F79" i="1"/>
  <c r="J114" i="1"/>
  <c r="J117" i="1" s="1"/>
  <c r="J93" i="1"/>
  <c r="J79" i="1"/>
  <c r="J43" i="1"/>
  <c r="J26" i="1"/>
  <c r="J62" i="8"/>
  <c r="J55" i="8"/>
  <c r="J23" i="8"/>
  <c r="J17" i="8"/>
  <c r="F62" i="8"/>
  <c r="F55" i="8"/>
  <c r="F23" i="8"/>
  <c r="F17" i="8"/>
  <c r="T39" i="3"/>
  <c r="X39" i="3" s="1"/>
  <c r="R39" i="3"/>
  <c r="R38" i="3"/>
  <c r="T37" i="3"/>
  <c r="R37" i="3"/>
  <c r="X36" i="3"/>
  <c r="R36" i="3"/>
  <c r="T31" i="3"/>
  <c r="X31" i="3" s="1"/>
  <c r="L22" i="6"/>
  <c r="H114" i="1"/>
  <c r="D114" i="1"/>
  <c r="D117" i="1" s="1"/>
  <c r="P26" i="3"/>
  <c r="P30" i="3" s="1"/>
  <c r="P33" i="3" s="1"/>
  <c r="P42" i="3" s="1"/>
  <c r="N26" i="3"/>
  <c r="N30" i="3" s="1"/>
  <c r="N33" i="3" s="1"/>
  <c r="N42" i="3" s="1"/>
  <c r="L26" i="3"/>
  <c r="L30" i="3" s="1"/>
  <c r="L33" i="3" s="1"/>
  <c r="L42" i="3" s="1"/>
  <c r="F26" i="3"/>
  <c r="F30" i="3" s="1"/>
  <c r="F33" i="3" s="1"/>
  <c r="F42" i="3" s="1"/>
  <c r="D26" i="3"/>
  <c r="D30" i="3" s="1"/>
  <c r="D33" i="3" s="1"/>
  <c r="D42" i="3" s="1"/>
  <c r="R24" i="3"/>
  <c r="T24" i="3" s="1"/>
  <c r="X24" i="3" s="1"/>
  <c r="A71" i="8"/>
  <c r="A46" i="3" s="1"/>
  <c r="A36" i="6" s="1"/>
  <c r="T23" i="3"/>
  <c r="X23" i="3" s="1"/>
  <c r="H93" i="1"/>
  <c r="D93" i="1"/>
  <c r="H79" i="1"/>
  <c r="D79" i="1"/>
  <c r="H43" i="1"/>
  <c r="H26" i="1"/>
  <c r="R20" i="3"/>
  <c r="R19" i="3"/>
  <c r="T21" i="3"/>
  <c r="X21" i="3" s="1"/>
  <c r="T20" i="3"/>
  <c r="L12" i="6"/>
  <c r="L14" i="6"/>
  <c r="X19" i="3"/>
  <c r="R21" i="3"/>
  <c r="R23" i="3"/>
  <c r="R22" i="3"/>
  <c r="F17" i="6"/>
  <c r="F25" i="6" s="1"/>
  <c r="F26" i="6" s="1"/>
  <c r="D17" i="6"/>
  <c r="D25" i="6" s="1"/>
  <c r="D26" i="6" s="1"/>
  <c r="D43" i="1"/>
  <c r="D45" i="1" s="1"/>
  <c r="V26" i="3"/>
  <c r="V30" i="3" s="1"/>
  <c r="V33" i="3" s="1"/>
  <c r="T38" i="3"/>
  <c r="L15" i="6"/>
  <c r="H17" i="6"/>
  <c r="H26" i="6" s="1"/>
  <c r="J17" i="6"/>
  <c r="F95" i="1" l="1"/>
  <c r="F119" i="1" s="1"/>
  <c r="L20" i="6"/>
  <c r="F25" i="8"/>
  <c r="F33" i="8" s="1"/>
  <c r="F36" i="8" s="1"/>
  <c r="F49" i="8" s="1"/>
  <c r="L17" i="6"/>
  <c r="R30" i="3"/>
  <c r="R33" i="3" s="1"/>
  <c r="R42" i="3" s="1"/>
  <c r="J45" i="1"/>
  <c r="J95" i="1"/>
  <c r="J119" i="1" s="1"/>
  <c r="R26" i="3"/>
  <c r="H25" i="6"/>
  <c r="J25" i="8"/>
  <c r="J33" i="8" s="1"/>
  <c r="J36" i="8" s="1"/>
  <c r="J49" i="8" s="1"/>
  <c r="F45" i="1"/>
  <c r="H117" i="1"/>
  <c r="J26" i="3"/>
  <c r="J30" i="3" s="1"/>
  <c r="J33" i="3" s="1"/>
  <c r="H26" i="3"/>
  <c r="H30" i="3" s="1"/>
  <c r="H33" i="3" s="1"/>
  <c r="H42" i="3" s="1"/>
  <c r="H95" i="1"/>
  <c r="D95" i="1"/>
  <c r="D119" i="1" s="1"/>
  <c r="H45" i="1"/>
  <c r="T22" i="3"/>
  <c r="H119" i="1" l="1"/>
  <c r="T33" i="3"/>
  <c r="X33" i="3" s="1"/>
  <c r="T30" i="3"/>
  <c r="X30" i="3" s="1"/>
  <c r="T26" i="3"/>
  <c r="X26" i="3"/>
  <c r="H17" i="8" l="1"/>
  <c r="H23" i="8"/>
  <c r="H25" i="8" l="1"/>
  <c r="H33" i="8" s="1"/>
  <c r="H36" i="8" s="1"/>
  <c r="H55" i="8" s="1"/>
  <c r="H49" i="8" l="1"/>
  <c r="H62" i="8" s="1"/>
  <c r="J26" i="6" l="1"/>
  <c r="L23" i="6" l="1"/>
  <c r="L25" i="6" s="1"/>
  <c r="J25" i="6"/>
  <c r="L26" i="6" l="1"/>
  <c r="D23" i="8" l="1"/>
  <c r="V42" i="3"/>
  <c r="D17" i="8" l="1"/>
  <c r="D25" i="8" s="1"/>
  <c r="D33" i="8" s="1"/>
  <c r="D36" i="8" s="1"/>
  <c r="D55" i="8" l="1"/>
  <c r="J42" i="3" s="1"/>
  <c r="D49" i="8"/>
  <c r="D62" i="8" s="1"/>
  <c r="T40" i="3" l="1"/>
  <c r="T42" i="3" s="1"/>
  <c r="X40" i="3" l="1"/>
  <c r="X42" i="3" s="1"/>
</calcChain>
</file>

<file path=xl/sharedStrings.xml><?xml version="1.0" encoding="utf-8"?>
<sst xmlns="http://schemas.openxmlformats.org/spreadsheetml/2006/main" count="491" uniqueCount="259">
  <si>
    <t>Notes</t>
  </si>
  <si>
    <t>Cash and cash equivalents</t>
  </si>
  <si>
    <t>Short-term investments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</si>
  <si>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</si>
  <si>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</si>
  <si>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</si>
  <si>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</si>
  <si>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</si>
  <si>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</si>
  <si>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</si>
  <si>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</si>
  <si>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</si>
  <si>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</si>
  <si>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</si>
  <si>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</si>
  <si>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</si>
  <si>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</si>
  <si>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</si>
  <si>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</si>
  <si>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</si>
  <si>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</si>
  <si>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</si>
  <si>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</si>
  <si>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</si>
  <si>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</si>
  <si>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</si>
  <si>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</si>
  <si>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</si>
  <si>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</si>
  <si>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</si>
  <si>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</si>
  <si>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</si>
  <si>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</si>
  <si>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</si>
  <si>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</si>
  <si>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</si>
  <si>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</si>
  <si>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Income tax deducted at source</t>
  </si>
  <si>
    <t>Claimable value added tax</t>
  </si>
  <si>
    <t>Short-term borrowings</t>
  </si>
  <si>
    <t>True Corporation Public Company Limited</t>
  </si>
  <si>
    <t>Cost of providing services</t>
  </si>
  <si>
    <t xml:space="preserve">Statements of Cash Flows </t>
  </si>
  <si>
    <t>Current portion of long-term borrowings</t>
  </si>
  <si>
    <t>Dividends received</t>
  </si>
  <si>
    <t>Deferred income tax assets</t>
  </si>
  <si>
    <t>Acquisition of property, plant and equipment</t>
  </si>
  <si>
    <t>Revenues from telephone and other services</t>
  </si>
  <si>
    <t xml:space="preserve">   equipment and intangible assets</t>
  </si>
  <si>
    <t xml:space="preserve">   for debt issuance cost</t>
  </si>
  <si>
    <t>Proceeds from borrowings, net of cash paid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</si>
  <si>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</si>
  <si>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</si>
  <si>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</si>
  <si>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</si>
  <si>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</si>
  <si>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</si>
  <si>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</si>
  <si>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</si>
  <si>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Income tax payable</t>
  </si>
  <si>
    <t>Non-cash transactions</t>
  </si>
  <si>
    <t>Selling expenses</t>
  </si>
  <si>
    <t>Short-term loans to related parties</t>
  </si>
  <si>
    <t>Employee benefits obligations</t>
  </si>
  <si>
    <t>Other components of equity</t>
  </si>
  <si>
    <t>Non-controlling interests</t>
  </si>
  <si>
    <t>Translating</t>
  </si>
  <si>
    <t>financial</t>
  </si>
  <si>
    <t>owners of</t>
  </si>
  <si>
    <t>the parent</t>
  </si>
  <si>
    <t>Non-</t>
  </si>
  <si>
    <t>Controlling</t>
  </si>
  <si>
    <t>Other expenses</t>
  </si>
  <si>
    <t>Total comprehensive income for the year</t>
  </si>
  <si>
    <t>Owners of the parent</t>
  </si>
  <si>
    <t xml:space="preserve">   attributable to:</t>
  </si>
  <si>
    <t>Statements of Financial Position</t>
  </si>
  <si>
    <t>Trade and other receivables</t>
  </si>
  <si>
    <t>Trade and other payables</t>
  </si>
  <si>
    <t xml:space="preserve">Deferred income tax liabilities </t>
  </si>
  <si>
    <t xml:space="preserve">Other income </t>
  </si>
  <si>
    <t>Administrative expenses</t>
  </si>
  <si>
    <t>Statements of Comprehensive Income</t>
  </si>
  <si>
    <t>Issued and</t>
  </si>
  <si>
    <t xml:space="preserve">Equity attributable to owners </t>
  </si>
  <si>
    <t xml:space="preserve">   of the parent</t>
  </si>
  <si>
    <t>Finance costs</t>
  </si>
  <si>
    <t>Acquisition of property, plant and equipment using finance leases</t>
  </si>
  <si>
    <t>Short-term loans from related parties</t>
  </si>
  <si>
    <t>fully paid-up</t>
  </si>
  <si>
    <t>Net cash used in investing activities</t>
  </si>
  <si>
    <t>Dilution due to increase in non-controlling interests</t>
  </si>
  <si>
    <t xml:space="preserve">Addition investment in subsidiary by purchasing shares </t>
  </si>
  <si>
    <t xml:space="preserve">   Appropriated - legal reserve</t>
  </si>
  <si>
    <t>common</t>
  </si>
  <si>
    <t xml:space="preserve">Premium on share capital </t>
  </si>
  <si>
    <t>Retained earnings</t>
  </si>
  <si>
    <t xml:space="preserve"> fully paid-up</t>
  </si>
  <si>
    <t>Deficits</t>
  </si>
  <si>
    <t>Repayments to short-term borrowings</t>
  </si>
  <si>
    <t>Repayments to borrowings</t>
  </si>
  <si>
    <t>Significant non-cash transactions are as follows:</t>
  </si>
  <si>
    <t>interests</t>
  </si>
  <si>
    <t xml:space="preserve">   from non-controlling interests</t>
  </si>
  <si>
    <t>Baht Thousand</t>
  </si>
  <si>
    <t>Appropriation of legal reserve</t>
  </si>
  <si>
    <t>- Basic (Baht per share)</t>
  </si>
  <si>
    <t>Investment in associates and</t>
  </si>
  <si>
    <t xml:space="preserve">Share of results </t>
  </si>
  <si>
    <t>Proceeds from loans from subsidiaries</t>
  </si>
  <si>
    <t>Repayments to loans from subsidiaries</t>
  </si>
  <si>
    <t>Net cash received from financing activities</t>
  </si>
  <si>
    <t>Acquisition of property, plant and equipment and intangible assets, not yet paid</t>
  </si>
  <si>
    <t>Baht Million</t>
  </si>
  <si>
    <t xml:space="preserve">Total comprehensive income for the year </t>
  </si>
  <si>
    <t>Restricted cash at bank</t>
  </si>
  <si>
    <t>Dividends paid</t>
  </si>
  <si>
    <t xml:space="preserve">       Common shares, 33,368,655,464 shares </t>
  </si>
  <si>
    <t xml:space="preserve">       Common shares, 33,368,195,301 shares </t>
  </si>
  <si>
    <t>Statements of Changes in Equity</t>
  </si>
  <si>
    <t>Loans made to related parties</t>
  </si>
  <si>
    <t>Repayment received from loan to related parties</t>
  </si>
  <si>
    <r>
      <t xml:space="preserve">Statements of Financial Position </t>
    </r>
    <r>
      <rPr>
        <sz val="9"/>
        <rFont val="Arial"/>
        <family val="2"/>
      </rPr>
      <t>(Cont'd)</t>
    </r>
  </si>
  <si>
    <r>
      <t xml:space="preserve">Statements of Changes in Equity </t>
    </r>
    <r>
      <rPr>
        <sz val="9"/>
        <rFont val="Arial"/>
        <family val="2"/>
      </rPr>
      <t>(Cont’d)</t>
    </r>
  </si>
  <si>
    <t>Liabilities and equity</t>
  </si>
  <si>
    <t>Equity</t>
  </si>
  <si>
    <t>Total equity</t>
  </si>
  <si>
    <t>Total liabilities and equity</t>
  </si>
  <si>
    <t xml:space="preserve">Income tax   </t>
  </si>
  <si>
    <t xml:space="preserve">Liabilities under agreements and </t>
  </si>
  <si>
    <t xml:space="preserve">   licences for operation</t>
  </si>
  <si>
    <t>Consolidated</t>
  </si>
  <si>
    <t>Separate</t>
  </si>
  <si>
    <t>financial statements</t>
  </si>
  <si>
    <t xml:space="preserve">Basic earnings per share </t>
  </si>
  <si>
    <t xml:space="preserve">   attributable to owners of the parent</t>
  </si>
  <si>
    <t xml:space="preserve">           of par Baht 4 each</t>
  </si>
  <si>
    <t xml:space="preserve">           of paid-up Baht 4 each</t>
  </si>
  <si>
    <t xml:space="preserve">                                                                      Consolidated financial statements                                                                                                        Baht Thousand</t>
  </si>
  <si>
    <t>Investment in available for sale securities</t>
  </si>
  <si>
    <t>Unrealised</t>
  </si>
  <si>
    <t>revaluation of</t>
  </si>
  <si>
    <t>available for sale</t>
  </si>
  <si>
    <t>securities</t>
  </si>
  <si>
    <t>Proceeds from liquidation of subsidiary</t>
  </si>
  <si>
    <t>Investment in subsidiaries</t>
  </si>
  <si>
    <t xml:space="preserve">   interests in joint ventures</t>
  </si>
  <si>
    <t>Investment property</t>
  </si>
  <si>
    <t>Property, plant and equipment</t>
  </si>
  <si>
    <t>statements</t>
  </si>
  <si>
    <t>Inventories</t>
  </si>
  <si>
    <t>General investments</t>
  </si>
  <si>
    <t xml:space="preserve">Retained earnings </t>
  </si>
  <si>
    <t>Goodwill</t>
  </si>
  <si>
    <t>Intangible assets</t>
  </si>
  <si>
    <t xml:space="preserve">                                                                                                                               Separate financial statements                                             Baht Thousand</t>
  </si>
  <si>
    <t>Proceeds from short-term borrowings, net of cash paid</t>
  </si>
  <si>
    <t xml:space="preserve">   Retained earnings (deficits)</t>
  </si>
  <si>
    <t xml:space="preserve">Item that will not be reclassified subsequently </t>
  </si>
  <si>
    <t xml:space="preserve">   to profit or loss:</t>
  </si>
  <si>
    <t xml:space="preserve">   Remeasurements of post-employment</t>
  </si>
  <si>
    <t xml:space="preserve">Item that will be reclassified subsequently </t>
  </si>
  <si>
    <t xml:space="preserve">   Exchange differences on translation</t>
  </si>
  <si>
    <t>Closing balance as at 31 December 2018</t>
  </si>
  <si>
    <t>2018</t>
  </si>
  <si>
    <t>Acquisition of investment property</t>
  </si>
  <si>
    <t>Proceeds from liquidation of joint venture</t>
  </si>
  <si>
    <t xml:space="preserve">Changes in </t>
  </si>
  <si>
    <t>Acquisition of investment in associate</t>
  </si>
  <si>
    <t>Other comprehensive income</t>
  </si>
  <si>
    <t xml:space="preserve">    from non-controlling interests</t>
  </si>
  <si>
    <t xml:space="preserve">Investment in subsidiary by purchasing shares </t>
  </si>
  <si>
    <t>components</t>
  </si>
  <si>
    <t>Net increase (decrease) in cash and cash equivalents</t>
  </si>
  <si>
    <t>As previously reported</t>
  </si>
  <si>
    <t>Retrospective adjustment</t>
  </si>
  <si>
    <t>Profit for the year attributable to:</t>
  </si>
  <si>
    <t>Profit for the year</t>
  </si>
  <si>
    <t xml:space="preserve">Profit before income tax </t>
  </si>
  <si>
    <t>As at 31 December 2019</t>
  </si>
  <si>
    <t>2019</t>
  </si>
  <si>
    <t>For the year ended 31 December 2019</t>
  </si>
  <si>
    <t>Cash flow from operating activities</t>
  </si>
  <si>
    <t>Profit before income tax</t>
  </si>
  <si>
    <t>Adjustments for:</t>
  </si>
  <si>
    <t>Depreciation and amortisation</t>
  </si>
  <si>
    <t>Interest income</t>
  </si>
  <si>
    <t>Interest expense</t>
  </si>
  <si>
    <t>Finance costs related to licences</t>
  </si>
  <si>
    <t xml:space="preserve">   plant and equipment</t>
  </si>
  <si>
    <t>Gain from disposal of infrastructure assets</t>
  </si>
  <si>
    <t>Provision for relocation expenses</t>
  </si>
  <si>
    <t>Impairment charge of general investment</t>
  </si>
  <si>
    <t>Loss on impairment assets</t>
  </si>
  <si>
    <t>Increase in retirement benefits obligations</t>
  </si>
  <si>
    <t>Gain from modification of payment term of the</t>
  </si>
  <si>
    <t xml:space="preserve">   licenses for television broadcasting services</t>
  </si>
  <si>
    <t>Unrealised gain on product sold to DIF</t>
  </si>
  <si>
    <t>Changes in working capital</t>
  </si>
  <si>
    <t>- Trade and other receivables</t>
  </si>
  <si>
    <t>- Short-term investments - trading securities</t>
  </si>
  <si>
    <t>- Inventories</t>
  </si>
  <si>
    <t>- Other current assets</t>
  </si>
  <si>
    <t>- Film and program rights</t>
  </si>
  <si>
    <t>- Other non-current assets</t>
  </si>
  <si>
    <t>- Trade and other payables</t>
  </si>
  <si>
    <t>- Other current liabilities</t>
  </si>
  <si>
    <t>- Other non-current liabilities</t>
  </si>
  <si>
    <t>Cash generated from operations</t>
  </si>
  <si>
    <t>Unrealised discount on acquisition cost of</t>
  </si>
  <si>
    <t xml:space="preserve">   telecom licence</t>
  </si>
  <si>
    <t>non-controlling</t>
  </si>
  <si>
    <t>interest</t>
  </si>
  <si>
    <t xml:space="preserve">   Unrealised (loss) gain on changes in fair value</t>
  </si>
  <si>
    <t xml:space="preserve">       of available-for-sale securities, net of tax</t>
  </si>
  <si>
    <t>Provisions</t>
  </si>
  <si>
    <t xml:space="preserve">                                                                  Attributable to owners of the parent</t>
  </si>
  <si>
    <t xml:space="preserve">                             Other components of equity</t>
  </si>
  <si>
    <t>gain (loss) on</t>
  </si>
  <si>
    <t xml:space="preserve">Total other </t>
  </si>
  <si>
    <t>Non-controlling interests from business combination</t>
  </si>
  <si>
    <t>Gain from liquidation of subsidiaries</t>
  </si>
  <si>
    <t>Gain from sales of investment in general investment</t>
  </si>
  <si>
    <t>Acquisition of subsidiaries, net of cash acquired</t>
  </si>
  <si>
    <t>Proceeds from disposal of associate</t>
  </si>
  <si>
    <t>(Gain) loss on disposals of property,</t>
  </si>
  <si>
    <t>Unrealised (gain) loss on foreign exchange</t>
  </si>
  <si>
    <t>19.1</t>
  </si>
  <si>
    <t>Proceeds from disposal of general investment</t>
  </si>
  <si>
    <t>Liquidation of subsidiary</t>
  </si>
  <si>
    <r>
      <t>Add</t>
    </r>
    <r>
      <rPr>
        <sz val="8"/>
        <rFont val="Arial"/>
        <family val="2"/>
      </rPr>
      <t xml:space="preserve">    Interest received</t>
    </r>
  </si>
  <si>
    <r>
      <rPr>
        <sz val="8"/>
        <color theme="0"/>
        <rFont val="Arial"/>
        <family val="2"/>
      </rPr>
      <t>Add</t>
    </r>
    <r>
      <rPr>
        <sz val="8"/>
        <rFont val="Arial"/>
        <family val="2"/>
      </rPr>
      <t xml:space="preserve">    Income tax received</t>
    </r>
  </si>
  <si>
    <r>
      <t>Less</t>
    </r>
    <r>
      <rPr>
        <sz val="8"/>
        <rFont val="Arial"/>
        <family val="2"/>
      </rPr>
      <t xml:space="preserve">   Interest paid</t>
    </r>
  </si>
  <si>
    <r>
      <rPr>
        <sz val="8"/>
        <color theme="0"/>
        <rFont val="Arial"/>
        <family val="2"/>
      </rPr>
      <t xml:space="preserve">Less   </t>
    </r>
    <r>
      <rPr>
        <sz val="8"/>
        <rFont val="Arial"/>
        <family val="2"/>
      </rPr>
      <t>Income tax paid</t>
    </r>
  </si>
  <si>
    <t xml:space="preserve">Withdrawal of restricted cash </t>
  </si>
  <si>
    <t>Acquisition of general investments</t>
  </si>
  <si>
    <t>Proceeds from disposal of short-term investments</t>
  </si>
  <si>
    <t>Proceeds from disposal of subsidiary</t>
  </si>
  <si>
    <t>Net cash received from (used in) operating activities</t>
  </si>
  <si>
    <t>Other comprehensive income:</t>
  </si>
  <si>
    <t xml:space="preserve">       benefit obligations, net of tax</t>
  </si>
  <si>
    <t>Transaction costs paid for the acquisition of subsidiary</t>
  </si>
  <si>
    <t>Acquisition of investment in subsidiary</t>
  </si>
  <si>
    <t>of equity</t>
  </si>
  <si>
    <t>Acquisition of investment in associates and joint ventures</t>
  </si>
  <si>
    <t>Opening balance at 1 January 2018</t>
  </si>
  <si>
    <t>Closing balance at 31 December 2018</t>
  </si>
  <si>
    <t>Opening balance at 1 January 2019</t>
  </si>
  <si>
    <t>Closing balance at 31 December 2019</t>
  </si>
  <si>
    <t>Loss on obsolete inventories</t>
  </si>
  <si>
    <t>Doubtful accounts (reversal)</t>
  </si>
  <si>
    <t>Gain from sales of investment in subsidiaries</t>
  </si>
  <si>
    <t>Gain from sales of investment in associate</t>
  </si>
  <si>
    <t>Employee benefit obligation-benefit paid</t>
  </si>
  <si>
    <t>20,21</t>
  </si>
  <si>
    <t>The accompanying notes on pages 15 to 85 are an integral part of these financial statements.</t>
  </si>
  <si>
    <t>20, 21</t>
  </si>
  <si>
    <t>Gain from fair value revaluation of investment</t>
  </si>
  <si>
    <t>As modified retrospective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</si>
</sst>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[Red]\(#,##0\)"/>
    <numFmt numFmtId="171" formatCode="#,##0.0;\(#,##0.0\)"/>
    <numFmt numFmtId="172" formatCode="0.0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6">
    <xf numFmtId="0" fontId="0" fillId="0" borderId="0" xfId="0"/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horizontal="center" vertical="center"/>
    </xf>
    <xf numFmtId="167" fontId="4" fillId="0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justify" vertical="center"/>
    </xf>
    <xf numFmtId="167" fontId="4" fillId="0" borderId="0" xfId="0" applyNumberFormat="1" applyFont="1" applyFill="1" applyAlignment="1">
      <alignment horizontal="justify" vertical="center"/>
    </xf>
    <xf numFmtId="164" fontId="4" fillId="0" borderId="0" xfId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7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centerContinuous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0" xfId="0" quotePrefix="1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left" vertical="center" wrapText="1"/>
    </xf>
    <xf numFmtId="167" fontId="9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38" fontId="9" fillId="0" borderId="0" xfId="1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left" vertical="center"/>
    </xf>
    <xf numFmtId="169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Continuous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 wrapText="1"/>
    </xf>
    <xf numFmtId="167" fontId="8" fillId="2" borderId="0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center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1" applyNumberFormat="1" applyFont="1" applyFill="1" applyAlignment="1">
      <alignment horizontal="center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vertical="center"/>
    </xf>
    <xf numFmtId="167" fontId="9" fillId="2" borderId="0" xfId="1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7" fontId="9" fillId="2" borderId="2" xfId="0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vertical="center"/>
    </xf>
    <xf numFmtId="169" fontId="9" fillId="2" borderId="0" xfId="0" applyNumberFormat="1" applyFont="1" applyFill="1" applyAlignment="1">
      <alignment horizontal="right" vertical="center"/>
    </xf>
    <xf numFmtId="38" fontId="9" fillId="2" borderId="0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68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Border="1" applyAlignment="1">
      <alignment horizontal="right" vertical="center"/>
    </xf>
    <xf numFmtId="166" fontId="7" fillId="2" borderId="0" xfId="0" applyNumberFormat="1" applyFont="1" applyFill="1" applyAlignment="1">
      <alignment horizontal="center" vertical="center"/>
    </xf>
    <xf numFmtId="16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center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166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wrapText="1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166" fontId="4" fillId="2" borderId="0" xfId="1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71" fontId="4" fillId="0" borderId="0" xfId="0" quotePrefix="1" applyNumberFormat="1" applyFont="1" applyFill="1" applyAlignment="1">
      <alignment horizontal="center" vertical="center"/>
    </xf>
    <xf numFmtId="172" fontId="4" fillId="0" borderId="0" xfId="0" applyNumberFormat="1" applyFont="1" applyAlignment="1">
      <alignment horizontal="center" vertical="center" wrapText="1"/>
    </xf>
    <xf numFmtId="166" fontId="4" fillId="2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left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left" vertical="center" wrapText="1"/>
    </xf>
    <xf numFmtId="167" fontId="6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2"/>
  <sheetViews>
    <sheetView showZeros="0" topLeftCell="A46" zoomScaleNormal="100" zoomScaleSheetLayoutView="100" workbookViewId="0">
      <selection activeCell="F114" sqref="F114"/>
    </sheetView>
  </sheetViews>
  <sheetFormatPr defaultColWidth="9.140625" defaultRowHeight="16.149999999999999" customHeight="1" x14ac:dyDescent="0.5"/>
  <cols>
    <col min="1" max="1" width="41.7109375" style="75" customWidth="1"/>
    <col min="2" max="2" width="6.7109375" style="89" customWidth="1"/>
    <col min="3" max="3" width="0.85546875" style="90" customWidth="1"/>
    <col min="4" max="4" width="14.28515625" style="91" customWidth="1"/>
    <col min="5" max="5" width="0.85546875" style="91" customWidth="1"/>
    <col min="6" max="6" width="14.28515625" style="91" customWidth="1"/>
    <col min="7" max="7" width="0.85546875" style="91" customWidth="1"/>
    <col min="8" max="8" width="14.28515625" style="91" customWidth="1"/>
    <col min="9" max="9" width="0.85546875" style="91" customWidth="1"/>
    <col min="10" max="10" width="14.28515625" style="91" customWidth="1"/>
    <col min="11" max="16384" width="9.140625" style="75"/>
  </cols>
  <sheetData>
    <row r="1" spans="1:10" ht="16.149999999999999" customHeight="1" x14ac:dyDescent="0.5">
      <c r="A1" s="71" t="s">
        <v>40</v>
      </c>
      <c r="B1" s="72"/>
      <c r="C1" s="73"/>
      <c r="D1" s="74"/>
      <c r="E1" s="74"/>
      <c r="F1" s="74"/>
      <c r="G1" s="74"/>
      <c r="H1" s="74"/>
      <c r="I1" s="74"/>
      <c r="J1" s="74"/>
    </row>
    <row r="2" spans="1:10" ht="16.149999999999999" customHeight="1" x14ac:dyDescent="0.5">
      <c r="A2" s="71" t="s">
        <v>76</v>
      </c>
      <c r="B2" s="72"/>
      <c r="C2" s="73"/>
      <c r="D2" s="74"/>
      <c r="E2" s="74"/>
      <c r="F2" s="74"/>
      <c r="G2" s="74"/>
      <c r="H2" s="74"/>
      <c r="I2" s="74"/>
      <c r="J2" s="74"/>
    </row>
    <row r="3" spans="1:10" ht="16.149999999999999" customHeight="1" x14ac:dyDescent="0.5">
      <c r="A3" s="76" t="s">
        <v>179</v>
      </c>
      <c r="B3" s="77"/>
      <c r="C3" s="78"/>
      <c r="D3" s="79"/>
      <c r="E3" s="79"/>
      <c r="F3" s="79"/>
      <c r="G3" s="79"/>
      <c r="H3" s="79"/>
      <c r="I3" s="79"/>
      <c r="J3" s="79"/>
    </row>
    <row r="4" spans="1:10" ht="16.149999999999999" customHeight="1" x14ac:dyDescent="0.5">
      <c r="A4" s="80"/>
      <c r="B4" s="81"/>
      <c r="C4" s="82"/>
      <c r="D4" s="83"/>
      <c r="E4" s="83"/>
      <c r="F4" s="83"/>
      <c r="G4" s="83"/>
      <c r="H4" s="83"/>
      <c r="I4" s="83"/>
      <c r="J4" s="83"/>
    </row>
    <row r="5" spans="1:10" ht="16.149999999999999" customHeight="1" x14ac:dyDescent="0.5">
      <c r="A5" s="71"/>
      <c r="B5" s="72"/>
      <c r="C5" s="73"/>
      <c r="D5" s="74"/>
      <c r="E5" s="74"/>
      <c r="F5" s="74"/>
      <c r="G5" s="74"/>
      <c r="H5" s="74"/>
      <c r="I5" s="74"/>
      <c r="J5" s="74"/>
    </row>
    <row r="6" spans="1:10" ht="16.149999999999999" customHeight="1" x14ac:dyDescent="0.5">
      <c r="A6" s="71"/>
      <c r="B6" s="72"/>
      <c r="C6" s="73"/>
      <c r="D6" s="204" t="s">
        <v>131</v>
      </c>
      <c r="E6" s="204"/>
      <c r="F6" s="204"/>
      <c r="G6" s="74"/>
      <c r="H6" s="204" t="s">
        <v>132</v>
      </c>
      <c r="I6" s="204"/>
      <c r="J6" s="204"/>
    </row>
    <row r="7" spans="1:10" ht="16.149999999999999" customHeight="1" x14ac:dyDescent="0.5">
      <c r="A7" s="71"/>
      <c r="B7" s="72"/>
      <c r="C7" s="73"/>
      <c r="D7" s="203" t="s">
        <v>133</v>
      </c>
      <c r="E7" s="203"/>
      <c r="F7" s="203"/>
      <c r="G7" s="84"/>
      <c r="H7" s="203" t="s">
        <v>133</v>
      </c>
      <c r="I7" s="203"/>
      <c r="J7" s="203"/>
    </row>
    <row r="8" spans="1:10" ht="16.149999999999999" customHeight="1" x14ac:dyDescent="0.5">
      <c r="A8" s="71"/>
      <c r="B8" s="72"/>
      <c r="C8" s="73"/>
      <c r="D8" s="86" t="s">
        <v>13</v>
      </c>
      <c r="E8" s="85"/>
      <c r="F8" s="86" t="s">
        <v>13</v>
      </c>
      <c r="G8" s="85"/>
      <c r="H8" s="86" t="s">
        <v>13</v>
      </c>
      <c r="I8" s="85"/>
      <c r="J8" s="86" t="s">
        <v>13</v>
      </c>
    </row>
    <row r="9" spans="1:10" ht="16.149999999999999" customHeight="1" x14ac:dyDescent="0.5">
      <c r="A9" s="71"/>
      <c r="B9" s="72"/>
      <c r="C9" s="73"/>
      <c r="D9" s="86" t="s">
        <v>180</v>
      </c>
      <c r="E9" s="85"/>
      <c r="F9" s="86" t="s">
        <v>164</v>
      </c>
      <c r="G9" s="85"/>
      <c r="H9" s="86" t="s">
        <v>180</v>
      </c>
      <c r="I9" s="85"/>
      <c r="J9" s="86" t="s">
        <v>164</v>
      </c>
    </row>
    <row r="10" spans="1:10" ht="16.149999999999999" customHeight="1" x14ac:dyDescent="0.5">
      <c r="A10" s="71"/>
      <c r="B10" s="77" t="s">
        <v>0</v>
      </c>
      <c r="C10" s="73"/>
      <c r="D10" s="87" t="s">
        <v>104</v>
      </c>
      <c r="E10" s="85"/>
      <c r="F10" s="87" t="s">
        <v>104</v>
      </c>
      <c r="G10" s="85"/>
      <c r="H10" s="87" t="s">
        <v>104</v>
      </c>
      <c r="I10" s="85"/>
      <c r="J10" s="87" t="s">
        <v>104</v>
      </c>
    </row>
    <row r="11" spans="1:10" ht="16.149999999999999" customHeight="1" x14ac:dyDescent="0.5">
      <c r="A11" s="71"/>
      <c r="B11" s="81"/>
      <c r="C11" s="73"/>
      <c r="D11" s="131"/>
      <c r="E11" s="85"/>
      <c r="F11" s="88"/>
      <c r="G11" s="85"/>
      <c r="H11" s="131"/>
      <c r="I11" s="85"/>
      <c r="J11" s="88"/>
    </row>
    <row r="12" spans="1:10" ht="16.149999999999999" customHeight="1" x14ac:dyDescent="0.5">
      <c r="A12" s="71" t="s">
        <v>14</v>
      </c>
      <c r="D12" s="132"/>
      <c r="H12" s="132"/>
    </row>
    <row r="13" spans="1:10" ht="16.149999999999999" customHeight="1" x14ac:dyDescent="0.5">
      <c r="A13" s="71"/>
      <c r="D13" s="132"/>
      <c r="H13" s="132"/>
    </row>
    <row r="14" spans="1:10" ht="16.149999999999999" customHeight="1" x14ac:dyDescent="0.5">
      <c r="A14" s="71" t="s">
        <v>15</v>
      </c>
      <c r="D14" s="132"/>
      <c r="H14" s="132"/>
    </row>
    <row r="15" spans="1:10" ht="16.149999999999999" customHeight="1" x14ac:dyDescent="0.5">
      <c r="A15" s="71"/>
      <c r="D15" s="132"/>
      <c r="H15" s="132"/>
    </row>
    <row r="16" spans="1:10" ht="16.149999999999999" customHeight="1" x14ac:dyDescent="0.5">
      <c r="A16" s="75" t="s">
        <v>1</v>
      </c>
      <c r="B16" s="89">
        <v>14</v>
      </c>
      <c r="D16" s="132">
        <v>49405101</v>
      </c>
      <c r="F16" s="91">
        <v>20671759</v>
      </c>
      <c r="H16" s="132">
        <v>1299392</v>
      </c>
      <c r="J16" s="91">
        <v>10245448</v>
      </c>
    </row>
    <row r="17" spans="1:10" ht="16.149999999999999" customHeight="1" x14ac:dyDescent="0.5">
      <c r="A17" s="75" t="s">
        <v>115</v>
      </c>
      <c r="B17" s="89">
        <v>15</v>
      </c>
      <c r="D17" s="132">
        <v>43675</v>
      </c>
      <c r="F17" s="91">
        <v>43666</v>
      </c>
      <c r="H17" s="138">
        <v>43606</v>
      </c>
      <c r="J17" s="92">
        <v>43666</v>
      </c>
    </row>
    <row r="18" spans="1:10" ht="16.149999999999999" customHeight="1" x14ac:dyDescent="0.5">
      <c r="A18" s="75" t="s">
        <v>2</v>
      </c>
      <c r="D18" s="132">
        <v>1129</v>
      </c>
      <c r="F18" s="91">
        <v>2950</v>
      </c>
      <c r="H18" s="135">
        <v>0</v>
      </c>
      <c r="I18" s="94"/>
      <c r="J18" s="93">
        <v>1835</v>
      </c>
    </row>
    <row r="19" spans="1:10" ht="16.149999999999999" customHeight="1" x14ac:dyDescent="0.5">
      <c r="A19" s="75" t="s">
        <v>77</v>
      </c>
      <c r="B19" s="89">
        <v>16</v>
      </c>
      <c r="D19" s="132">
        <v>47612577</v>
      </c>
      <c r="F19" s="91">
        <v>64476817</v>
      </c>
      <c r="H19" s="132">
        <v>11448128</v>
      </c>
      <c r="J19" s="91">
        <v>8401561</v>
      </c>
    </row>
    <row r="20" spans="1:10" ht="16.149999999999999" customHeight="1" x14ac:dyDescent="0.5">
      <c r="A20" s="75" t="s">
        <v>62</v>
      </c>
      <c r="B20" s="89">
        <v>40</v>
      </c>
      <c r="D20" s="138">
        <v>1110</v>
      </c>
      <c r="E20" s="95"/>
      <c r="F20" s="95">
        <v>0</v>
      </c>
      <c r="G20" s="95"/>
      <c r="H20" s="132">
        <v>29811677</v>
      </c>
      <c r="J20" s="91">
        <v>10082680</v>
      </c>
    </row>
    <row r="21" spans="1:10" ht="16.149999999999999" customHeight="1" x14ac:dyDescent="0.5">
      <c r="A21" s="75" t="s">
        <v>150</v>
      </c>
      <c r="B21" s="89">
        <v>17</v>
      </c>
      <c r="D21" s="132">
        <v>7273555</v>
      </c>
      <c r="F21" s="91">
        <v>7448856</v>
      </c>
      <c r="H21" s="132">
        <v>115960</v>
      </c>
      <c r="J21" s="91">
        <v>98580</v>
      </c>
    </row>
    <row r="22" spans="1:10" ht="16.149999999999999" customHeight="1" x14ac:dyDescent="0.5">
      <c r="A22" s="75" t="s">
        <v>37</v>
      </c>
      <c r="D22" s="132">
        <v>13561474</v>
      </c>
      <c r="F22" s="91">
        <v>12377160</v>
      </c>
      <c r="H22" s="132">
        <v>646602</v>
      </c>
      <c r="J22" s="91">
        <v>728945</v>
      </c>
    </row>
    <row r="23" spans="1:10" ht="16.149999999999999" customHeight="1" x14ac:dyDescent="0.5">
      <c r="A23" s="75" t="s">
        <v>38</v>
      </c>
      <c r="D23" s="132">
        <v>10653448</v>
      </c>
      <c r="F23" s="91">
        <v>8953278</v>
      </c>
      <c r="H23" s="133">
        <v>0</v>
      </c>
      <c r="J23" s="92">
        <v>7210</v>
      </c>
    </row>
    <row r="24" spans="1:10" ht="16.149999999999999" customHeight="1" x14ac:dyDescent="0.5">
      <c r="A24" s="75" t="s">
        <v>3</v>
      </c>
      <c r="B24" s="89">
        <v>18</v>
      </c>
      <c r="D24" s="134">
        <v>5897326</v>
      </c>
      <c r="F24" s="96">
        <v>10718013</v>
      </c>
      <c r="H24" s="134">
        <v>105878</v>
      </c>
      <c r="J24" s="96">
        <v>107454</v>
      </c>
    </row>
    <row r="25" spans="1:10" ht="16.149999999999999" customHeight="1" x14ac:dyDescent="0.5">
      <c r="A25" s="71"/>
      <c r="D25" s="132"/>
      <c r="H25" s="132"/>
    </row>
    <row r="26" spans="1:10" ht="16.149999999999999" customHeight="1" x14ac:dyDescent="0.5">
      <c r="A26" s="71" t="s">
        <v>54</v>
      </c>
      <c r="D26" s="134">
        <f>SUM(D16:D24)</f>
        <v>134449395</v>
      </c>
      <c r="F26" s="96">
        <f>SUM(F16:F24)</f>
        <v>124692499</v>
      </c>
      <c r="H26" s="134">
        <f>SUM(H16:H24)</f>
        <v>43471243</v>
      </c>
      <c r="J26" s="96">
        <f>SUM(J16:J24)</f>
        <v>29717379</v>
      </c>
    </row>
    <row r="27" spans="1:10" ht="16.149999999999999" customHeight="1" x14ac:dyDescent="0.5">
      <c r="D27" s="132"/>
      <c r="H27" s="132"/>
    </row>
    <row r="28" spans="1:10" ht="16.149999999999999" customHeight="1" x14ac:dyDescent="0.5">
      <c r="A28" s="71" t="s">
        <v>16</v>
      </c>
      <c r="D28" s="132"/>
      <c r="H28" s="132"/>
    </row>
    <row r="29" spans="1:10" ht="16.149999999999999" customHeight="1" x14ac:dyDescent="0.5">
      <c r="A29" s="71"/>
      <c r="D29" s="132"/>
      <c r="H29" s="132"/>
    </row>
    <row r="30" spans="1:10" ht="16.149999999999999" customHeight="1" x14ac:dyDescent="0.5">
      <c r="A30" s="75" t="s">
        <v>115</v>
      </c>
      <c r="B30" s="89">
        <v>15</v>
      </c>
      <c r="D30" s="132">
        <v>23756</v>
      </c>
      <c r="F30" s="91">
        <v>30692</v>
      </c>
      <c r="H30" s="133" t="s">
        <v>28</v>
      </c>
      <c r="J30" s="95" t="s">
        <v>28</v>
      </c>
    </row>
    <row r="31" spans="1:10" ht="16.149999999999999" customHeight="1" x14ac:dyDescent="0.5">
      <c r="A31" s="75" t="s">
        <v>139</v>
      </c>
      <c r="D31" s="132">
        <v>141252</v>
      </c>
      <c r="F31" s="91">
        <v>424015</v>
      </c>
      <c r="H31" s="133" t="s">
        <v>28</v>
      </c>
      <c r="J31" s="95" t="s">
        <v>28</v>
      </c>
    </row>
    <row r="32" spans="1:10" ht="16.149999999999999" customHeight="1" x14ac:dyDescent="0.5">
      <c r="A32" s="75" t="s">
        <v>145</v>
      </c>
      <c r="B32" s="89">
        <v>19</v>
      </c>
      <c r="D32" s="135" t="s">
        <v>28</v>
      </c>
      <c r="F32" s="94" t="s">
        <v>28</v>
      </c>
      <c r="H32" s="132">
        <v>181028382</v>
      </c>
      <c r="J32" s="91">
        <v>181028382</v>
      </c>
    </row>
    <row r="33" spans="1:10" ht="16.149999999999999" customHeight="1" x14ac:dyDescent="0.5">
      <c r="A33" s="75" t="s">
        <v>107</v>
      </c>
      <c r="D33" s="135"/>
      <c r="F33" s="94"/>
      <c r="H33" s="132"/>
    </row>
    <row r="34" spans="1:10" ht="16.149999999999999" customHeight="1" x14ac:dyDescent="0.5">
      <c r="A34" s="75" t="s">
        <v>146</v>
      </c>
      <c r="B34" s="89">
        <v>19</v>
      </c>
      <c r="D34" s="132">
        <v>26159393</v>
      </c>
      <c r="F34" s="91">
        <v>21947955</v>
      </c>
      <c r="H34" s="132">
        <v>37967948</v>
      </c>
      <c r="J34" s="91">
        <v>28181426</v>
      </c>
    </row>
    <row r="35" spans="1:10" ht="16.149999999999999" customHeight="1" x14ac:dyDescent="0.5">
      <c r="A35" s="75" t="s">
        <v>151</v>
      </c>
      <c r="D35" s="132">
        <v>1071670</v>
      </c>
      <c r="F35" s="91">
        <v>617214</v>
      </c>
      <c r="H35" s="132">
        <v>1000</v>
      </c>
      <c r="I35" s="95"/>
      <c r="J35" s="91">
        <v>241741</v>
      </c>
    </row>
    <row r="36" spans="1:10" ht="16.149999999999999" customHeight="1" x14ac:dyDescent="0.5">
      <c r="A36" s="75" t="s">
        <v>147</v>
      </c>
      <c r="D36" s="132">
        <v>1319613</v>
      </c>
      <c r="F36" s="91">
        <v>103095</v>
      </c>
      <c r="H36" s="133" t="s">
        <v>28</v>
      </c>
      <c r="I36" s="95"/>
      <c r="J36" s="95" t="s">
        <v>28</v>
      </c>
    </row>
    <row r="37" spans="1:10" ht="16.149999999999999" customHeight="1" x14ac:dyDescent="0.5">
      <c r="A37" s="75" t="s">
        <v>148</v>
      </c>
      <c r="B37" s="89">
        <v>20</v>
      </c>
      <c r="D37" s="132">
        <v>228962448</v>
      </c>
      <c r="F37" s="91">
        <v>205811952</v>
      </c>
      <c r="H37" s="132">
        <v>450321</v>
      </c>
      <c r="J37" s="91">
        <v>365349</v>
      </c>
    </row>
    <row r="38" spans="1:10" ht="16.149999999999999" customHeight="1" x14ac:dyDescent="0.5">
      <c r="A38" s="75" t="s">
        <v>154</v>
      </c>
      <c r="B38" s="89">
        <v>22</v>
      </c>
      <c r="D38" s="132">
        <v>114622024</v>
      </c>
      <c r="F38" s="91">
        <v>121079628</v>
      </c>
      <c r="H38" s="132">
        <v>257780</v>
      </c>
      <c r="J38" s="91">
        <v>142816</v>
      </c>
    </row>
    <row r="39" spans="1:10" ht="16.149999999999999" customHeight="1" x14ac:dyDescent="0.5">
      <c r="A39" s="75" t="s">
        <v>153</v>
      </c>
      <c r="B39" s="89">
        <v>21</v>
      </c>
      <c r="D39" s="132">
        <v>9993769</v>
      </c>
      <c r="F39" s="91">
        <v>11403094</v>
      </c>
      <c r="H39" s="133" t="s">
        <v>28</v>
      </c>
      <c r="J39" s="95" t="s">
        <v>28</v>
      </c>
    </row>
    <row r="40" spans="1:10" ht="16.149999999999999" customHeight="1" x14ac:dyDescent="0.5">
      <c r="A40" s="75" t="s">
        <v>45</v>
      </c>
      <c r="B40" s="89">
        <v>23</v>
      </c>
      <c r="D40" s="132">
        <v>3275159</v>
      </c>
      <c r="F40" s="91">
        <v>2570858</v>
      </c>
      <c r="H40" s="132">
        <v>84402</v>
      </c>
      <c r="I40" s="95"/>
      <c r="J40" s="91">
        <v>140518</v>
      </c>
    </row>
    <row r="41" spans="1:10" ht="16.149999999999999" customHeight="1" x14ac:dyDescent="0.5">
      <c r="A41" s="75" t="s">
        <v>58</v>
      </c>
      <c r="B41" s="89">
        <v>24</v>
      </c>
      <c r="D41" s="134">
        <v>3974265</v>
      </c>
      <c r="F41" s="96">
        <v>6887690</v>
      </c>
      <c r="H41" s="134">
        <v>413094</v>
      </c>
      <c r="J41" s="96">
        <v>219265</v>
      </c>
    </row>
    <row r="42" spans="1:10" ht="16.149999999999999" customHeight="1" x14ac:dyDescent="0.5">
      <c r="D42" s="136"/>
      <c r="E42" s="97"/>
      <c r="F42" s="97"/>
      <c r="G42" s="97"/>
      <c r="H42" s="136"/>
      <c r="I42" s="97"/>
      <c r="J42" s="97"/>
    </row>
    <row r="43" spans="1:10" ht="16.149999999999999" customHeight="1" x14ac:dyDescent="0.5">
      <c r="A43" s="71" t="s">
        <v>55</v>
      </c>
      <c r="D43" s="134">
        <f>SUM(D30:D41)</f>
        <v>389543349</v>
      </c>
      <c r="F43" s="96">
        <f>SUM(F30:F41)</f>
        <v>370876193</v>
      </c>
      <c r="H43" s="134">
        <f>SUM(H30:H41)</f>
        <v>220202927</v>
      </c>
      <c r="J43" s="96">
        <f>SUM(J30:J41)</f>
        <v>210319497</v>
      </c>
    </row>
    <row r="44" spans="1:10" ht="16.149999999999999" customHeight="1" x14ac:dyDescent="0.5">
      <c r="A44" s="71"/>
      <c r="D44" s="132"/>
      <c r="H44" s="132"/>
    </row>
    <row r="45" spans="1:10" ht="16.149999999999999" customHeight="1" thickBot="1" x14ac:dyDescent="0.55000000000000004">
      <c r="A45" s="71" t="s">
        <v>17</v>
      </c>
      <c r="D45" s="137">
        <f>SUM(D26,D43)</f>
        <v>523992744</v>
      </c>
      <c r="F45" s="98">
        <f>SUM(F26,F43)</f>
        <v>495568692</v>
      </c>
      <c r="H45" s="137">
        <f>SUM(H26,H43)</f>
        <v>263674170</v>
      </c>
      <c r="J45" s="98">
        <f>SUM(J26,J43)</f>
        <v>240036876</v>
      </c>
    </row>
    <row r="46" spans="1:10" ht="16.149999999999999" customHeight="1" thickTop="1" x14ac:dyDescent="0.5">
      <c r="A46" s="99"/>
      <c r="C46" s="100"/>
    </row>
    <row r="47" spans="1:10" ht="16.149999999999999" customHeight="1" x14ac:dyDescent="0.5">
      <c r="A47" s="99"/>
      <c r="C47" s="100"/>
    </row>
    <row r="48" spans="1:10" ht="16.149999999999999" customHeight="1" x14ac:dyDescent="0.5">
      <c r="A48" s="99"/>
      <c r="C48" s="100"/>
    </row>
    <row r="49" spans="1:10" ht="16.149999999999999" customHeight="1" x14ac:dyDescent="0.5">
      <c r="A49" s="99"/>
      <c r="C49" s="100"/>
    </row>
    <row r="50" spans="1:10" ht="16.149999999999999" customHeight="1" x14ac:dyDescent="0.5">
      <c r="A50" s="99"/>
      <c r="C50" s="100"/>
    </row>
    <row r="51" spans="1:10" ht="16.149999999999999" customHeight="1" x14ac:dyDescent="0.5">
      <c r="A51" s="99"/>
      <c r="C51" s="100"/>
    </row>
    <row r="52" spans="1:10" ht="16.149999999999999" customHeight="1" x14ac:dyDescent="0.5">
      <c r="A52" s="99"/>
      <c r="C52" s="100"/>
    </row>
    <row r="53" spans="1:10" ht="16.149999999999999" customHeight="1" x14ac:dyDescent="0.5">
      <c r="A53" s="99"/>
      <c r="C53" s="100"/>
    </row>
    <row r="54" spans="1:10" ht="16.149999999999999" customHeight="1" x14ac:dyDescent="0.5">
      <c r="A54" s="99"/>
      <c r="C54" s="100"/>
    </row>
    <row r="55" spans="1:10" ht="10.5" customHeight="1" x14ac:dyDescent="0.5">
      <c r="A55" s="99"/>
      <c r="C55" s="100"/>
    </row>
    <row r="56" spans="1:10" ht="21.95" customHeight="1" x14ac:dyDescent="0.5">
      <c r="A56" s="101" t="s">
        <v>255</v>
      </c>
      <c r="B56" s="102"/>
      <c r="C56" s="102"/>
      <c r="D56" s="102"/>
      <c r="E56" s="102"/>
      <c r="F56" s="102"/>
      <c r="G56" s="102"/>
      <c r="H56" s="102"/>
      <c r="I56" s="102"/>
      <c r="J56" s="102"/>
    </row>
    <row r="57" spans="1:10" ht="15" customHeight="1" x14ac:dyDescent="0.5">
      <c r="A57" s="71" t="s">
        <v>40</v>
      </c>
      <c r="B57" s="72"/>
      <c r="C57" s="73"/>
      <c r="D57" s="74"/>
      <c r="E57" s="74"/>
      <c r="F57" s="74"/>
      <c r="G57" s="74"/>
      <c r="H57" s="74"/>
      <c r="I57" s="74"/>
      <c r="J57" s="74"/>
    </row>
    <row r="58" spans="1:10" ht="15" customHeight="1" x14ac:dyDescent="0.5">
      <c r="A58" s="71" t="s">
        <v>122</v>
      </c>
      <c r="B58" s="72"/>
      <c r="C58" s="73"/>
      <c r="D58" s="74"/>
      <c r="E58" s="74"/>
      <c r="F58" s="74"/>
      <c r="G58" s="74"/>
      <c r="H58" s="74"/>
      <c r="I58" s="74"/>
      <c r="J58" s="74"/>
    </row>
    <row r="59" spans="1:10" ht="15" customHeight="1" x14ac:dyDescent="0.5">
      <c r="A59" s="76" t="s">
        <v>179</v>
      </c>
      <c r="B59" s="77"/>
      <c r="C59" s="78"/>
      <c r="D59" s="79"/>
      <c r="E59" s="79"/>
      <c r="F59" s="79"/>
      <c r="G59" s="79"/>
      <c r="H59" s="79"/>
      <c r="I59" s="79"/>
      <c r="J59" s="79"/>
    </row>
    <row r="60" spans="1:10" ht="15" customHeight="1" x14ac:dyDescent="0.5">
      <c r="A60" s="80"/>
      <c r="B60" s="81"/>
      <c r="C60" s="82"/>
      <c r="D60" s="83"/>
      <c r="E60" s="83"/>
      <c r="F60" s="83"/>
      <c r="G60" s="83"/>
      <c r="H60" s="83"/>
      <c r="I60" s="83"/>
      <c r="J60" s="83"/>
    </row>
    <row r="61" spans="1:10" ht="15" customHeight="1" x14ac:dyDescent="0.5">
      <c r="A61" s="80"/>
      <c r="B61" s="81"/>
      <c r="C61" s="82"/>
      <c r="D61" s="83"/>
      <c r="E61" s="83"/>
      <c r="F61" s="83"/>
      <c r="G61" s="83"/>
      <c r="H61" s="83"/>
      <c r="I61" s="83"/>
      <c r="J61" s="83"/>
    </row>
    <row r="62" spans="1:10" ht="15" customHeight="1" x14ac:dyDescent="0.5">
      <c r="A62" s="80"/>
      <c r="B62" s="81"/>
      <c r="C62" s="82"/>
      <c r="D62" s="204" t="s">
        <v>131</v>
      </c>
      <c r="E62" s="204"/>
      <c r="F62" s="204"/>
      <c r="G62" s="74"/>
      <c r="H62" s="204" t="s">
        <v>132</v>
      </c>
      <c r="I62" s="204"/>
      <c r="J62" s="204"/>
    </row>
    <row r="63" spans="1:10" ht="15" customHeight="1" x14ac:dyDescent="0.5">
      <c r="A63" s="71"/>
      <c r="B63" s="72"/>
      <c r="C63" s="73"/>
      <c r="D63" s="203" t="s">
        <v>133</v>
      </c>
      <c r="E63" s="203"/>
      <c r="F63" s="203"/>
      <c r="G63" s="84"/>
      <c r="H63" s="203" t="s">
        <v>133</v>
      </c>
      <c r="I63" s="203"/>
      <c r="J63" s="203"/>
    </row>
    <row r="64" spans="1:10" ht="15" customHeight="1" x14ac:dyDescent="0.5">
      <c r="A64" s="71"/>
      <c r="B64" s="72"/>
      <c r="C64" s="73"/>
      <c r="D64" s="86" t="s">
        <v>13</v>
      </c>
      <c r="E64" s="85"/>
      <c r="F64" s="86" t="s">
        <v>13</v>
      </c>
      <c r="G64" s="85"/>
      <c r="H64" s="86" t="s">
        <v>13</v>
      </c>
      <c r="I64" s="85"/>
      <c r="J64" s="86" t="s">
        <v>13</v>
      </c>
    </row>
    <row r="65" spans="1:10" ht="15" customHeight="1" x14ac:dyDescent="0.5">
      <c r="A65" s="71"/>
      <c r="B65" s="72"/>
      <c r="C65" s="73"/>
      <c r="D65" s="86" t="s">
        <v>180</v>
      </c>
      <c r="E65" s="85"/>
      <c r="F65" s="86" t="s">
        <v>164</v>
      </c>
      <c r="G65" s="85"/>
      <c r="H65" s="86" t="s">
        <v>180</v>
      </c>
      <c r="I65" s="85"/>
      <c r="J65" s="86" t="s">
        <v>164</v>
      </c>
    </row>
    <row r="66" spans="1:10" ht="15" customHeight="1" x14ac:dyDescent="0.5">
      <c r="A66" s="71"/>
      <c r="B66" s="77" t="s">
        <v>0</v>
      </c>
      <c r="C66" s="73"/>
      <c r="D66" s="87" t="s">
        <v>104</v>
      </c>
      <c r="E66" s="85"/>
      <c r="F66" s="87" t="s">
        <v>104</v>
      </c>
      <c r="G66" s="85"/>
      <c r="H66" s="87" t="s">
        <v>104</v>
      </c>
      <c r="I66" s="85"/>
      <c r="J66" s="87" t="s">
        <v>104</v>
      </c>
    </row>
    <row r="67" spans="1:10" ht="8.1" customHeight="1" x14ac:dyDescent="0.5">
      <c r="A67" s="71"/>
      <c r="D67" s="132"/>
      <c r="H67" s="132"/>
    </row>
    <row r="68" spans="1:10" ht="15" customHeight="1" x14ac:dyDescent="0.5">
      <c r="A68" s="71" t="s">
        <v>124</v>
      </c>
      <c r="D68" s="132"/>
      <c r="H68" s="132"/>
    </row>
    <row r="69" spans="1:10" ht="8.1" customHeight="1" x14ac:dyDescent="0.5">
      <c r="A69" s="71"/>
      <c r="D69" s="132"/>
      <c r="H69" s="132"/>
    </row>
    <row r="70" spans="1:10" ht="15" customHeight="1" x14ac:dyDescent="0.5">
      <c r="A70" s="71" t="s">
        <v>18</v>
      </c>
      <c r="D70" s="132"/>
      <c r="H70" s="132"/>
    </row>
    <row r="71" spans="1:10" ht="8.1" customHeight="1" x14ac:dyDescent="0.5">
      <c r="A71" s="71"/>
      <c r="D71" s="132"/>
      <c r="H71" s="132"/>
    </row>
    <row r="72" spans="1:10" ht="15" customHeight="1" x14ac:dyDescent="0.5">
      <c r="A72" s="75" t="s">
        <v>39</v>
      </c>
      <c r="B72" s="89">
        <v>25</v>
      </c>
      <c r="D72" s="132">
        <v>16662572</v>
      </c>
      <c r="F72" s="91">
        <v>84908793</v>
      </c>
      <c r="H72" s="138">
        <v>5088408</v>
      </c>
      <c r="J72" s="92">
        <v>54467994</v>
      </c>
    </row>
    <row r="73" spans="1:10" ht="15" customHeight="1" x14ac:dyDescent="0.5">
      <c r="A73" s="75" t="s">
        <v>78</v>
      </c>
      <c r="B73" s="89">
        <v>26</v>
      </c>
      <c r="D73" s="132">
        <v>109365088</v>
      </c>
      <c r="F73" s="91">
        <v>111754897</v>
      </c>
      <c r="H73" s="132">
        <v>3279059</v>
      </c>
      <c r="J73" s="91">
        <v>3510020</v>
      </c>
    </row>
    <row r="74" spans="1:10" ht="15" customHeight="1" x14ac:dyDescent="0.5">
      <c r="A74" s="75" t="s">
        <v>43</v>
      </c>
      <c r="B74" s="89">
        <v>25</v>
      </c>
      <c r="D74" s="132">
        <v>18037019</v>
      </c>
      <c r="F74" s="91">
        <v>2361277</v>
      </c>
      <c r="H74" s="132">
        <v>7115199</v>
      </c>
      <c r="J74" s="95">
        <v>0</v>
      </c>
    </row>
    <row r="75" spans="1:10" ht="15" customHeight="1" x14ac:dyDescent="0.5">
      <c r="A75" s="75" t="s">
        <v>88</v>
      </c>
      <c r="B75" s="89">
        <v>40</v>
      </c>
      <c r="D75" s="133">
        <v>0</v>
      </c>
      <c r="F75" s="95" t="s">
        <v>28</v>
      </c>
      <c r="H75" s="132">
        <v>995761</v>
      </c>
      <c r="J75" s="91">
        <v>982467</v>
      </c>
    </row>
    <row r="76" spans="1:10" ht="15" customHeight="1" x14ac:dyDescent="0.5">
      <c r="A76" s="75" t="s">
        <v>59</v>
      </c>
      <c r="B76" s="75"/>
      <c r="C76" s="75"/>
      <c r="D76" s="132">
        <v>175401</v>
      </c>
      <c r="E76" s="92"/>
      <c r="F76" s="91">
        <v>141965</v>
      </c>
      <c r="G76" s="92"/>
      <c r="H76" s="133">
        <v>0</v>
      </c>
      <c r="J76" s="95" t="s">
        <v>28</v>
      </c>
    </row>
    <row r="77" spans="1:10" ht="15" customHeight="1" x14ac:dyDescent="0.5">
      <c r="A77" s="75" t="s">
        <v>4</v>
      </c>
      <c r="B77" s="89">
        <v>27</v>
      </c>
      <c r="D77" s="134">
        <v>6910153</v>
      </c>
      <c r="E77" s="97"/>
      <c r="F77" s="96">
        <v>5093441</v>
      </c>
      <c r="G77" s="97"/>
      <c r="H77" s="134">
        <v>1020186</v>
      </c>
      <c r="I77" s="97"/>
      <c r="J77" s="96">
        <v>355493</v>
      </c>
    </row>
    <row r="78" spans="1:10" ht="8.1" customHeight="1" x14ac:dyDescent="0.5">
      <c r="A78" s="71"/>
      <c r="D78" s="132"/>
      <c r="H78" s="132"/>
    </row>
    <row r="79" spans="1:10" ht="15" customHeight="1" x14ac:dyDescent="0.5">
      <c r="A79" s="71" t="s">
        <v>56</v>
      </c>
      <c r="D79" s="134">
        <f>SUM(D72:D77)</f>
        <v>151150233</v>
      </c>
      <c r="F79" s="96">
        <f>SUM(F72:F77)</f>
        <v>204260373</v>
      </c>
      <c r="H79" s="134">
        <f>SUM(H72:H77)</f>
        <v>17498613</v>
      </c>
      <c r="J79" s="96">
        <f>SUM(J72:J77)</f>
        <v>59315974</v>
      </c>
    </row>
    <row r="80" spans="1:10" ht="15" customHeight="1" x14ac:dyDescent="0.5">
      <c r="D80" s="132"/>
      <c r="H80" s="133"/>
      <c r="I80" s="95"/>
      <c r="J80" s="95"/>
    </row>
    <row r="81" spans="1:10" ht="15" customHeight="1" x14ac:dyDescent="0.5">
      <c r="A81" s="71" t="s">
        <v>19</v>
      </c>
      <c r="D81" s="132"/>
      <c r="H81" s="132"/>
    </row>
    <row r="82" spans="1:10" ht="8.1" customHeight="1" x14ac:dyDescent="0.5">
      <c r="A82" s="71"/>
      <c r="D82" s="132"/>
      <c r="H82" s="132"/>
    </row>
    <row r="83" spans="1:10" ht="15" customHeight="1" x14ac:dyDescent="0.5">
      <c r="A83" s="75" t="s">
        <v>26</v>
      </c>
      <c r="B83" s="89">
        <v>25</v>
      </c>
      <c r="D83" s="132">
        <v>178029703</v>
      </c>
      <c r="F83" s="91">
        <v>68054307</v>
      </c>
      <c r="H83" s="132">
        <v>70200431</v>
      </c>
      <c r="J83" s="91">
        <v>8219198</v>
      </c>
    </row>
    <row r="84" spans="1:10" ht="15" customHeight="1" x14ac:dyDescent="0.5">
      <c r="A84" s="75" t="s">
        <v>79</v>
      </c>
      <c r="B84" s="89">
        <v>23</v>
      </c>
      <c r="D84" s="132">
        <v>6270865</v>
      </c>
      <c r="F84" s="91">
        <v>6084575</v>
      </c>
      <c r="H84" s="133">
        <v>0</v>
      </c>
      <c r="J84" s="95">
        <v>0</v>
      </c>
    </row>
    <row r="85" spans="1:10" ht="15" customHeight="1" x14ac:dyDescent="0.5">
      <c r="A85" s="75" t="s">
        <v>209</v>
      </c>
      <c r="D85" s="132"/>
      <c r="H85" s="133"/>
      <c r="J85" s="95"/>
    </row>
    <row r="86" spans="1:10" ht="15" customHeight="1" x14ac:dyDescent="0.5">
      <c r="A86" s="75" t="s">
        <v>210</v>
      </c>
      <c r="B86" s="89">
        <v>28</v>
      </c>
      <c r="D86" s="132">
        <v>3031400</v>
      </c>
      <c r="F86" s="95">
        <v>0</v>
      </c>
      <c r="H86" s="133">
        <v>0</v>
      </c>
      <c r="J86" s="95">
        <v>0</v>
      </c>
    </row>
    <row r="87" spans="1:10" ht="15" customHeight="1" x14ac:dyDescent="0.5">
      <c r="A87" s="75" t="s">
        <v>129</v>
      </c>
      <c r="B87" s="75"/>
      <c r="C87" s="75"/>
      <c r="D87" s="140"/>
      <c r="E87" s="75"/>
      <c r="F87" s="75"/>
      <c r="G87" s="75"/>
      <c r="H87" s="140"/>
      <c r="I87" s="75"/>
      <c r="J87" s="75"/>
    </row>
    <row r="88" spans="1:10" ht="15" customHeight="1" x14ac:dyDescent="0.5">
      <c r="A88" s="75" t="s">
        <v>130</v>
      </c>
      <c r="B88" s="89">
        <v>28</v>
      </c>
      <c r="D88" s="132">
        <v>38598011</v>
      </c>
      <c r="F88" s="91">
        <v>64059399</v>
      </c>
      <c r="H88" s="133" t="s">
        <v>28</v>
      </c>
      <c r="I88" s="95"/>
      <c r="J88" s="95" t="s">
        <v>28</v>
      </c>
    </row>
    <row r="89" spans="1:10" ht="15" customHeight="1" x14ac:dyDescent="0.5">
      <c r="A89" s="75" t="s">
        <v>63</v>
      </c>
      <c r="B89" s="89">
        <v>29</v>
      </c>
      <c r="D89" s="132">
        <v>3750069</v>
      </c>
      <c r="F89" s="91">
        <v>2375222</v>
      </c>
      <c r="H89" s="132">
        <v>1533248</v>
      </c>
      <c r="I89" s="95"/>
      <c r="J89" s="91">
        <v>1052218</v>
      </c>
    </row>
    <row r="90" spans="1:10" ht="15" customHeight="1" x14ac:dyDescent="0.5">
      <c r="A90" s="75" t="s">
        <v>215</v>
      </c>
      <c r="B90" s="89">
        <v>30</v>
      </c>
      <c r="D90" s="132">
        <v>3507124</v>
      </c>
      <c r="E90" s="97"/>
      <c r="F90" s="97">
        <v>3367696</v>
      </c>
      <c r="G90" s="97"/>
      <c r="H90" s="142">
        <v>0</v>
      </c>
      <c r="I90" s="97"/>
      <c r="J90" s="104" t="s">
        <v>28</v>
      </c>
    </row>
    <row r="91" spans="1:10" ht="15" customHeight="1" x14ac:dyDescent="0.5">
      <c r="A91" s="75" t="s">
        <v>5</v>
      </c>
      <c r="B91" s="89">
        <v>31</v>
      </c>
      <c r="D91" s="134">
        <v>13636198</v>
      </c>
      <c r="E91" s="97"/>
      <c r="F91" s="96">
        <v>13483605</v>
      </c>
      <c r="G91" s="97"/>
      <c r="H91" s="143">
        <v>0</v>
      </c>
      <c r="I91" s="97"/>
      <c r="J91" s="103">
        <v>0</v>
      </c>
    </row>
    <row r="92" spans="1:10" ht="8.1" customHeight="1" x14ac:dyDescent="0.5">
      <c r="A92" s="71"/>
      <c r="D92" s="132"/>
      <c r="H92" s="132"/>
    </row>
    <row r="93" spans="1:10" ht="15" customHeight="1" x14ac:dyDescent="0.5">
      <c r="A93" s="71" t="s">
        <v>57</v>
      </c>
      <c r="D93" s="134">
        <f>SUM(D83:D91)</f>
        <v>246823370</v>
      </c>
      <c r="E93" s="97"/>
      <c r="F93" s="96">
        <f>SUM(F83:F91)</f>
        <v>157424804</v>
      </c>
      <c r="G93" s="97"/>
      <c r="H93" s="134">
        <f>SUM(H83:H91)</f>
        <v>71733679</v>
      </c>
      <c r="I93" s="97"/>
      <c r="J93" s="96">
        <f>SUM(J83:J91)</f>
        <v>9271416</v>
      </c>
    </row>
    <row r="94" spans="1:10" ht="8.1" customHeight="1" x14ac:dyDescent="0.5">
      <c r="A94" s="71"/>
      <c r="D94" s="132"/>
      <c r="H94" s="132"/>
    </row>
    <row r="95" spans="1:10" ht="15" customHeight="1" x14ac:dyDescent="0.5">
      <c r="A95" s="71" t="s">
        <v>20</v>
      </c>
      <c r="D95" s="134">
        <f>SUM(D79,D93)</f>
        <v>397973603</v>
      </c>
      <c r="E95" s="97"/>
      <c r="F95" s="96">
        <f>SUM(F79,F93)</f>
        <v>361685177</v>
      </c>
      <c r="G95" s="97"/>
      <c r="H95" s="134">
        <f>SUM(H79,H93)</f>
        <v>89232292</v>
      </c>
      <c r="I95" s="97"/>
      <c r="J95" s="96">
        <f>SUM(J79,J93)</f>
        <v>68587390</v>
      </c>
    </row>
    <row r="96" spans="1:10" ht="15" customHeight="1" x14ac:dyDescent="0.5">
      <c r="D96" s="136"/>
      <c r="E96" s="97"/>
      <c r="F96" s="97"/>
      <c r="G96" s="97"/>
      <c r="H96" s="136"/>
      <c r="I96" s="97"/>
      <c r="J96" s="97"/>
    </row>
    <row r="97" spans="1:10" ht="15" customHeight="1" x14ac:dyDescent="0.5">
      <c r="A97" s="71" t="s">
        <v>125</v>
      </c>
      <c r="D97" s="132"/>
      <c r="E97" s="97"/>
      <c r="G97" s="97"/>
      <c r="H97" s="132"/>
      <c r="I97" s="97"/>
    </row>
    <row r="98" spans="1:10" ht="8.1" customHeight="1" x14ac:dyDescent="0.5">
      <c r="A98" s="71"/>
      <c r="D98" s="132"/>
      <c r="H98" s="132"/>
    </row>
    <row r="99" spans="1:10" ht="15" customHeight="1" x14ac:dyDescent="0.5">
      <c r="A99" s="75" t="s">
        <v>6</v>
      </c>
      <c r="B99" s="89">
        <v>32</v>
      </c>
      <c r="D99" s="132"/>
      <c r="E99" s="97"/>
      <c r="G99" s="97"/>
      <c r="H99" s="132"/>
      <c r="I99" s="97"/>
    </row>
    <row r="100" spans="1:10" ht="15" customHeight="1" x14ac:dyDescent="0.5">
      <c r="A100" s="75" t="s">
        <v>21</v>
      </c>
      <c r="D100" s="136"/>
      <c r="E100" s="97"/>
      <c r="F100" s="97"/>
      <c r="G100" s="97"/>
      <c r="H100" s="136"/>
      <c r="I100" s="97"/>
      <c r="J100" s="97"/>
    </row>
    <row r="101" spans="1:10" ht="15" customHeight="1" x14ac:dyDescent="0.5">
      <c r="A101" s="75" t="s">
        <v>117</v>
      </c>
      <c r="D101" s="136"/>
      <c r="E101" s="97"/>
      <c r="F101" s="97"/>
      <c r="G101" s="97"/>
      <c r="H101" s="136"/>
      <c r="I101" s="97"/>
      <c r="J101" s="97"/>
    </row>
    <row r="102" spans="1:10" ht="15" customHeight="1" thickBot="1" x14ac:dyDescent="0.55000000000000004">
      <c r="A102" s="75" t="s">
        <v>136</v>
      </c>
      <c r="D102" s="141">
        <v>133474622</v>
      </c>
      <c r="E102" s="97"/>
      <c r="F102" s="105">
        <v>133474622</v>
      </c>
      <c r="G102" s="97"/>
      <c r="H102" s="141">
        <v>133474622</v>
      </c>
      <c r="I102" s="97"/>
      <c r="J102" s="105">
        <v>133474622</v>
      </c>
    </row>
    <row r="103" spans="1:10" ht="8.1" customHeight="1" thickTop="1" x14ac:dyDescent="0.5">
      <c r="A103" s="71"/>
      <c r="D103" s="142"/>
      <c r="F103" s="104"/>
      <c r="H103" s="136"/>
      <c r="J103" s="97"/>
    </row>
    <row r="104" spans="1:10" ht="15" customHeight="1" x14ac:dyDescent="0.5">
      <c r="A104" s="75" t="s">
        <v>27</v>
      </c>
      <c r="D104" s="136"/>
      <c r="F104" s="97"/>
      <c r="H104" s="136"/>
      <c r="J104" s="97"/>
    </row>
    <row r="105" spans="1:10" ht="15" customHeight="1" x14ac:dyDescent="0.5">
      <c r="A105" s="75" t="s">
        <v>118</v>
      </c>
      <c r="D105" s="136"/>
      <c r="F105" s="97"/>
      <c r="H105" s="136"/>
      <c r="J105" s="97"/>
    </row>
    <row r="106" spans="1:10" ht="15" customHeight="1" x14ac:dyDescent="0.5">
      <c r="A106" s="75" t="s">
        <v>137</v>
      </c>
      <c r="D106" s="138">
        <v>133472781</v>
      </c>
      <c r="F106" s="92">
        <v>133472781</v>
      </c>
      <c r="H106" s="138">
        <v>133472781</v>
      </c>
      <c r="J106" s="92">
        <v>133472781</v>
      </c>
    </row>
    <row r="107" spans="1:10" ht="15" customHeight="1" x14ac:dyDescent="0.5">
      <c r="A107" s="75" t="s">
        <v>95</v>
      </c>
      <c r="D107" s="138">
        <v>26384073</v>
      </c>
      <c r="F107" s="92">
        <v>26384073</v>
      </c>
      <c r="H107" s="138">
        <v>26384073</v>
      </c>
      <c r="J107" s="92">
        <v>26384073</v>
      </c>
    </row>
    <row r="108" spans="1:10" ht="15" customHeight="1" x14ac:dyDescent="0.5">
      <c r="A108" s="75" t="s">
        <v>152</v>
      </c>
      <c r="D108" s="132"/>
      <c r="H108" s="132"/>
    </row>
    <row r="109" spans="1:10" ht="15" customHeight="1" x14ac:dyDescent="0.5">
      <c r="A109" s="75" t="s">
        <v>93</v>
      </c>
      <c r="B109" s="89">
        <v>33</v>
      </c>
      <c r="D109" s="139">
        <v>1040174</v>
      </c>
      <c r="E109" s="93"/>
      <c r="F109" s="93">
        <v>731162</v>
      </c>
      <c r="G109" s="93"/>
      <c r="H109" s="139">
        <v>1040174</v>
      </c>
      <c r="J109" s="93">
        <v>731162</v>
      </c>
    </row>
    <row r="110" spans="1:10" ht="15" customHeight="1" x14ac:dyDescent="0.5">
      <c r="A110" s="75" t="s">
        <v>157</v>
      </c>
      <c r="D110" s="136">
        <v>-33630887</v>
      </c>
      <c r="E110" s="97"/>
      <c r="F110" s="97">
        <v>-25651268</v>
      </c>
      <c r="G110" s="97"/>
      <c r="H110" s="136">
        <v>13544850</v>
      </c>
      <c r="I110" s="97"/>
      <c r="J110" s="97">
        <v>10861470</v>
      </c>
    </row>
    <row r="111" spans="1:10" ht="15" customHeight="1" x14ac:dyDescent="0.5">
      <c r="A111" s="75" t="s">
        <v>64</v>
      </c>
      <c r="D111" s="134">
        <v>-1898200</v>
      </c>
      <c r="F111" s="96">
        <v>-1645903</v>
      </c>
      <c r="H111" s="143" t="s">
        <v>28</v>
      </c>
      <c r="J111" s="103" t="s">
        <v>28</v>
      </c>
    </row>
    <row r="112" spans="1:10" ht="8.1" customHeight="1" x14ac:dyDescent="0.5">
      <c r="A112" s="71"/>
      <c r="D112" s="132"/>
      <c r="H112" s="132"/>
    </row>
    <row r="113" spans="1:10" ht="15" customHeight="1" x14ac:dyDescent="0.5">
      <c r="A113" s="71" t="s">
        <v>84</v>
      </c>
      <c r="D113" s="132"/>
      <c r="H113" s="132"/>
    </row>
    <row r="114" spans="1:10" ht="15" customHeight="1" x14ac:dyDescent="0.5">
      <c r="A114" s="71" t="s">
        <v>85</v>
      </c>
      <c r="D114" s="136">
        <f>SUM(D106:D111)</f>
        <v>125367941</v>
      </c>
      <c r="E114" s="97"/>
      <c r="F114" s="97">
        <f>SUM(F106:F111)</f>
        <v>133290845</v>
      </c>
      <c r="G114" s="97"/>
      <c r="H114" s="136">
        <f>SUM(H106:H111)</f>
        <v>174441878</v>
      </c>
      <c r="I114" s="97"/>
      <c r="J114" s="97">
        <f>SUM(J106:J111)</f>
        <v>171449486</v>
      </c>
    </row>
    <row r="115" spans="1:10" ht="15" customHeight="1" x14ac:dyDescent="0.5">
      <c r="A115" s="75" t="s">
        <v>65</v>
      </c>
      <c r="D115" s="134">
        <v>651200</v>
      </c>
      <c r="E115" s="97"/>
      <c r="F115" s="96">
        <v>592670</v>
      </c>
      <c r="G115" s="97"/>
      <c r="H115" s="143">
        <v>0</v>
      </c>
      <c r="I115" s="104"/>
      <c r="J115" s="103">
        <v>0</v>
      </c>
    </row>
    <row r="116" spans="1:10" ht="8.1" customHeight="1" x14ac:dyDescent="0.5">
      <c r="A116" s="71"/>
      <c r="D116" s="132"/>
      <c r="H116" s="132"/>
    </row>
    <row r="117" spans="1:10" ht="15" customHeight="1" x14ac:dyDescent="0.5">
      <c r="A117" s="71" t="s">
        <v>126</v>
      </c>
      <c r="D117" s="134">
        <f>SUM(D114:D115)</f>
        <v>126019141</v>
      </c>
      <c r="F117" s="96">
        <f>SUM(F114:F115)</f>
        <v>133883515</v>
      </c>
      <c r="H117" s="134">
        <f>SUM(H114:H115)</f>
        <v>174441878</v>
      </c>
      <c r="J117" s="96">
        <f>SUM(J114:J115)</f>
        <v>171449486</v>
      </c>
    </row>
    <row r="118" spans="1:10" ht="8.1" customHeight="1" x14ac:dyDescent="0.5">
      <c r="A118" s="71"/>
      <c r="D118" s="132"/>
      <c r="H118" s="132"/>
    </row>
    <row r="119" spans="1:10" ht="15" customHeight="1" thickBot="1" x14ac:dyDescent="0.55000000000000004">
      <c r="A119" s="202" t="s">
        <v>127</v>
      </c>
      <c r="B119" s="202"/>
      <c r="D119" s="137">
        <f>SUM(D95,D117)</f>
        <v>523992744</v>
      </c>
      <c r="F119" s="98">
        <f>SUM(F95,F117)</f>
        <v>495568692</v>
      </c>
      <c r="H119" s="137">
        <f>SUM(H95,H117)</f>
        <v>263674170</v>
      </c>
      <c r="J119" s="98">
        <f>SUM(J95,J117)</f>
        <v>240036876</v>
      </c>
    </row>
    <row r="120" spans="1:10" ht="12.75" thickTop="1" x14ac:dyDescent="0.5">
      <c r="A120" s="194"/>
      <c r="B120" s="194"/>
      <c r="D120" s="97"/>
      <c r="F120" s="97"/>
      <c r="H120" s="97"/>
      <c r="J120" s="97"/>
    </row>
    <row r="121" spans="1:10" ht="9" customHeight="1" x14ac:dyDescent="0.5">
      <c r="A121" s="201"/>
      <c r="B121" s="201"/>
      <c r="D121" s="97"/>
      <c r="F121" s="97"/>
      <c r="H121" s="97"/>
      <c r="J121" s="97"/>
    </row>
    <row r="122" spans="1:10" ht="21.95" customHeight="1" x14ac:dyDescent="0.5">
      <c r="A122" s="106" t="str">
        <f>A56</f>
        <v>The accompanying notes on pages 15 to 85 are an integral part of these financial statements.</v>
      </c>
      <c r="B122" s="107"/>
      <c r="C122" s="107"/>
      <c r="D122" s="107"/>
      <c r="E122" s="107"/>
      <c r="F122" s="107"/>
      <c r="G122" s="107"/>
      <c r="H122" s="107"/>
      <c r="I122" s="107"/>
      <c r="J122" s="107"/>
    </row>
  </sheetData>
  <mergeCells count="9">
    <mergeCell ref="A119:B119"/>
    <mergeCell ref="H7:J7"/>
    <mergeCell ref="H63:J63"/>
    <mergeCell ref="D6:F6"/>
    <mergeCell ref="D7:F7"/>
    <mergeCell ref="D62:F62"/>
    <mergeCell ref="D63:F63"/>
    <mergeCell ref="H6:J6"/>
    <mergeCell ref="H62:J62"/>
  </mergeCells>
  <phoneticPr fontId="0" type="noConversion"/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showZeros="0" zoomScaleNormal="100" zoomScaleSheetLayoutView="100" workbookViewId="0">
      <selection activeCell="F65" sqref="F65"/>
    </sheetView>
  </sheetViews>
  <sheetFormatPr defaultColWidth="9.140625" defaultRowHeight="16.149999999999999" customHeight="1" x14ac:dyDescent="0.5"/>
  <cols>
    <col min="1" max="1" width="41.5703125" style="75" customWidth="1"/>
    <col min="2" max="2" width="6.7109375" style="89" customWidth="1"/>
    <col min="3" max="3" width="0.85546875" style="90" customWidth="1"/>
    <col min="4" max="4" width="14.28515625" style="91" customWidth="1"/>
    <col min="5" max="5" width="0.85546875" style="91" customWidth="1"/>
    <col min="6" max="6" width="14.28515625" style="91" customWidth="1"/>
    <col min="7" max="7" width="1" style="91" customWidth="1"/>
    <col min="8" max="8" width="14.28515625" style="91" customWidth="1"/>
    <col min="9" max="9" width="0.85546875" style="91" customWidth="1"/>
    <col min="10" max="10" width="14.28515625" style="91" customWidth="1"/>
    <col min="11" max="16384" width="9.140625" style="75"/>
  </cols>
  <sheetData>
    <row r="1" spans="1:10" ht="16.149999999999999" customHeight="1" x14ac:dyDescent="0.5">
      <c r="A1" s="71" t="s">
        <v>40</v>
      </c>
    </row>
    <row r="2" spans="1:10" ht="15" customHeight="1" x14ac:dyDescent="0.5">
      <c r="A2" s="71" t="s">
        <v>82</v>
      </c>
      <c r="B2" s="72"/>
      <c r="C2" s="73"/>
      <c r="D2" s="74"/>
      <c r="E2" s="74"/>
      <c r="F2" s="74"/>
      <c r="G2" s="74"/>
      <c r="H2" s="74"/>
      <c r="I2" s="74"/>
      <c r="J2" s="74"/>
    </row>
    <row r="3" spans="1:10" ht="15" customHeight="1" x14ac:dyDescent="0.5">
      <c r="A3" s="76" t="s">
        <v>181</v>
      </c>
      <c r="B3" s="77"/>
      <c r="C3" s="78"/>
      <c r="D3" s="79"/>
      <c r="E3" s="79"/>
      <c r="F3" s="79"/>
      <c r="G3" s="79"/>
      <c r="H3" s="79"/>
      <c r="I3" s="79"/>
      <c r="J3" s="79"/>
    </row>
    <row r="4" spans="1:10" ht="15" customHeight="1" x14ac:dyDescent="0.5">
      <c r="A4" s="80"/>
      <c r="B4" s="81"/>
      <c r="C4" s="82"/>
      <c r="D4" s="83"/>
      <c r="E4" s="83"/>
      <c r="F4" s="83"/>
      <c r="G4" s="83"/>
      <c r="H4" s="83"/>
      <c r="I4" s="83"/>
      <c r="J4" s="83"/>
    </row>
    <row r="5" spans="1:10" ht="15" customHeight="1" x14ac:dyDescent="0.5">
      <c r="A5" s="80"/>
      <c r="B5" s="81"/>
      <c r="C5" s="82"/>
      <c r="D5" s="83"/>
      <c r="E5" s="83"/>
      <c r="F5" s="83"/>
      <c r="G5" s="83"/>
      <c r="H5" s="83"/>
      <c r="I5" s="83"/>
      <c r="J5" s="83"/>
    </row>
    <row r="6" spans="1:10" ht="15" customHeight="1" x14ac:dyDescent="0.5">
      <c r="A6" s="80"/>
      <c r="B6" s="81"/>
      <c r="C6" s="82"/>
      <c r="D6" s="204" t="s">
        <v>131</v>
      </c>
      <c r="E6" s="204"/>
      <c r="F6" s="204"/>
      <c r="G6" s="74"/>
      <c r="H6" s="204" t="s">
        <v>132</v>
      </c>
      <c r="I6" s="204"/>
      <c r="J6" s="204"/>
    </row>
    <row r="7" spans="1:10" ht="13.9" customHeight="1" x14ac:dyDescent="0.5">
      <c r="A7" s="71"/>
      <c r="B7" s="72"/>
      <c r="C7" s="73"/>
      <c r="D7" s="203" t="s">
        <v>133</v>
      </c>
      <c r="E7" s="203"/>
      <c r="F7" s="203"/>
      <c r="G7" s="84"/>
      <c r="H7" s="203" t="s">
        <v>133</v>
      </c>
      <c r="I7" s="203"/>
      <c r="J7" s="203"/>
    </row>
    <row r="8" spans="1:10" ht="14.1" customHeight="1" x14ac:dyDescent="0.5">
      <c r="A8" s="71"/>
      <c r="B8" s="72"/>
      <c r="C8" s="73"/>
      <c r="D8" s="85" t="s">
        <v>13</v>
      </c>
      <c r="E8" s="85"/>
      <c r="F8" s="85" t="s">
        <v>13</v>
      </c>
      <c r="G8" s="85"/>
      <c r="H8" s="85" t="s">
        <v>13</v>
      </c>
      <c r="I8" s="85"/>
      <c r="J8" s="85" t="s">
        <v>13</v>
      </c>
    </row>
    <row r="9" spans="1:10" ht="14.1" customHeight="1" x14ac:dyDescent="0.5">
      <c r="A9" s="71"/>
      <c r="B9" s="72"/>
      <c r="C9" s="73"/>
      <c r="D9" s="86" t="s">
        <v>180</v>
      </c>
      <c r="E9" s="85"/>
      <c r="F9" s="86" t="s">
        <v>164</v>
      </c>
      <c r="G9" s="85"/>
      <c r="H9" s="86" t="s">
        <v>180</v>
      </c>
      <c r="I9" s="85"/>
      <c r="J9" s="86" t="s">
        <v>164</v>
      </c>
    </row>
    <row r="10" spans="1:10" ht="14.1" customHeight="1" x14ac:dyDescent="0.5">
      <c r="A10" s="71"/>
      <c r="B10" s="77" t="s">
        <v>0</v>
      </c>
      <c r="C10" s="73"/>
      <c r="D10" s="87" t="s">
        <v>104</v>
      </c>
      <c r="E10" s="85"/>
      <c r="F10" s="87" t="s">
        <v>104</v>
      </c>
      <c r="G10" s="85"/>
      <c r="H10" s="87" t="s">
        <v>104</v>
      </c>
      <c r="I10" s="85"/>
      <c r="J10" s="87" t="s">
        <v>104</v>
      </c>
    </row>
    <row r="11" spans="1:10" ht="14.1" customHeight="1" x14ac:dyDescent="0.5">
      <c r="A11" s="71"/>
      <c r="B11" s="81"/>
      <c r="C11" s="73"/>
      <c r="D11" s="131"/>
      <c r="E11" s="85"/>
      <c r="F11" s="88"/>
      <c r="G11" s="85"/>
      <c r="H11" s="131"/>
      <c r="I11" s="85"/>
      <c r="J11" s="88"/>
    </row>
    <row r="12" spans="1:10" ht="14.1" customHeight="1" x14ac:dyDescent="0.5">
      <c r="A12" s="71" t="s">
        <v>7</v>
      </c>
      <c r="D12" s="132"/>
      <c r="H12" s="132"/>
    </row>
    <row r="13" spans="1:10" ht="6" customHeight="1" x14ac:dyDescent="0.5">
      <c r="D13" s="136"/>
      <c r="E13" s="97"/>
      <c r="F13" s="97"/>
      <c r="G13" s="97"/>
      <c r="H13" s="136"/>
      <c r="I13" s="97"/>
      <c r="J13" s="97"/>
    </row>
    <row r="14" spans="1:10" ht="14.1" customHeight="1" x14ac:dyDescent="0.5">
      <c r="A14" s="75" t="s">
        <v>47</v>
      </c>
      <c r="D14" s="132">
        <v>120926274</v>
      </c>
      <c r="F14" s="91">
        <v>118185448</v>
      </c>
      <c r="H14" s="132">
        <v>12308261</v>
      </c>
      <c r="J14" s="91">
        <v>13914854</v>
      </c>
    </row>
    <row r="15" spans="1:10" ht="14.1" customHeight="1" x14ac:dyDescent="0.5">
      <c r="A15" s="75" t="s">
        <v>8</v>
      </c>
      <c r="D15" s="134">
        <v>20017215</v>
      </c>
      <c r="E15" s="97"/>
      <c r="F15" s="96">
        <v>43634866</v>
      </c>
      <c r="G15" s="97"/>
      <c r="H15" s="144">
        <v>6763</v>
      </c>
      <c r="I15" s="97"/>
      <c r="J15" s="108">
        <v>1020</v>
      </c>
    </row>
    <row r="16" spans="1:10" ht="6" customHeight="1" x14ac:dyDescent="0.5">
      <c r="D16" s="136"/>
      <c r="E16" s="97"/>
      <c r="F16" s="97"/>
      <c r="G16" s="97"/>
      <c r="H16" s="136"/>
      <c r="I16" s="97"/>
      <c r="J16" s="97"/>
    </row>
    <row r="17" spans="1:10" ht="14.1" customHeight="1" x14ac:dyDescent="0.5">
      <c r="A17" s="71" t="s">
        <v>9</v>
      </c>
      <c r="D17" s="134">
        <f>SUM(D14:D15)</f>
        <v>140943489</v>
      </c>
      <c r="F17" s="96">
        <f>SUM(F14:F15)</f>
        <v>161820314</v>
      </c>
      <c r="H17" s="134">
        <f>SUM(H14:H15)</f>
        <v>12315024</v>
      </c>
      <c r="J17" s="96">
        <f>SUM(J14:J15)</f>
        <v>13915874</v>
      </c>
    </row>
    <row r="18" spans="1:10" ht="10.15" customHeight="1" x14ac:dyDescent="0.5">
      <c r="D18" s="136"/>
      <c r="E18" s="97"/>
      <c r="F18" s="97"/>
      <c r="G18" s="97"/>
      <c r="H18" s="136"/>
      <c r="I18" s="97"/>
      <c r="J18" s="97"/>
    </row>
    <row r="19" spans="1:10" ht="14.1" customHeight="1" x14ac:dyDescent="0.5">
      <c r="A19" s="71" t="s">
        <v>22</v>
      </c>
      <c r="D19" s="132"/>
      <c r="H19" s="132"/>
    </row>
    <row r="20" spans="1:10" ht="14.1" customHeight="1" x14ac:dyDescent="0.5">
      <c r="A20" s="75" t="s">
        <v>41</v>
      </c>
      <c r="D20" s="132">
        <v>87868061</v>
      </c>
      <c r="F20" s="91">
        <v>85383125</v>
      </c>
      <c r="H20" s="132">
        <v>1563256</v>
      </c>
      <c r="J20" s="91">
        <v>1546921</v>
      </c>
    </row>
    <row r="21" spans="1:10" ht="14.1" customHeight="1" x14ac:dyDescent="0.5">
      <c r="A21" s="75" t="s">
        <v>10</v>
      </c>
      <c r="B21" s="89">
        <v>4</v>
      </c>
      <c r="D21" s="134">
        <v>19542668</v>
      </c>
      <c r="E21" s="97"/>
      <c r="F21" s="96">
        <v>20396402</v>
      </c>
      <c r="G21" s="97"/>
      <c r="H21" s="144">
        <v>4102</v>
      </c>
      <c r="I21" s="97"/>
      <c r="J21" s="108">
        <v>841</v>
      </c>
    </row>
    <row r="22" spans="1:10" ht="6" customHeight="1" x14ac:dyDescent="0.5">
      <c r="D22" s="136"/>
      <c r="E22" s="97"/>
      <c r="F22" s="97"/>
      <c r="G22" s="97"/>
      <c r="H22" s="136"/>
      <c r="I22" s="97"/>
      <c r="J22" s="97"/>
    </row>
    <row r="23" spans="1:10" ht="14.1" customHeight="1" x14ac:dyDescent="0.5">
      <c r="A23" s="71" t="s">
        <v>23</v>
      </c>
      <c r="D23" s="134">
        <f>SUM(D20:D21)</f>
        <v>107410729</v>
      </c>
      <c r="F23" s="96">
        <f>SUM(F20:F21)</f>
        <v>105779527</v>
      </c>
      <c r="H23" s="134">
        <f>SUM(H20:H21)</f>
        <v>1567358</v>
      </c>
      <c r="J23" s="96">
        <f>SUM(J20:J21)</f>
        <v>1547762</v>
      </c>
    </row>
    <row r="24" spans="1:10" ht="10.15" customHeight="1" x14ac:dyDescent="0.5">
      <c r="D24" s="136"/>
      <c r="E24" s="97"/>
      <c r="F24" s="97"/>
      <c r="G24" s="97"/>
      <c r="H24" s="136"/>
      <c r="I24" s="97"/>
      <c r="J24" s="97"/>
    </row>
    <row r="25" spans="1:10" ht="14.1" customHeight="1" x14ac:dyDescent="0.5">
      <c r="A25" s="71" t="s">
        <v>24</v>
      </c>
      <c r="D25" s="132">
        <f>+D17-D23</f>
        <v>33532760</v>
      </c>
      <c r="F25" s="91">
        <f>+F17-F23</f>
        <v>56040787</v>
      </c>
      <c r="H25" s="132">
        <f>+H17-H23</f>
        <v>10747666</v>
      </c>
      <c r="J25" s="91">
        <f>+J17-J23</f>
        <v>12368112</v>
      </c>
    </row>
    <row r="26" spans="1:10" ht="14.1" customHeight="1" x14ac:dyDescent="0.5">
      <c r="A26" s="75" t="s">
        <v>80</v>
      </c>
      <c r="B26" s="89">
        <v>39</v>
      </c>
      <c r="D26" s="136">
        <v>9703627</v>
      </c>
      <c r="F26" s="97">
        <v>13188458</v>
      </c>
      <c r="H26" s="136">
        <v>5647118</v>
      </c>
      <c r="J26" s="97">
        <v>3852499</v>
      </c>
    </row>
    <row r="27" spans="1:10" ht="14.1" customHeight="1" x14ac:dyDescent="0.5">
      <c r="A27" s="75" t="s">
        <v>61</v>
      </c>
      <c r="B27" s="89">
        <v>4</v>
      </c>
      <c r="D27" s="132">
        <v>-12978053</v>
      </c>
      <c r="F27" s="91">
        <v>-20993807</v>
      </c>
      <c r="H27" s="132">
        <v>-1745333</v>
      </c>
      <c r="J27" s="91">
        <v>-1697321</v>
      </c>
    </row>
    <row r="28" spans="1:10" ht="14.1" customHeight="1" x14ac:dyDescent="0.5">
      <c r="A28" s="75" t="s">
        <v>81</v>
      </c>
      <c r="D28" s="136">
        <v>-15253830</v>
      </c>
      <c r="F28" s="97">
        <v>-14641085</v>
      </c>
      <c r="H28" s="132">
        <v>-5177301</v>
      </c>
      <c r="J28" s="91">
        <v>-4172789</v>
      </c>
    </row>
    <row r="29" spans="1:10" ht="14.1" customHeight="1" x14ac:dyDescent="0.5">
      <c r="A29" s="75" t="s">
        <v>72</v>
      </c>
      <c r="B29" s="89" t="s">
        <v>254</v>
      </c>
      <c r="D29" s="136">
        <v>-4607611</v>
      </c>
      <c r="E29" s="97"/>
      <c r="F29" s="97">
        <v>-16939112</v>
      </c>
      <c r="G29" s="97"/>
      <c r="H29" s="136">
        <v>-221106</v>
      </c>
      <c r="I29" s="97"/>
      <c r="J29" s="97">
        <v>-2230976</v>
      </c>
    </row>
    <row r="30" spans="1:10" ht="14.1" customHeight="1" x14ac:dyDescent="0.5">
      <c r="A30" s="75" t="s">
        <v>108</v>
      </c>
      <c r="B30" s="89">
        <v>19</v>
      </c>
      <c r="D30" s="145">
        <v>6887407</v>
      </c>
      <c r="E30" s="109"/>
      <c r="F30" s="109">
        <v>3789256</v>
      </c>
      <c r="G30" s="109"/>
      <c r="H30" s="142">
        <v>0</v>
      </c>
      <c r="I30" s="97"/>
      <c r="J30" s="104" t="s">
        <v>28</v>
      </c>
    </row>
    <row r="31" spans="1:10" ht="14.1" customHeight="1" x14ac:dyDescent="0.5">
      <c r="A31" s="75" t="s">
        <v>86</v>
      </c>
      <c r="B31" s="89">
        <v>11</v>
      </c>
      <c r="D31" s="134">
        <v>-9539106</v>
      </c>
      <c r="F31" s="96">
        <v>-7477057</v>
      </c>
      <c r="H31" s="134">
        <v>-2857360</v>
      </c>
      <c r="J31" s="96">
        <v>-1644266</v>
      </c>
    </row>
    <row r="32" spans="1:10" ht="6" customHeight="1" x14ac:dyDescent="0.5">
      <c r="D32" s="136"/>
      <c r="E32" s="97"/>
      <c r="F32" s="97"/>
      <c r="G32" s="97"/>
      <c r="H32" s="136"/>
      <c r="I32" s="97"/>
      <c r="J32" s="97"/>
    </row>
    <row r="33" spans="1:10" ht="14.1" customHeight="1" x14ac:dyDescent="0.5">
      <c r="A33" s="71" t="s">
        <v>178</v>
      </c>
      <c r="D33" s="136">
        <f>SUM(D25:D32)</f>
        <v>7745194</v>
      </c>
      <c r="F33" s="97">
        <f>SUM(F25:F32)</f>
        <v>12967440</v>
      </c>
      <c r="H33" s="136">
        <f>SUM(H25:H32)</f>
        <v>6393684</v>
      </c>
      <c r="J33" s="97">
        <f>SUM(J25:J32)</f>
        <v>6475259</v>
      </c>
    </row>
    <row r="34" spans="1:10" ht="14.1" customHeight="1" x14ac:dyDescent="0.5">
      <c r="A34" s="75" t="s">
        <v>128</v>
      </c>
      <c r="B34" s="89">
        <v>12</v>
      </c>
      <c r="D34" s="134">
        <v>-2172179</v>
      </c>
      <c r="F34" s="96">
        <v>-6009574</v>
      </c>
      <c r="H34" s="144">
        <v>-213444</v>
      </c>
      <c r="I34" s="95"/>
      <c r="J34" s="108">
        <v>348095</v>
      </c>
    </row>
    <row r="35" spans="1:10" ht="6" customHeight="1" x14ac:dyDescent="0.5">
      <c r="D35" s="136"/>
      <c r="E35" s="97"/>
      <c r="F35" s="97"/>
      <c r="G35" s="97"/>
      <c r="H35" s="136"/>
      <c r="I35" s="97"/>
      <c r="J35" s="97"/>
    </row>
    <row r="36" spans="1:10" ht="14.1" customHeight="1" x14ac:dyDescent="0.5">
      <c r="A36" s="71" t="s">
        <v>177</v>
      </c>
      <c r="D36" s="136">
        <f>SUM(D33:D34)</f>
        <v>5573015</v>
      </c>
      <c r="E36" s="97"/>
      <c r="F36" s="97">
        <f>SUM(F33:F34)</f>
        <v>6957866</v>
      </c>
      <c r="G36" s="97"/>
      <c r="H36" s="136">
        <f>SUM(H33:H34)</f>
        <v>6180240</v>
      </c>
      <c r="I36" s="97"/>
      <c r="J36" s="97">
        <f>SUM(J33:J34)</f>
        <v>6823354</v>
      </c>
    </row>
    <row r="37" spans="1:10" ht="6" customHeight="1" x14ac:dyDescent="0.5">
      <c r="D37" s="136"/>
      <c r="E37" s="97"/>
      <c r="F37" s="97"/>
      <c r="G37" s="97"/>
      <c r="H37" s="136"/>
      <c r="I37" s="97"/>
      <c r="J37" s="97"/>
    </row>
    <row r="38" spans="1:10" ht="14.1" customHeight="1" x14ac:dyDescent="0.5">
      <c r="A38" s="71" t="s">
        <v>239</v>
      </c>
      <c r="D38" s="136"/>
      <c r="F38" s="97"/>
      <c r="H38" s="145"/>
      <c r="I38" s="95"/>
      <c r="J38" s="109"/>
    </row>
    <row r="39" spans="1:10" ht="14.1" customHeight="1" x14ac:dyDescent="0.5">
      <c r="A39" s="75" t="s">
        <v>158</v>
      </c>
      <c r="D39" s="136"/>
      <c r="F39" s="97"/>
      <c r="H39" s="142"/>
      <c r="I39" s="95"/>
      <c r="J39" s="104"/>
    </row>
    <row r="40" spans="1:10" ht="14.1" customHeight="1" x14ac:dyDescent="0.5">
      <c r="A40" s="75" t="s">
        <v>159</v>
      </c>
      <c r="D40" s="136"/>
      <c r="F40" s="97"/>
      <c r="H40" s="142"/>
      <c r="I40" s="95"/>
      <c r="J40" s="104"/>
    </row>
    <row r="41" spans="1:10" ht="14.1" customHeight="1" x14ac:dyDescent="0.5">
      <c r="A41" s="75" t="s">
        <v>160</v>
      </c>
      <c r="D41" s="136"/>
      <c r="F41" s="97"/>
      <c r="H41" s="142"/>
      <c r="I41" s="95"/>
      <c r="J41" s="104"/>
    </row>
    <row r="42" spans="1:10" ht="14.1" customHeight="1" x14ac:dyDescent="0.5">
      <c r="A42" s="75" t="s">
        <v>240</v>
      </c>
      <c r="D42" s="136">
        <v>-584002</v>
      </c>
      <c r="E42" s="97"/>
      <c r="F42" s="97">
        <v>-233247</v>
      </c>
      <c r="G42" s="97"/>
      <c r="H42" s="145">
        <v>-184817</v>
      </c>
      <c r="I42" s="104"/>
      <c r="J42" s="97">
        <v>-148320</v>
      </c>
    </row>
    <row r="43" spans="1:10" ht="14.1" customHeight="1" x14ac:dyDescent="0.5">
      <c r="A43" s="75" t="s">
        <v>161</v>
      </c>
      <c r="D43" s="136"/>
      <c r="F43" s="97"/>
      <c r="H43" s="142"/>
      <c r="I43" s="95"/>
      <c r="J43" s="104"/>
    </row>
    <row r="44" spans="1:10" ht="14.1" customHeight="1" x14ac:dyDescent="0.5">
      <c r="A44" s="75" t="s">
        <v>159</v>
      </c>
      <c r="D44" s="136"/>
      <c r="F44" s="97"/>
      <c r="H44" s="142"/>
      <c r="I44" s="95"/>
      <c r="J44" s="104"/>
    </row>
    <row r="45" spans="1:10" ht="14.1" customHeight="1" x14ac:dyDescent="0.5">
      <c r="A45" s="75" t="s">
        <v>213</v>
      </c>
      <c r="D45" s="136"/>
      <c r="F45" s="97"/>
      <c r="H45" s="142"/>
      <c r="I45" s="104"/>
      <c r="J45" s="104"/>
    </row>
    <row r="46" spans="1:10" ht="14.1" customHeight="1" x14ac:dyDescent="0.5">
      <c r="A46" s="75" t="s">
        <v>214</v>
      </c>
      <c r="D46" s="136">
        <v>-240564</v>
      </c>
      <c r="F46" s="97">
        <v>9618</v>
      </c>
      <c r="H46" s="142" t="s">
        <v>28</v>
      </c>
      <c r="I46" s="104"/>
      <c r="J46" s="104" t="s">
        <v>28</v>
      </c>
    </row>
    <row r="47" spans="1:10" ht="14.1" customHeight="1" x14ac:dyDescent="0.5">
      <c r="A47" s="75" t="s">
        <v>162</v>
      </c>
      <c r="D47" s="134">
        <v>-11723</v>
      </c>
      <c r="F47" s="96">
        <v>-330</v>
      </c>
      <c r="H47" s="143" t="s">
        <v>28</v>
      </c>
      <c r="I47" s="95"/>
      <c r="J47" s="103" t="s">
        <v>28</v>
      </c>
    </row>
    <row r="48" spans="1:10" ht="6" customHeight="1" x14ac:dyDescent="0.5">
      <c r="D48" s="136"/>
      <c r="E48" s="97"/>
      <c r="F48" s="97"/>
      <c r="G48" s="97"/>
      <c r="H48" s="136"/>
      <c r="I48" s="97"/>
      <c r="J48" s="97"/>
    </row>
    <row r="49" spans="1:10" ht="14.1" customHeight="1" thickBot="1" x14ac:dyDescent="0.55000000000000004">
      <c r="A49" s="71" t="s">
        <v>73</v>
      </c>
      <c r="D49" s="137">
        <f>SUM(D36:D47)</f>
        <v>4736726</v>
      </c>
      <c r="F49" s="98">
        <f>SUM(F36:F47)</f>
        <v>6733907</v>
      </c>
      <c r="H49" s="137">
        <f>SUM(H36:H47)</f>
        <v>5995423</v>
      </c>
      <c r="J49" s="98">
        <f>SUM(J36:J47)</f>
        <v>6675034</v>
      </c>
    </row>
    <row r="50" spans="1:10" ht="10.15" customHeight="1" thickTop="1" x14ac:dyDescent="0.5">
      <c r="D50" s="136"/>
      <c r="E50" s="97"/>
      <c r="F50" s="97"/>
      <c r="G50" s="97"/>
      <c r="H50" s="136"/>
      <c r="I50" s="97"/>
      <c r="J50" s="97"/>
    </row>
    <row r="51" spans="1:10" ht="14.1" customHeight="1" x14ac:dyDescent="0.5">
      <c r="A51" s="71" t="s">
        <v>176</v>
      </c>
      <c r="D51" s="136"/>
      <c r="F51" s="97"/>
      <c r="H51" s="145"/>
      <c r="I51" s="95"/>
      <c r="J51" s="109"/>
    </row>
    <row r="52" spans="1:10" ht="14.1" customHeight="1" x14ac:dyDescent="0.5">
      <c r="A52" s="75" t="s">
        <v>74</v>
      </c>
      <c r="D52" s="136">
        <v>5636733</v>
      </c>
      <c r="F52" s="97">
        <v>7034590</v>
      </c>
      <c r="H52" s="145">
        <v>6180240</v>
      </c>
      <c r="I52" s="95"/>
      <c r="J52" s="109">
        <v>6823354</v>
      </c>
    </row>
    <row r="53" spans="1:10" ht="13.9" customHeight="1" x14ac:dyDescent="0.5">
      <c r="A53" s="75" t="s">
        <v>65</v>
      </c>
      <c r="D53" s="134">
        <v>-63718</v>
      </c>
      <c r="F53" s="96">
        <v>-76724</v>
      </c>
      <c r="H53" s="143">
        <v>0</v>
      </c>
      <c r="I53" s="95"/>
      <c r="J53" s="103" t="s">
        <v>28</v>
      </c>
    </row>
    <row r="54" spans="1:10" ht="6" customHeight="1" x14ac:dyDescent="0.5">
      <c r="D54" s="136"/>
      <c r="E54" s="97"/>
      <c r="F54" s="97"/>
      <c r="G54" s="97"/>
      <c r="H54" s="136"/>
      <c r="I54" s="97"/>
      <c r="J54" s="97"/>
    </row>
    <row r="55" spans="1:10" ht="14.1" customHeight="1" thickBot="1" x14ac:dyDescent="0.55000000000000004">
      <c r="A55" s="71" t="s">
        <v>177</v>
      </c>
      <c r="D55" s="137">
        <f>+D36</f>
        <v>5573015</v>
      </c>
      <c r="F55" s="98">
        <f>SUM(F52:F53)</f>
        <v>6957866</v>
      </c>
      <c r="H55" s="137">
        <f>SUM(H52:H53)</f>
        <v>6180240</v>
      </c>
      <c r="J55" s="98">
        <f>SUM(J52:J53)</f>
        <v>6823354</v>
      </c>
    </row>
    <row r="56" spans="1:10" s="99" customFormat="1" ht="10.15" customHeight="1" thickTop="1" x14ac:dyDescent="0.5">
      <c r="A56" s="71"/>
      <c r="B56" s="89"/>
      <c r="C56" s="90"/>
      <c r="D56" s="146"/>
      <c r="E56" s="110"/>
      <c r="F56" s="110"/>
      <c r="G56" s="110"/>
      <c r="H56" s="146">
        <v>0</v>
      </c>
      <c r="I56" s="110"/>
      <c r="J56" s="110">
        <v>0</v>
      </c>
    </row>
    <row r="57" spans="1:10" ht="14.1" customHeight="1" x14ac:dyDescent="0.5">
      <c r="A57" s="71" t="s">
        <v>114</v>
      </c>
      <c r="D57" s="146">
        <v>0</v>
      </c>
      <c r="E57" s="110"/>
      <c r="F57" s="110">
        <v>0</v>
      </c>
      <c r="G57" s="110"/>
      <c r="H57" s="150">
        <v>0</v>
      </c>
      <c r="I57" s="110"/>
      <c r="J57" s="111">
        <v>0</v>
      </c>
    </row>
    <row r="58" spans="1:10" ht="14.1" customHeight="1" x14ac:dyDescent="0.5">
      <c r="A58" s="71" t="s">
        <v>75</v>
      </c>
      <c r="D58" s="136"/>
      <c r="F58" s="97"/>
      <c r="H58" s="136"/>
      <c r="J58" s="97"/>
    </row>
    <row r="59" spans="1:10" ht="14.1" customHeight="1" x14ac:dyDescent="0.5">
      <c r="A59" s="75" t="s">
        <v>74</v>
      </c>
      <c r="D59" s="136">
        <v>4800617</v>
      </c>
      <c r="F59" s="97">
        <v>6810425</v>
      </c>
      <c r="H59" s="145">
        <v>5995423</v>
      </c>
      <c r="J59" s="109">
        <v>6675034</v>
      </c>
    </row>
    <row r="60" spans="1:10" ht="14.1" customHeight="1" x14ac:dyDescent="0.5">
      <c r="A60" s="75" t="s">
        <v>65</v>
      </c>
      <c r="D60" s="134">
        <v>-63891</v>
      </c>
      <c r="F60" s="96">
        <v>-76518</v>
      </c>
      <c r="H60" s="143">
        <v>0</v>
      </c>
      <c r="I60" s="95"/>
      <c r="J60" s="103" t="s">
        <v>28</v>
      </c>
    </row>
    <row r="61" spans="1:10" ht="6" customHeight="1" x14ac:dyDescent="0.5">
      <c r="D61" s="136"/>
      <c r="F61" s="97"/>
      <c r="H61" s="145"/>
      <c r="I61" s="95"/>
      <c r="J61" s="109"/>
    </row>
    <row r="62" spans="1:10" s="99" customFormat="1" ht="14.1" customHeight="1" thickBot="1" x14ac:dyDescent="0.55000000000000004">
      <c r="A62" s="71" t="s">
        <v>73</v>
      </c>
      <c r="B62" s="89"/>
      <c r="C62" s="90"/>
      <c r="D62" s="137">
        <f>+D49</f>
        <v>4736726</v>
      </c>
      <c r="E62" s="91"/>
      <c r="F62" s="98">
        <f>SUM(F59:F61)</f>
        <v>6733907</v>
      </c>
      <c r="G62" s="91"/>
      <c r="H62" s="137">
        <f>SUM(H59:H60)</f>
        <v>5995423</v>
      </c>
      <c r="I62" s="98"/>
      <c r="J62" s="98">
        <f>SUM(J59:J60)</f>
        <v>6675034</v>
      </c>
    </row>
    <row r="63" spans="1:10" s="99" customFormat="1" ht="9" customHeight="1" thickTop="1" x14ac:dyDescent="0.5">
      <c r="A63" s="71"/>
      <c r="B63" s="89"/>
      <c r="C63" s="90"/>
      <c r="D63" s="146">
        <v>0</v>
      </c>
      <c r="E63" s="110"/>
      <c r="F63" s="110">
        <v>0</v>
      </c>
      <c r="G63" s="110"/>
      <c r="H63" s="146">
        <v>0</v>
      </c>
      <c r="I63" s="110"/>
      <c r="J63" s="110">
        <v>0</v>
      </c>
    </row>
    <row r="64" spans="1:10" s="99" customFormat="1" ht="9" customHeight="1" x14ac:dyDescent="0.5">
      <c r="A64" s="71"/>
      <c r="B64" s="89"/>
      <c r="C64" s="90"/>
      <c r="D64" s="136"/>
      <c r="E64" s="91"/>
      <c r="F64" s="97"/>
      <c r="G64" s="91"/>
      <c r="H64" s="136"/>
      <c r="I64" s="91"/>
      <c r="J64" s="97"/>
    </row>
    <row r="65" spans="1:10" s="99" customFormat="1" ht="14.1" customHeight="1" x14ac:dyDescent="0.5">
      <c r="A65" s="71" t="s">
        <v>134</v>
      </c>
      <c r="B65" s="89"/>
      <c r="C65" s="90"/>
      <c r="D65" s="147"/>
      <c r="E65" s="91"/>
      <c r="F65" s="112"/>
      <c r="G65" s="91"/>
      <c r="H65" s="147"/>
      <c r="I65" s="91"/>
      <c r="J65" s="112"/>
    </row>
    <row r="66" spans="1:10" s="99" customFormat="1" ht="14.1" customHeight="1" x14ac:dyDescent="0.5">
      <c r="A66" s="71" t="s">
        <v>135</v>
      </c>
      <c r="B66" s="89">
        <v>13</v>
      </c>
      <c r="C66" s="90"/>
      <c r="D66" s="148"/>
      <c r="H66" s="148"/>
    </row>
    <row r="67" spans="1:10" ht="6" customHeight="1" x14ac:dyDescent="0.5">
      <c r="D67" s="136"/>
      <c r="F67" s="97"/>
      <c r="H67" s="145"/>
      <c r="I67" s="95"/>
      <c r="J67" s="109"/>
    </row>
    <row r="68" spans="1:10" s="99" customFormat="1" ht="14.1" customHeight="1" x14ac:dyDescent="0.5">
      <c r="A68" s="113" t="s">
        <v>106</v>
      </c>
      <c r="B68" s="89"/>
      <c r="C68" s="90"/>
      <c r="D68" s="149">
        <v>0.17</v>
      </c>
      <c r="E68" s="91"/>
      <c r="F68" s="114">
        <v>0.21</v>
      </c>
      <c r="G68" s="91"/>
      <c r="H68" s="149">
        <v>0.19</v>
      </c>
      <c r="I68" s="91"/>
      <c r="J68" s="114">
        <v>0.2</v>
      </c>
    </row>
    <row r="69" spans="1:10" s="99" customFormat="1" ht="14.1" customHeight="1" x14ac:dyDescent="0.5">
      <c r="A69" s="113"/>
      <c r="B69" s="89"/>
      <c r="C69" s="90"/>
      <c r="D69" s="114"/>
      <c r="E69" s="91"/>
      <c r="F69" s="114"/>
      <c r="G69" s="91"/>
      <c r="H69" s="114"/>
      <c r="I69" s="91"/>
      <c r="J69" s="114"/>
    </row>
    <row r="70" spans="1:10" s="99" customFormat="1" ht="14.1" customHeight="1" x14ac:dyDescent="0.5">
      <c r="A70" s="113"/>
      <c r="B70" s="89"/>
      <c r="C70" s="90"/>
      <c r="D70" s="114"/>
      <c r="E70" s="91"/>
      <c r="F70" s="114"/>
      <c r="G70" s="91"/>
      <c r="H70" s="114"/>
      <c r="I70" s="91"/>
      <c r="J70" s="114"/>
    </row>
    <row r="71" spans="1:10" s="99" customFormat="1" ht="21.95" customHeight="1" x14ac:dyDescent="0.5">
      <c r="A71" s="205" t="str">
        <f>'Eng 8-9'!A122</f>
        <v>The accompanying notes on pages 15 to 85 are an integral part of these financial statements.</v>
      </c>
      <c r="B71" s="205"/>
      <c r="C71" s="205"/>
      <c r="D71" s="205"/>
      <c r="E71" s="205"/>
      <c r="F71" s="205"/>
      <c r="G71" s="205"/>
      <c r="H71" s="205"/>
      <c r="I71" s="205"/>
      <c r="J71" s="205"/>
    </row>
    <row r="72" spans="1:10" s="99" customFormat="1" ht="16.5" customHeight="1" x14ac:dyDescent="0.5">
      <c r="A72" s="75"/>
      <c r="B72" s="89"/>
      <c r="C72" s="90"/>
      <c r="D72" s="91"/>
      <c r="E72" s="91"/>
      <c r="F72" s="91"/>
      <c r="G72" s="91"/>
      <c r="H72" s="91"/>
      <c r="I72" s="91"/>
      <c r="J72" s="91"/>
    </row>
  </sheetData>
  <mergeCells count="5">
    <mergeCell ref="D7:F7"/>
    <mergeCell ref="H7:J7"/>
    <mergeCell ref="A71:J71"/>
    <mergeCell ref="D6:F6"/>
    <mergeCell ref="H6:J6"/>
  </mergeCells>
  <phoneticPr fontId="2" type="noConversion"/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X46"/>
  <sheetViews>
    <sheetView showZeros="0" zoomScaleNormal="100" zoomScaleSheetLayoutView="100" workbookViewId="0">
      <selection activeCell="P32" sqref="P32"/>
    </sheetView>
  </sheetViews>
  <sheetFormatPr defaultColWidth="9.140625" defaultRowHeight="14.1" customHeight="1" x14ac:dyDescent="0.5"/>
  <cols>
    <col min="1" max="1" width="39.5703125" style="44" customWidth="1"/>
    <col min="2" max="2" width="5.42578125" style="44" customWidth="1"/>
    <col min="3" max="3" width="0.7109375" style="44" customWidth="1"/>
    <col min="4" max="4" width="10.7109375" style="60" customWidth="1"/>
    <col min="5" max="5" width="0.7109375" style="60" customWidth="1"/>
    <col min="6" max="6" width="9.85546875" style="43" customWidth="1"/>
    <col min="7" max="7" width="0.7109375" style="43" customWidth="1"/>
    <col min="8" max="8" width="9.28515625" style="43" customWidth="1"/>
    <col min="9" max="9" width="0.7109375" style="43" customWidth="1"/>
    <col min="10" max="10" width="10.42578125" style="43" customWidth="1"/>
    <col min="11" max="11" width="0.7109375" style="43" customWidth="1"/>
    <col min="12" max="12" width="12.28515625" style="43" customWidth="1"/>
    <col min="13" max="13" width="0.7109375" style="43" customWidth="1"/>
    <col min="14" max="14" width="11" style="43" customWidth="1"/>
    <col min="15" max="15" width="0.85546875" style="43" customWidth="1"/>
    <col min="16" max="16" width="11.42578125" style="43" customWidth="1"/>
    <col min="17" max="17" width="0.7109375" style="43" customWidth="1"/>
    <col min="18" max="18" width="10.28515625" style="43" customWidth="1"/>
    <col min="19" max="19" width="0.7109375" style="43" customWidth="1"/>
    <col min="20" max="20" width="9.7109375" style="43" customWidth="1"/>
    <col min="21" max="21" width="0.7109375" style="43" customWidth="1"/>
    <col min="22" max="22" width="10" style="43" customWidth="1"/>
    <col min="23" max="23" width="0.7109375" style="43" customWidth="1"/>
    <col min="24" max="24" width="9.42578125" style="43" customWidth="1"/>
    <col min="25" max="16384" width="9.140625" style="44"/>
  </cols>
  <sheetData>
    <row r="1" spans="1:24" ht="14.1" customHeight="1" x14ac:dyDescent="0.5">
      <c r="A1" s="40" t="s">
        <v>40</v>
      </c>
      <c r="B1" s="40"/>
      <c r="C1" s="40"/>
      <c r="D1" s="41"/>
      <c r="E1" s="41"/>
      <c r="F1" s="42"/>
      <c r="X1" s="42"/>
    </row>
    <row r="2" spans="1:24" ht="14.1" customHeight="1" x14ac:dyDescent="0.5">
      <c r="A2" s="40" t="s">
        <v>119</v>
      </c>
      <c r="B2" s="40"/>
      <c r="C2" s="40"/>
      <c r="D2" s="41"/>
      <c r="E2" s="41"/>
      <c r="F2" s="42"/>
    </row>
    <row r="3" spans="1:24" ht="14.1" customHeight="1" x14ac:dyDescent="0.5">
      <c r="A3" s="45" t="s">
        <v>181</v>
      </c>
      <c r="B3" s="45"/>
      <c r="C3" s="45"/>
      <c r="D3" s="128"/>
      <c r="E3" s="128"/>
      <c r="F3" s="46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14.1" customHeight="1" x14ac:dyDescent="0.5">
      <c r="A4" s="48"/>
      <c r="B4" s="48"/>
      <c r="C4" s="48"/>
      <c r="D4" s="49"/>
      <c r="E4" s="49"/>
      <c r="F4" s="50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24" ht="14.1" hidden="1" customHeight="1" x14ac:dyDescent="0.5">
      <c r="A5" s="48"/>
      <c r="B5" s="48"/>
      <c r="C5" s="48"/>
      <c r="D5" s="49"/>
      <c r="E5" s="49"/>
      <c r="F5" s="50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6.6" customHeight="1" x14ac:dyDescent="0.5">
      <c r="A6" s="48"/>
      <c r="B6" s="48"/>
      <c r="C6" s="48"/>
      <c r="D6" s="49"/>
      <c r="E6" s="49"/>
      <c r="F6" s="50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</row>
    <row r="7" spans="1:24" s="53" customFormat="1" ht="14.1" customHeight="1" x14ac:dyDescent="0.5">
      <c r="D7" s="206" t="s">
        <v>138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</row>
    <row r="8" spans="1:24" s="53" customFormat="1" ht="14.1" customHeight="1" x14ac:dyDescent="0.5">
      <c r="D8" s="208" t="s">
        <v>216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50"/>
      <c r="V8" s="50"/>
      <c r="W8" s="50"/>
      <c r="X8" s="50"/>
    </row>
    <row r="9" spans="1:24" s="53" customFormat="1" ht="14.1" customHeight="1" x14ac:dyDescent="0.5">
      <c r="D9" s="54"/>
      <c r="E9" s="55"/>
      <c r="F9" s="55"/>
      <c r="G9" s="55"/>
      <c r="H9" s="55"/>
      <c r="I9" s="55"/>
      <c r="J9" s="55"/>
      <c r="K9" s="55"/>
      <c r="L9" s="209" t="s">
        <v>217</v>
      </c>
      <c r="M9" s="209"/>
      <c r="N9" s="209"/>
      <c r="O9" s="209"/>
      <c r="P9" s="209"/>
      <c r="Q9" s="209"/>
      <c r="R9" s="209"/>
      <c r="S9" s="55"/>
      <c r="T9" s="55"/>
      <c r="U9" s="50"/>
      <c r="V9" s="50"/>
      <c r="W9" s="50"/>
      <c r="X9" s="50"/>
    </row>
    <row r="10" spans="1:24" s="53" customFormat="1" ht="14.1" customHeight="1" x14ac:dyDescent="0.5">
      <c r="D10" s="54"/>
      <c r="E10" s="55"/>
      <c r="F10" s="55"/>
      <c r="G10" s="55"/>
      <c r="H10" s="55"/>
      <c r="I10" s="55"/>
      <c r="J10" s="55"/>
      <c r="K10" s="55"/>
      <c r="L10" s="210" t="s">
        <v>169</v>
      </c>
      <c r="M10" s="210"/>
      <c r="N10" s="210"/>
      <c r="O10" s="130"/>
      <c r="P10" s="130"/>
      <c r="Q10" s="55"/>
      <c r="R10" s="55"/>
      <c r="S10" s="55"/>
      <c r="T10" s="55"/>
      <c r="U10" s="50"/>
      <c r="V10" s="50"/>
      <c r="W10" s="50"/>
      <c r="X10" s="50"/>
    </row>
    <row r="11" spans="1:24" s="53" customFormat="1" ht="14.1" customHeight="1" x14ac:dyDescent="0.5">
      <c r="D11" s="54"/>
      <c r="E11" s="55"/>
      <c r="F11" s="55"/>
      <c r="G11" s="55"/>
      <c r="H11" s="55"/>
      <c r="I11" s="55"/>
      <c r="J11" s="55"/>
      <c r="K11" s="55"/>
      <c r="L11" s="57" t="s">
        <v>140</v>
      </c>
      <c r="M11" s="55"/>
      <c r="N11" s="55"/>
      <c r="O11" s="55"/>
      <c r="P11" s="57"/>
      <c r="Q11" s="55"/>
      <c r="S11" s="55"/>
      <c r="T11" s="55"/>
      <c r="U11" s="50"/>
      <c r="V11" s="50"/>
      <c r="W11" s="50"/>
      <c r="X11" s="50"/>
    </row>
    <row r="12" spans="1:24" s="53" customFormat="1" ht="14.1" customHeight="1" x14ac:dyDescent="0.5">
      <c r="D12" s="54" t="s">
        <v>83</v>
      </c>
      <c r="E12" s="55"/>
      <c r="F12" s="55"/>
      <c r="G12" s="55"/>
      <c r="H12" s="55"/>
      <c r="I12" s="55"/>
      <c r="J12" s="55"/>
      <c r="K12" s="55"/>
      <c r="L12" s="57" t="s">
        <v>218</v>
      </c>
      <c r="M12" s="55"/>
      <c r="N12" s="55"/>
      <c r="O12" s="55"/>
      <c r="P12" s="55"/>
      <c r="Q12" s="55"/>
      <c r="S12" s="55"/>
      <c r="T12" s="55"/>
      <c r="U12" s="50"/>
      <c r="V12" s="50"/>
      <c r="W12" s="50"/>
      <c r="X12" s="50"/>
    </row>
    <row r="13" spans="1:24" s="53" customFormat="1" ht="14.1" customHeight="1" x14ac:dyDescent="0.5">
      <c r="D13" s="55" t="s">
        <v>97</v>
      </c>
      <c r="E13" s="50"/>
      <c r="F13" s="50"/>
      <c r="G13" s="42"/>
      <c r="H13" s="42"/>
      <c r="I13" s="42"/>
      <c r="J13" s="42"/>
      <c r="K13" s="42"/>
      <c r="L13" s="57" t="s">
        <v>141</v>
      </c>
      <c r="M13" s="57"/>
      <c r="N13" s="57" t="s">
        <v>66</v>
      </c>
      <c r="O13" s="57"/>
      <c r="P13" s="54" t="s">
        <v>167</v>
      </c>
      <c r="Q13" s="57"/>
      <c r="R13" s="57" t="s">
        <v>219</v>
      </c>
      <c r="S13" s="57"/>
      <c r="T13" s="57" t="s">
        <v>25</v>
      </c>
      <c r="U13" s="57"/>
      <c r="V13" s="57" t="s">
        <v>70</v>
      </c>
      <c r="W13" s="42"/>
      <c r="X13" s="42"/>
    </row>
    <row r="14" spans="1:24" s="53" customFormat="1" ht="14.1" customHeight="1" x14ac:dyDescent="0.5">
      <c r="D14" s="57" t="s">
        <v>94</v>
      </c>
      <c r="E14" s="57"/>
      <c r="F14" s="57" t="s">
        <v>30</v>
      </c>
      <c r="G14" s="57"/>
      <c r="H14" s="57" t="s">
        <v>32</v>
      </c>
      <c r="I14" s="57"/>
      <c r="J14" s="57"/>
      <c r="K14" s="57"/>
      <c r="L14" s="57" t="s">
        <v>142</v>
      </c>
      <c r="M14" s="57"/>
      <c r="N14" s="57" t="s">
        <v>67</v>
      </c>
      <c r="O14" s="57"/>
      <c r="P14" s="54" t="s">
        <v>211</v>
      </c>
      <c r="Q14" s="57"/>
      <c r="R14" s="55" t="s">
        <v>172</v>
      </c>
      <c r="S14" s="57"/>
      <c r="T14" s="57" t="s">
        <v>68</v>
      </c>
      <c r="U14" s="57"/>
      <c r="V14" s="57" t="s">
        <v>71</v>
      </c>
      <c r="W14" s="57"/>
      <c r="X14" s="57"/>
    </row>
    <row r="15" spans="1:24" s="53" customFormat="1" ht="14.1" customHeight="1" x14ac:dyDescent="0.5">
      <c r="B15" s="125" t="s">
        <v>0</v>
      </c>
      <c r="D15" s="56" t="s">
        <v>29</v>
      </c>
      <c r="E15" s="57"/>
      <c r="F15" s="56" t="s">
        <v>31</v>
      </c>
      <c r="G15" s="57"/>
      <c r="H15" s="56" t="s">
        <v>33</v>
      </c>
      <c r="I15" s="57"/>
      <c r="J15" s="56" t="s">
        <v>98</v>
      </c>
      <c r="K15" s="57"/>
      <c r="L15" s="56" t="s">
        <v>143</v>
      </c>
      <c r="M15" s="55"/>
      <c r="N15" s="56" t="s">
        <v>149</v>
      </c>
      <c r="O15" s="57"/>
      <c r="P15" s="56" t="s">
        <v>212</v>
      </c>
      <c r="Q15" s="57"/>
      <c r="R15" s="129" t="s">
        <v>243</v>
      </c>
      <c r="S15" s="57"/>
      <c r="T15" s="56" t="s">
        <v>69</v>
      </c>
      <c r="U15" s="57"/>
      <c r="V15" s="56" t="s">
        <v>102</v>
      </c>
      <c r="W15" s="57"/>
      <c r="X15" s="56" t="s">
        <v>25</v>
      </c>
    </row>
    <row r="16" spans="1:24" s="53" customFormat="1" ht="8.1" customHeight="1" x14ac:dyDescent="0.5">
      <c r="A16" s="58"/>
      <c r="B16" s="58"/>
      <c r="C16" s="58"/>
      <c r="D16" s="59"/>
      <c r="E16" s="60"/>
      <c r="F16" s="59"/>
      <c r="G16" s="43"/>
      <c r="H16" s="59"/>
      <c r="I16" s="59"/>
      <c r="J16" s="59"/>
      <c r="K16" s="59"/>
      <c r="L16" s="59"/>
      <c r="M16" s="59"/>
      <c r="N16" s="59"/>
      <c r="O16" s="59"/>
      <c r="P16" s="59"/>
      <c r="Q16" s="43"/>
      <c r="R16" s="61"/>
      <c r="S16" s="43"/>
      <c r="T16" s="61"/>
      <c r="U16" s="62"/>
      <c r="V16" s="63"/>
      <c r="W16" s="62"/>
      <c r="X16" s="63"/>
    </row>
    <row r="17" spans="1:24" s="53" customFormat="1" ht="14.1" customHeight="1" x14ac:dyDescent="0.5">
      <c r="A17" s="40" t="s">
        <v>245</v>
      </c>
      <c r="B17" s="40"/>
      <c r="C17" s="40"/>
      <c r="D17" s="43">
        <v>133472781</v>
      </c>
      <c r="E17" s="60"/>
      <c r="F17" s="43">
        <v>26384073</v>
      </c>
      <c r="G17" s="59"/>
      <c r="H17" s="43">
        <v>389994</v>
      </c>
      <c r="I17" s="59"/>
      <c r="J17" s="43">
        <v>-31090925</v>
      </c>
      <c r="K17" s="59"/>
      <c r="L17" s="60">
        <v>159180</v>
      </c>
      <c r="M17" s="60"/>
      <c r="N17" s="60">
        <v>9195</v>
      </c>
      <c r="O17" s="59"/>
      <c r="P17" s="43">
        <v>-1809499</v>
      </c>
      <c r="Q17" s="59"/>
      <c r="R17" s="43">
        <v>-1641124</v>
      </c>
      <c r="S17" s="59"/>
      <c r="T17" s="43">
        <f>SUM(D17:J17,R17)</f>
        <v>127514799</v>
      </c>
      <c r="U17" s="70"/>
      <c r="V17" s="43">
        <v>669554</v>
      </c>
      <c r="W17" s="70"/>
      <c r="X17" s="43">
        <f>SUM(T17:V17)</f>
        <v>128184353</v>
      </c>
    </row>
    <row r="18" spans="1:24" s="53" customFormat="1" ht="14.1" customHeight="1" x14ac:dyDescent="0.5">
      <c r="A18" s="58" t="s">
        <v>92</v>
      </c>
      <c r="B18" s="58"/>
      <c r="C18" s="58"/>
      <c r="D18" s="59"/>
      <c r="E18" s="60"/>
      <c r="F18" s="59"/>
      <c r="G18" s="43"/>
      <c r="H18" s="59"/>
      <c r="I18" s="59"/>
      <c r="J18" s="59"/>
      <c r="K18" s="59"/>
      <c r="L18" s="43"/>
      <c r="M18" s="43"/>
      <c r="N18" s="59"/>
      <c r="O18" s="59"/>
      <c r="P18" s="43"/>
      <c r="Q18" s="43"/>
      <c r="R18" s="63"/>
      <c r="S18" s="43"/>
      <c r="T18" s="63"/>
      <c r="U18" s="62"/>
      <c r="V18" s="43"/>
      <c r="W18" s="62"/>
      <c r="X18" s="63"/>
    </row>
    <row r="19" spans="1:24" s="53" customFormat="1" ht="14.1" customHeight="1" x14ac:dyDescent="0.5">
      <c r="A19" s="58" t="s">
        <v>103</v>
      </c>
      <c r="B19" s="64"/>
      <c r="C19" s="58"/>
      <c r="D19" s="59">
        <v>0</v>
      </c>
      <c r="E19" s="60"/>
      <c r="F19" s="59">
        <v>0</v>
      </c>
      <c r="G19" s="43"/>
      <c r="H19" s="59">
        <v>0</v>
      </c>
      <c r="I19" s="59"/>
      <c r="J19" s="59">
        <v>0</v>
      </c>
      <c r="K19" s="59"/>
      <c r="L19" s="59">
        <v>0</v>
      </c>
      <c r="M19" s="59"/>
      <c r="N19" s="59">
        <v>0</v>
      </c>
      <c r="O19" s="59"/>
      <c r="P19" s="59">
        <v>0</v>
      </c>
      <c r="Q19" s="43"/>
      <c r="R19" s="59">
        <f>SUM(P19:P19)</f>
        <v>0</v>
      </c>
      <c r="S19" s="43"/>
      <c r="T19" s="61">
        <v>0</v>
      </c>
      <c r="U19" s="62"/>
      <c r="V19" s="63">
        <v>-36</v>
      </c>
      <c r="W19" s="62"/>
      <c r="X19" s="60">
        <f>SUM(T19:V19)</f>
        <v>-36</v>
      </c>
    </row>
    <row r="20" spans="1:24" s="53" customFormat="1" ht="14.1" customHeight="1" x14ac:dyDescent="0.5">
      <c r="A20" s="58" t="s">
        <v>91</v>
      </c>
      <c r="B20" s="64"/>
      <c r="C20" s="58"/>
      <c r="D20" s="59">
        <v>0</v>
      </c>
      <c r="E20" s="60"/>
      <c r="F20" s="59">
        <v>0</v>
      </c>
      <c r="G20" s="43"/>
      <c r="H20" s="59">
        <v>0</v>
      </c>
      <c r="I20" s="59"/>
      <c r="J20" s="59">
        <v>0</v>
      </c>
      <c r="K20" s="59"/>
      <c r="L20" s="59" t="s">
        <v>28</v>
      </c>
      <c r="M20" s="43"/>
      <c r="N20" s="59">
        <v>0</v>
      </c>
      <c r="O20" s="59"/>
      <c r="P20" s="43">
        <v>-26</v>
      </c>
      <c r="Q20" s="43"/>
      <c r="R20" s="43">
        <f>SUM(P20:P20)</f>
        <v>-26</v>
      </c>
      <c r="S20" s="43"/>
      <c r="T20" s="43">
        <f>SUM(P20)</f>
        <v>-26</v>
      </c>
      <c r="U20" s="62"/>
      <c r="V20" s="63">
        <v>26</v>
      </c>
      <c r="W20" s="62"/>
      <c r="X20" s="59">
        <v>0</v>
      </c>
    </row>
    <row r="21" spans="1:24" s="53" customFormat="1" ht="14.1" customHeight="1" x14ac:dyDescent="0.5">
      <c r="A21" s="58" t="s">
        <v>229</v>
      </c>
      <c r="B21" s="64"/>
      <c r="C21" s="58"/>
      <c r="D21" s="59">
        <v>0</v>
      </c>
      <c r="E21" s="60"/>
      <c r="F21" s="59">
        <v>0</v>
      </c>
      <c r="G21" s="43"/>
      <c r="H21" s="59">
        <v>0</v>
      </c>
      <c r="I21" s="59"/>
      <c r="J21" s="60">
        <v>14041</v>
      </c>
      <c r="K21" s="59"/>
      <c r="L21" s="59">
        <v>0</v>
      </c>
      <c r="M21" s="59"/>
      <c r="N21" s="59">
        <v>0</v>
      </c>
      <c r="O21" s="59"/>
      <c r="P21" s="60">
        <v>-14041</v>
      </c>
      <c r="Q21" s="43"/>
      <c r="R21" s="43">
        <f>SUM(P21:P21)</f>
        <v>-14041</v>
      </c>
      <c r="S21" s="43"/>
      <c r="T21" s="59">
        <f>SUM(D21:J21,P21)</f>
        <v>0</v>
      </c>
      <c r="U21" s="62"/>
      <c r="V21" s="63">
        <v>-356</v>
      </c>
      <c r="W21" s="62"/>
      <c r="X21" s="60">
        <f>SUM(T21:V21)</f>
        <v>-356</v>
      </c>
    </row>
    <row r="22" spans="1:24" s="53" customFormat="1" ht="14.1" customHeight="1" x14ac:dyDescent="0.5">
      <c r="A22" s="58" t="s">
        <v>105</v>
      </c>
      <c r="B22" s="64">
        <v>33</v>
      </c>
      <c r="C22" s="58"/>
      <c r="D22" s="59" t="s">
        <v>28</v>
      </c>
      <c r="E22" s="60"/>
      <c r="F22" s="59">
        <v>0</v>
      </c>
      <c r="G22" s="43"/>
      <c r="H22" s="60">
        <v>341168</v>
      </c>
      <c r="I22" s="59"/>
      <c r="J22" s="43">
        <v>-341168</v>
      </c>
      <c r="K22" s="59"/>
      <c r="L22" s="59">
        <v>0</v>
      </c>
      <c r="M22" s="59"/>
      <c r="N22" s="59">
        <v>0</v>
      </c>
      <c r="O22" s="59"/>
      <c r="P22" s="59">
        <v>0</v>
      </c>
      <c r="Q22" s="43"/>
      <c r="R22" s="59">
        <f>SUM(P22:P22)</f>
        <v>0</v>
      </c>
      <c r="S22" s="43"/>
      <c r="T22" s="59">
        <f>SUM(D22:J22,P22)</f>
        <v>0</v>
      </c>
      <c r="U22" s="62"/>
      <c r="V22" s="59">
        <v>0</v>
      </c>
      <c r="W22" s="62"/>
      <c r="X22" s="59">
        <v>0</v>
      </c>
    </row>
    <row r="23" spans="1:24" s="53" customFormat="1" ht="14.1" customHeight="1" x14ac:dyDescent="0.5">
      <c r="A23" s="58" t="s">
        <v>116</v>
      </c>
      <c r="B23" s="64"/>
      <c r="C23" s="58"/>
      <c r="D23" s="59" t="s">
        <v>28</v>
      </c>
      <c r="E23" s="60"/>
      <c r="F23" s="59">
        <v>0</v>
      </c>
      <c r="G23" s="43"/>
      <c r="H23" s="59">
        <v>0</v>
      </c>
      <c r="I23" s="59"/>
      <c r="J23" s="60">
        <v>-1034353</v>
      </c>
      <c r="K23" s="59"/>
      <c r="L23" s="59">
        <v>0</v>
      </c>
      <c r="M23" s="59"/>
      <c r="N23" s="59">
        <v>0</v>
      </c>
      <c r="O23" s="59"/>
      <c r="P23" s="59">
        <v>0</v>
      </c>
      <c r="Q23" s="43"/>
      <c r="R23" s="59">
        <f>SUM(P23:P23)</f>
        <v>0</v>
      </c>
      <c r="S23" s="43"/>
      <c r="T23" s="43">
        <f>SUM(D23:J23,P23)</f>
        <v>-1034353</v>
      </c>
      <c r="U23" s="62"/>
      <c r="V23" s="59">
        <v>0</v>
      </c>
      <c r="W23" s="62"/>
      <c r="X23" s="60">
        <f>SUM(T23:V23)</f>
        <v>-1034353</v>
      </c>
    </row>
    <row r="24" spans="1:24" s="53" customFormat="1" ht="14.1" customHeight="1" x14ac:dyDescent="0.5">
      <c r="A24" s="58" t="s">
        <v>73</v>
      </c>
      <c r="B24" s="64"/>
      <c r="C24" s="58"/>
      <c r="D24" s="65">
        <v>0</v>
      </c>
      <c r="E24" s="60"/>
      <c r="F24" s="65">
        <v>0</v>
      </c>
      <c r="G24" s="43"/>
      <c r="H24" s="65">
        <v>0</v>
      </c>
      <c r="I24" s="43"/>
      <c r="J24" s="126">
        <v>6801137</v>
      </c>
      <c r="K24" s="43"/>
      <c r="L24" s="47">
        <v>9618</v>
      </c>
      <c r="M24" s="51"/>
      <c r="N24" s="47">
        <v>-330</v>
      </c>
      <c r="O24" s="51"/>
      <c r="P24" s="65">
        <v>0</v>
      </c>
      <c r="Q24" s="43"/>
      <c r="R24" s="126">
        <f>SUM(L24:P24)</f>
        <v>9288</v>
      </c>
      <c r="S24" s="43"/>
      <c r="T24" s="47">
        <f>SUM(D24:J24,R24)</f>
        <v>6810425</v>
      </c>
      <c r="U24" s="62"/>
      <c r="V24" s="67">
        <v>-76518</v>
      </c>
      <c r="W24" s="62"/>
      <c r="X24" s="47">
        <f>SUM(T24:V24)</f>
        <v>6733907</v>
      </c>
    </row>
    <row r="25" spans="1:24" s="53" customFormat="1" ht="8.1" customHeight="1" x14ac:dyDescent="0.5">
      <c r="A25" s="58"/>
      <c r="B25" s="58"/>
      <c r="C25" s="58"/>
      <c r="D25" s="59"/>
      <c r="E25" s="60"/>
      <c r="F25" s="59"/>
      <c r="G25" s="43"/>
      <c r="H25" s="59"/>
      <c r="I25" s="59"/>
      <c r="J25" s="59"/>
      <c r="K25" s="59"/>
      <c r="L25" s="43"/>
      <c r="M25" s="43"/>
      <c r="N25" s="59"/>
      <c r="O25" s="59"/>
      <c r="P25" s="43"/>
      <c r="Q25" s="43"/>
      <c r="R25" s="63"/>
      <c r="S25" s="43"/>
      <c r="T25" s="63"/>
      <c r="U25" s="62"/>
      <c r="V25" s="43"/>
      <c r="W25" s="62"/>
      <c r="X25" s="63"/>
    </row>
    <row r="26" spans="1:24" s="53" customFormat="1" ht="14.1" customHeight="1" thickBot="1" x14ac:dyDescent="0.55000000000000004">
      <c r="A26" s="40" t="s">
        <v>246</v>
      </c>
      <c r="B26" s="40"/>
      <c r="C26" s="40"/>
      <c r="D26" s="68">
        <f>SUM(D17:D24)</f>
        <v>133472781</v>
      </c>
      <c r="E26" s="66"/>
      <c r="F26" s="68">
        <f>SUM(F17:F24)</f>
        <v>26384073</v>
      </c>
      <c r="G26" s="69"/>
      <c r="H26" s="68">
        <f>SUM(H17:H24)</f>
        <v>731162</v>
      </c>
      <c r="I26" s="66"/>
      <c r="J26" s="68">
        <f>SUM(J17:J24)</f>
        <v>-25651268</v>
      </c>
      <c r="K26" s="66"/>
      <c r="L26" s="68">
        <f>SUM(L17:L24)</f>
        <v>168798</v>
      </c>
      <c r="M26" s="66"/>
      <c r="N26" s="68">
        <f>SUM(N17:N24)</f>
        <v>8865</v>
      </c>
      <c r="O26" s="66"/>
      <c r="P26" s="68">
        <f>SUM(P17:P24)</f>
        <v>-1823566</v>
      </c>
      <c r="Q26" s="66"/>
      <c r="R26" s="68">
        <f>SUM(R17:R24)</f>
        <v>-1645903</v>
      </c>
      <c r="S26" s="66"/>
      <c r="T26" s="68">
        <f>SUM(T17:T24)</f>
        <v>133290845</v>
      </c>
      <c r="U26" s="66"/>
      <c r="V26" s="68">
        <f>SUM(V17:V24)</f>
        <v>592670</v>
      </c>
      <c r="W26" s="66"/>
      <c r="X26" s="68">
        <f>SUM(X17:X24)</f>
        <v>133883515</v>
      </c>
    </row>
    <row r="27" spans="1:24" s="53" customFormat="1" ht="14.1" customHeight="1" thickTop="1" x14ac:dyDescent="0.5">
      <c r="A27" s="40"/>
      <c r="B27" s="40"/>
      <c r="C27" s="40"/>
      <c r="D27" s="66"/>
      <c r="E27" s="66"/>
      <c r="F27" s="66"/>
      <c r="G27" s="69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</row>
    <row r="28" spans="1:24" s="53" customFormat="1" ht="14.1" customHeight="1" x14ac:dyDescent="0.5">
      <c r="A28" s="40"/>
      <c r="B28" s="40"/>
      <c r="C28" s="40"/>
      <c r="D28" s="66"/>
      <c r="E28" s="66"/>
      <c r="F28" s="66"/>
      <c r="G28" s="69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</row>
    <row r="29" spans="1:24" s="53" customFormat="1" ht="14.1" customHeight="1" x14ac:dyDescent="0.5">
      <c r="A29" s="40" t="s">
        <v>247</v>
      </c>
      <c r="B29" s="40"/>
      <c r="C29" s="40"/>
      <c r="D29" s="151"/>
      <c r="F29" s="151"/>
      <c r="H29" s="151"/>
      <c r="J29" s="151"/>
      <c r="L29" s="151"/>
      <c r="N29" s="151"/>
      <c r="P29" s="151"/>
      <c r="R29" s="151"/>
      <c r="T29" s="151"/>
      <c r="V29" s="151"/>
      <c r="X29" s="151"/>
    </row>
    <row r="30" spans="1:24" s="53" customFormat="1" ht="14.1" customHeight="1" x14ac:dyDescent="0.5">
      <c r="A30" s="44" t="s">
        <v>174</v>
      </c>
      <c r="B30" s="40"/>
      <c r="C30" s="40"/>
      <c r="D30" s="152">
        <f>+D26</f>
        <v>133472781</v>
      </c>
      <c r="E30" s="60"/>
      <c r="F30" s="152">
        <f>+F26</f>
        <v>26384073</v>
      </c>
      <c r="G30" s="59"/>
      <c r="H30" s="152">
        <f>+H26</f>
        <v>731162</v>
      </c>
      <c r="I30" s="59"/>
      <c r="J30" s="152">
        <f>+J26</f>
        <v>-25651268</v>
      </c>
      <c r="K30" s="59"/>
      <c r="L30" s="152">
        <f>+L26</f>
        <v>168798</v>
      </c>
      <c r="M30" s="60"/>
      <c r="N30" s="152">
        <f>+N26</f>
        <v>8865</v>
      </c>
      <c r="O30" s="59"/>
      <c r="P30" s="152">
        <f>+P26</f>
        <v>-1823566</v>
      </c>
      <c r="Q30" s="59">
        <v>0</v>
      </c>
      <c r="R30" s="152">
        <f>SUM(L30:P30)</f>
        <v>-1645903</v>
      </c>
      <c r="S30" s="59">
        <v>0</v>
      </c>
      <c r="T30" s="162">
        <f>SUM(D30:J30,R30)</f>
        <v>133290845</v>
      </c>
      <c r="U30" s="70">
        <v>0</v>
      </c>
      <c r="V30" s="152">
        <f>+V26</f>
        <v>592670</v>
      </c>
      <c r="W30" s="70">
        <v>0</v>
      </c>
      <c r="X30" s="162">
        <f>SUM(T30:V30)</f>
        <v>133883515</v>
      </c>
    </row>
    <row r="31" spans="1:24" s="52" customFormat="1" ht="14.1" customHeight="1" x14ac:dyDescent="0.5">
      <c r="A31" s="44" t="s">
        <v>175</v>
      </c>
      <c r="B31" s="64">
        <v>4</v>
      </c>
      <c r="C31" s="40"/>
      <c r="D31" s="153">
        <v>0</v>
      </c>
      <c r="E31" s="60"/>
      <c r="F31" s="153">
        <v>0</v>
      </c>
      <c r="G31" s="43"/>
      <c r="H31" s="153">
        <v>0</v>
      </c>
      <c r="I31" s="43"/>
      <c r="J31" s="158">
        <v>-9720480</v>
      </c>
      <c r="K31" s="43"/>
      <c r="L31" s="153">
        <v>0</v>
      </c>
      <c r="M31" s="69"/>
      <c r="N31" s="153">
        <v>0</v>
      </c>
      <c r="O31" s="69"/>
      <c r="P31" s="153">
        <v>0</v>
      </c>
      <c r="Q31" s="59"/>
      <c r="R31" s="153">
        <v>0</v>
      </c>
      <c r="S31" s="59"/>
      <c r="T31" s="160">
        <f>SUM(D31:J31,R31)</f>
        <v>-9720480</v>
      </c>
      <c r="U31" s="70"/>
      <c r="V31" s="164">
        <v>0</v>
      </c>
      <c r="W31" s="70"/>
      <c r="X31" s="160">
        <f>SUM(T31:V31)</f>
        <v>-9720480</v>
      </c>
    </row>
    <row r="32" spans="1:24" s="52" customFormat="1" ht="8.1" customHeight="1" x14ac:dyDescent="0.5">
      <c r="A32" s="44"/>
      <c r="B32" s="64"/>
      <c r="C32" s="40"/>
      <c r="D32" s="154"/>
      <c r="E32" s="60"/>
      <c r="F32" s="154"/>
      <c r="G32" s="43"/>
      <c r="H32" s="154"/>
      <c r="I32" s="43"/>
      <c r="J32" s="159"/>
      <c r="K32" s="43"/>
      <c r="L32" s="154"/>
      <c r="M32" s="69"/>
      <c r="N32" s="154"/>
      <c r="O32" s="69"/>
      <c r="P32" s="154"/>
      <c r="Q32" s="59"/>
      <c r="R32" s="154"/>
      <c r="S32" s="59"/>
      <c r="T32" s="162"/>
      <c r="U32" s="70"/>
      <c r="V32" s="163"/>
      <c r="W32" s="70"/>
      <c r="X32" s="162"/>
    </row>
    <row r="33" spans="1:24" ht="14.1" customHeight="1" x14ac:dyDescent="0.5">
      <c r="A33" s="44" t="s">
        <v>258</v>
      </c>
      <c r="B33" s="40"/>
      <c r="C33" s="40"/>
      <c r="D33" s="152">
        <f>SUM(D30:D31)</f>
        <v>133472781</v>
      </c>
      <c r="F33" s="152">
        <f>SUM(F30:F31)</f>
        <v>26384073</v>
      </c>
      <c r="G33" s="59"/>
      <c r="H33" s="152">
        <f>SUM(H30:H31)</f>
        <v>731162</v>
      </c>
      <c r="I33" s="59"/>
      <c r="J33" s="152">
        <f>SUM(J30:J31)</f>
        <v>-35371748</v>
      </c>
      <c r="K33" s="59"/>
      <c r="L33" s="157">
        <f>SUM(L30:L31)</f>
        <v>168798</v>
      </c>
      <c r="M33" s="60"/>
      <c r="N33" s="157">
        <f>SUM(N30:N31)</f>
        <v>8865</v>
      </c>
      <c r="O33" s="59"/>
      <c r="P33" s="152">
        <f>SUM(P30:P31)</f>
        <v>-1823566</v>
      </c>
      <c r="Q33" s="59"/>
      <c r="R33" s="152">
        <f>SUM(R30:R31)</f>
        <v>-1645903</v>
      </c>
      <c r="S33" s="59"/>
      <c r="T33" s="152">
        <f>SUM(D33:J33,R33)</f>
        <v>123570365</v>
      </c>
      <c r="U33" s="70"/>
      <c r="V33" s="152">
        <f>SUM(V30:V31)</f>
        <v>592670</v>
      </c>
      <c r="W33" s="70"/>
      <c r="X33" s="152">
        <f>SUM(T33:V33)</f>
        <v>124163035</v>
      </c>
    </row>
    <row r="34" spans="1:24" ht="14.1" customHeight="1" x14ac:dyDescent="0.5">
      <c r="A34" s="44" t="s">
        <v>220</v>
      </c>
      <c r="B34" s="64">
        <v>19</v>
      </c>
      <c r="C34" s="40"/>
      <c r="D34" s="163">
        <v>0</v>
      </c>
      <c r="F34" s="163">
        <v>0</v>
      </c>
      <c r="H34" s="163">
        <v>0</v>
      </c>
      <c r="I34" s="59"/>
      <c r="J34" s="163">
        <v>0</v>
      </c>
      <c r="K34" s="59"/>
      <c r="L34" s="163">
        <v>0</v>
      </c>
      <c r="M34" s="59"/>
      <c r="N34" s="163">
        <v>0</v>
      </c>
      <c r="O34" s="59"/>
      <c r="P34" s="163">
        <v>0</v>
      </c>
      <c r="R34" s="155">
        <f>SUM(P34:P34)</f>
        <v>0</v>
      </c>
      <c r="T34" s="163">
        <v>0</v>
      </c>
      <c r="U34" s="62"/>
      <c r="V34" s="161">
        <v>122423</v>
      </c>
      <c r="W34" s="62"/>
      <c r="X34" s="157">
        <f>SUM(T34:V34)</f>
        <v>122423</v>
      </c>
    </row>
    <row r="35" spans="1:24" ht="14.1" customHeight="1" x14ac:dyDescent="0.5">
      <c r="A35" s="58" t="s">
        <v>92</v>
      </c>
      <c r="B35" s="58"/>
      <c r="C35" s="58"/>
      <c r="D35" s="155"/>
      <c r="F35" s="155"/>
      <c r="H35" s="155"/>
      <c r="I35" s="59"/>
      <c r="J35" s="155"/>
      <c r="K35" s="59"/>
      <c r="L35" s="152"/>
      <c r="N35" s="155"/>
      <c r="O35" s="59"/>
      <c r="P35" s="152"/>
      <c r="R35" s="161"/>
      <c r="T35" s="161"/>
      <c r="U35" s="62"/>
      <c r="V35" s="152"/>
      <c r="W35" s="62"/>
      <c r="X35" s="155"/>
    </row>
    <row r="36" spans="1:24" ht="14.1" customHeight="1" x14ac:dyDescent="0.5">
      <c r="A36" s="58" t="s">
        <v>103</v>
      </c>
      <c r="B36" s="64"/>
      <c r="C36" s="58"/>
      <c r="D36" s="163">
        <v>0</v>
      </c>
      <c r="F36" s="163">
        <v>0</v>
      </c>
      <c r="H36" s="163">
        <v>0</v>
      </c>
      <c r="I36" s="59"/>
      <c r="J36" s="163">
        <v>0</v>
      </c>
      <c r="K36" s="59"/>
      <c r="L36" s="163">
        <v>0</v>
      </c>
      <c r="M36" s="59"/>
      <c r="N36" s="163">
        <v>0</v>
      </c>
      <c r="O36" s="59"/>
      <c r="P36" s="163">
        <v>0</v>
      </c>
      <c r="R36" s="155">
        <f>SUM(P36:P36)</f>
        <v>0</v>
      </c>
      <c r="T36" s="163">
        <v>0</v>
      </c>
      <c r="U36" s="62"/>
      <c r="V36" s="173">
        <v>-12</v>
      </c>
      <c r="W36" s="62"/>
      <c r="X36" s="157">
        <f>SUM(T36:V36)</f>
        <v>-12</v>
      </c>
    </row>
    <row r="37" spans="1:24" ht="14.1" customHeight="1" x14ac:dyDescent="0.5">
      <c r="A37" s="58" t="s">
        <v>91</v>
      </c>
      <c r="B37" s="64"/>
      <c r="C37" s="58"/>
      <c r="D37" s="163">
        <v>0</v>
      </c>
      <c r="F37" s="163">
        <v>0</v>
      </c>
      <c r="H37" s="163">
        <v>0</v>
      </c>
      <c r="I37" s="59"/>
      <c r="J37" s="163">
        <v>0</v>
      </c>
      <c r="K37" s="59"/>
      <c r="L37" s="163">
        <v>0</v>
      </c>
      <c r="N37" s="163">
        <v>0</v>
      </c>
      <c r="O37" s="59"/>
      <c r="P37" s="173">
        <v>-10</v>
      </c>
      <c r="R37" s="152">
        <f>SUM(P37:P37)</f>
        <v>-10</v>
      </c>
      <c r="T37" s="152">
        <f>SUM(P37)</f>
        <v>-10</v>
      </c>
      <c r="U37" s="62"/>
      <c r="V37" s="173">
        <v>10</v>
      </c>
      <c r="W37" s="62"/>
      <c r="X37" s="155">
        <v>0</v>
      </c>
    </row>
    <row r="38" spans="1:24" ht="14.1" customHeight="1" x14ac:dyDescent="0.5">
      <c r="A38" s="58" t="s">
        <v>105</v>
      </c>
      <c r="B38" s="64">
        <v>33</v>
      </c>
      <c r="C38" s="58"/>
      <c r="D38" s="155">
        <v>0</v>
      </c>
      <c r="F38" s="155">
        <v>0</v>
      </c>
      <c r="H38" s="157">
        <v>309012</v>
      </c>
      <c r="I38" s="59"/>
      <c r="J38" s="157">
        <v>-309012</v>
      </c>
      <c r="K38" s="59"/>
      <c r="L38" s="155">
        <v>0</v>
      </c>
      <c r="M38" s="59"/>
      <c r="N38" s="155">
        <v>0</v>
      </c>
      <c r="O38" s="59"/>
      <c r="P38" s="155">
        <v>0</v>
      </c>
      <c r="R38" s="155">
        <f>SUM(P38:P38)</f>
        <v>0</v>
      </c>
      <c r="T38" s="155">
        <f>SUM(D38:J38,P38)</f>
        <v>0</v>
      </c>
      <c r="U38" s="62"/>
      <c r="V38" s="155">
        <v>0</v>
      </c>
      <c r="W38" s="62"/>
      <c r="X38" s="155">
        <v>0</v>
      </c>
    </row>
    <row r="39" spans="1:24" ht="14.1" customHeight="1" x14ac:dyDescent="0.5">
      <c r="A39" s="58" t="s">
        <v>116</v>
      </c>
      <c r="B39" s="64">
        <v>41</v>
      </c>
      <c r="C39" s="58"/>
      <c r="D39" s="155">
        <v>0</v>
      </c>
      <c r="F39" s="155">
        <v>0</v>
      </c>
      <c r="H39" s="155">
        <v>0</v>
      </c>
      <c r="I39" s="59"/>
      <c r="J39" s="152">
        <v>-3003031</v>
      </c>
      <c r="K39" s="59"/>
      <c r="L39" s="155">
        <v>0</v>
      </c>
      <c r="M39" s="59"/>
      <c r="N39" s="155">
        <v>0</v>
      </c>
      <c r="O39" s="59"/>
      <c r="P39" s="155">
        <v>0</v>
      </c>
      <c r="R39" s="155">
        <f>SUM(P39:P39)</f>
        <v>0</v>
      </c>
      <c r="T39" s="152">
        <f>SUM(D39:J39,P39)</f>
        <v>-3003031</v>
      </c>
      <c r="U39" s="62"/>
      <c r="V39" s="155">
        <v>0</v>
      </c>
      <c r="W39" s="62"/>
      <c r="X39" s="157">
        <f>SUM(T39:V39)</f>
        <v>-3003031</v>
      </c>
    </row>
    <row r="40" spans="1:24" ht="14.1" customHeight="1" x14ac:dyDescent="0.5">
      <c r="A40" s="58" t="s">
        <v>73</v>
      </c>
      <c r="B40" s="64"/>
      <c r="C40" s="58"/>
      <c r="D40" s="153">
        <v>0</v>
      </c>
      <c r="F40" s="153">
        <v>0</v>
      </c>
      <c r="H40" s="153">
        <v>0</v>
      </c>
      <c r="J40" s="126">
        <v>5052904</v>
      </c>
      <c r="L40" s="158">
        <v>-240564</v>
      </c>
      <c r="M40" s="51"/>
      <c r="N40" s="158">
        <v>-11723</v>
      </c>
      <c r="O40" s="51"/>
      <c r="P40" s="153">
        <v>0</v>
      </c>
      <c r="R40" s="158">
        <f>SUM(L40:P40)</f>
        <v>-252287</v>
      </c>
      <c r="T40" s="160">
        <f>SUM(D40:J40,R40)</f>
        <v>4800617</v>
      </c>
      <c r="U40" s="62"/>
      <c r="V40" s="158">
        <v>-63891</v>
      </c>
      <c r="W40" s="62"/>
      <c r="X40" s="160">
        <f>SUM(T40:V40)</f>
        <v>4736726</v>
      </c>
    </row>
    <row r="41" spans="1:24" ht="8.1" customHeight="1" x14ac:dyDescent="0.5">
      <c r="A41" s="58"/>
      <c r="B41" s="58"/>
      <c r="C41" s="58"/>
      <c r="D41" s="155"/>
      <c r="F41" s="155"/>
      <c r="H41" s="155"/>
      <c r="I41" s="59"/>
      <c r="J41" s="155"/>
      <c r="K41" s="59"/>
      <c r="L41" s="152"/>
      <c r="N41" s="155"/>
      <c r="O41" s="59"/>
      <c r="P41" s="152"/>
      <c r="R41" s="161"/>
      <c r="T41" s="161"/>
      <c r="U41" s="62"/>
      <c r="V41" s="152"/>
      <c r="W41" s="62"/>
      <c r="X41" s="161"/>
    </row>
    <row r="42" spans="1:24" ht="14.1" customHeight="1" thickBot="1" x14ac:dyDescent="0.55000000000000004">
      <c r="A42" s="40" t="s">
        <v>248</v>
      </c>
      <c r="B42" s="40"/>
      <c r="C42" s="40"/>
      <c r="D42" s="156">
        <f>SUM(D33:D40)</f>
        <v>133472781</v>
      </c>
      <c r="E42" s="66"/>
      <c r="F42" s="156">
        <f>SUM(F33:F40)</f>
        <v>26384073</v>
      </c>
      <c r="G42" s="69"/>
      <c r="H42" s="156">
        <f>SUM(H33:H40)</f>
        <v>1040174</v>
      </c>
      <c r="I42" s="66"/>
      <c r="J42" s="156">
        <f>SUM(J33:J40)</f>
        <v>-33630887</v>
      </c>
      <c r="K42" s="66"/>
      <c r="L42" s="156">
        <f>SUM(L33:L40)</f>
        <v>-71766</v>
      </c>
      <c r="M42" s="66"/>
      <c r="N42" s="156">
        <f>SUM(N33:N40)</f>
        <v>-2858</v>
      </c>
      <c r="O42" s="66"/>
      <c r="P42" s="156">
        <f>SUM(P33:P40)</f>
        <v>-1823576</v>
      </c>
      <c r="Q42" s="66"/>
      <c r="R42" s="156">
        <f>SUM(R33:R40)</f>
        <v>-1898200</v>
      </c>
      <c r="S42" s="66"/>
      <c r="T42" s="156">
        <f>SUM(T33:T40)</f>
        <v>125367941</v>
      </c>
      <c r="U42" s="66"/>
      <c r="V42" s="156">
        <f>SUM(V33:V40)</f>
        <v>651200</v>
      </c>
      <c r="W42" s="66"/>
      <c r="X42" s="156">
        <f>SUM(X33:X40)</f>
        <v>126019141</v>
      </c>
    </row>
    <row r="43" spans="1:24" ht="14.1" customHeight="1" thickTop="1" x14ac:dyDescent="0.5">
      <c r="A43" s="40"/>
      <c r="B43" s="40"/>
      <c r="C43" s="40"/>
      <c r="D43" s="66"/>
      <c r="E43" s="66"/>
      <c r="F43" s="66"/>
      <c r="G43" s="69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</row>
    <row r="44" spans="1:24" ht="14.1" customHeight="1" x14ac:dyDescent="0.5">
      <c r="A44" s="40"/>
      <c r="B44" s="40"/>
      <c r="C44" s="40"/>
      <c r="D44" s="66"/>
      <c r="E44" s="66"/>
      <c r="F44" s="66"/>
      <c r="G44" s="69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</row>
    <row r="45" spans="1:24" ht="14.25" customHeight="1" x14ac:dyDescent="0.5">
      <c r="A45" s="40"/>
      <c r="B45" s="40"/>
      <c r="C45" s="40"/>
      <c r="D45" s="66"/>
      <c r="E45" s="66"/>
      <c r="F45" s="66"/>
      <c r="G45" s="69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</row>
    <row r="46" spans="1:24" ht="20.100000000000001" customHeight="1" x14ac:dyDescent="0.5">
      <c r="A46" s="207" t="str">
        <f>'Eng 10'!A71:J71</f>
        <v>The accompanying notes on pages 15 to 85 are an integral part of these financial statements.</v>
      </c>
      <c r="B46" s="207"/>
      <c r="C46" s="207"/>
      <c r="D46" s="207"/>
      <c r="E46" s="207"/>
      <c r="F46" s="207"/>
      <c r="G46" s="207"/>
      <c r="H46" s="20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</row>
  </sheetData>
  <mergeCells count="5">
    <mergeCell ref="D7:X7"/>
    <mergeCell ref="A46:H46"/>
    <mergeCell ref="D8:T8"/>
    <mergeCell ref="L9:R9"/>
    <mergeCell ref="L10:N10"/>
  </mergeCells>
  <phoneticPr fontId="0" type="noConversion"/>
  <pageMargins left="0.5" right="0.5" top="0.5" bottom="0.6" header="0.49" footer="0.4"/>
  <pageSetup paperSize="9" scale="9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36"/>
  <sheetViews>
    <sheetView showZeros="0" topLeftCell="A10" zoomScaleNormal="100" zoomScaleSheetLayoutView="100" workbookViewId="0">
      <selection activeCell="J28" sqref="J28"/>
    </sheetView>
  </sheetViews>
  <sheetFormatPr defaultColWidth="9.140625" defaultRowHeight="16.149999999999999" customHeight="1" x14ac:dyDescent="0.5"/>
  <cols>
    <col min="1" max="1" width="46.7109375" style="75" customWidth="1"/>
    <col min="2" max="2" width="6.140625" style="75" customWidth="1"/>
    <col min="3" max="3" width="0.85546875" style="119" customWidth="1"/>
    <col min="4" max="4" width="15.5703125" style="91" customWidth="1"/>
    <col min="5" max="5" width="0.85546875" style="91" customWidth="1"/>
    <col min="6" max="6" width="14.7109375" style="91" customWidth="1"/>
    <col min="7" max="7" width="0.85546875" style="92" customWidth="1"/>
    <col min="8" max="8" width="13.140625" style="92" customWidth="1"/>
    <col min="9" max="9" width="0.85546875" style="92" customWidth="1"/>
    <col min="10" max="10" width="15.28515625" style="92" customWidth="1"/>
    <col min="11" max="11" width="0.85546875" style="92" customWidth="1"/>
    <col min="12" max="12" width="15" style="92" customWidth="1"/>
    <col min="13" max="16384" width="9.140625" style="75"/>
  </cols>
  <sheetData>
    <row r="1" spans="1:12" ht="15" customHeight="1" x14ac:dyDescent="0.5">
      <c r="A1" s="71" t="s">
        <v>40</v>
      </c>
      <c r="B1" s="71"/>
      <c r="C1" s="115"/>
      <c r="D1" s="97"/>
      <c r="E1" s="97"/>
      <c r="F1" s="97"/>
      <c r="G1" s="97"/>
      <c r="H1" s="97"/>
      <c r="I1" s="97"/>
      <c r="J1" s="97"/>
      <c r="K1" s="97"/>
      <c r="L1" s="116"/>
    </row>
    <row r="2" spans="1:12" ht="15" customHeight="1" x14ac:dyDescent="0.5">
      <c r="A2" s="71" t="s">
        <v>123</v>
      </c>
      <c r="B2" s="71"/>
      <c r="C2" s="115"/>
      <c r="D2" s="97"/>
      <c r="E2" s="97"/>
      <c r="F2" s="97"/>
      <c r="G2" s="97"/>
      <c r="H2" s="97"/>
      <c r="I2" s="97"/>
      <c r="J2" s="97"/>
      <c r="K2" s="97"/>
      <c r="L2" s="97"/>
    </row>
    <row r="3" spans="1:12" ht="15" customHeight="1" x14ac:dyDescent="0.5">
      <c r="A3" s="76" t="s">
        <v>181</v>
      </c>
      <c r="B3" s="76"/>
      <c r="C3" s="117"/>
      <c r="D3" s="96"/>
      <c r="E3" s="96"/>
      <c r="F3" s="96"/>
      <c r="G3" s="108"/>
      <c r="H3" s="108"/>
      <c r="I3" s="108"/>
      <c r="J3" s="108"/>
      <c r="K3" s="108"/>
      <c r="L3" s="108"/>
    </row>
    <row r="4" spans="1:12" ht="15" customHeight="1" x14ac:dyDescent="0.5">
      <c r="A4" s="80"/>
      <c r="B4" s="80"/>
      <c r="C4" s="118"/>
      <c r="D4" s="97"/>
      <c r="E4" s="97"/>
      <c r="F4" s="97"/>
      <c r="G4" s="109"/>
      <c r="H4" s="109"/>
      <c r="I4" s="109"/>
      <c r="J4" s="109"/>
      <c r="K4" s="109"/>
      <c r="L4" s="109"/>
    </row>
    <row r="5" spans="1:12" ht="15" customHeight="1" x14ac:dyDescent="0.5">
      <c r="A5" s="80"/>
      <c r="B5" s="80"/>
      <c r="C5" s="118"/>
      <c r="D5" s="97"/>
      <c r="E5" s="97"/>
      <c r="F5" s="97"/>
      <c r="G5" s="109"/>
      <c r="H5" s="109"/>
      <c r="I5" s="109"/>
      <c r="J5" s="109"/>
      <c r="K5" s="109"/>
      <c r="L5" s="109"/>
    </row>
    <row r="6" spans="1:12" s="119" customFormat="1" ht="15" customHeight="1" x14ac:dyDescent="0.5">
      <c r="D6" s="212" t="s">
        <v>155</v>
      </c>
      <c r="E6" s="212"/>
      <c r="F6" s="212"/>
      <c r="G6" s="212"/>
      <c r="H6" s="212"/>
      <c r="I6" s="212"/>
      <c r="J6" s="212"/>
      <c r="K6" s="212"/>
      <c r="L6" s="212"/>
    </row>
    <row r="7" spans="1:12" s="119" customFormat="1" ht="15" customHeight="1" x14ac:dyDescent="0.5">
      <c r="D7" s="88" t="s">
        <v>83</v>
      </c>
      <c r="E7" s="85"/>
      <c r="F7" s="85"/>
      <c r="G7" s="85"/>
      <c r="H7" s="85"/>
      <c r="I7" s="85"/>
      <c r="J7" s="85"/>
      <c r="K7" s="85"/>
      <c r="L7" s="85"/>
    </row>
    <row r="8" spans="1:12" s="119" customFormat="1" ht="15" customHeight="1" x14ac:dyDescent="0.5">
      <c r="D8" s="85" t="s">
        <v>89</v>
      </c>
      <c r="E8" s="85"/>
      <c r="F8" s="85"/>
      <c r="G8" s="85"/>
      <c r="H8" s="85"/>
      <c r="I8" s="85"/>
      <c r="J8" s="85"/>
      <c r="K8" s="85"/>
      <c r="L8" s="85"/>
    </row>
    <row r="9" spans="1:12" s="119" customFormat="1" ht="15" customHeight="1" x14ac:dyDescent="0.5">
      <c r="D9" s="85" t="s">
        <v>94</v>
      </c>
      <c r="E9" s="85"/>
      <c r="F9" s="85" t="s">
        <v>30</v>
      </c>
      <c r="G9" s="85"/>
      <c r="H9" s="85" t="s">
        <v>32</v>
      </c>
      <c r="I9" s="85"/>
      <c r="K9" s="85"/>
      <c r="L9" s="85"/>
    </row>
    <row r="10" spans="1:12" s="119" customFormat="1" ht="15" customHeight="1" x14ac:dyDescent="0.5">
      <c r="B10" s="87" t="s">
        <v>0</v>
      </c>
      <c r="D10" s="87" t="s">
        <v>29</v>
      </c>
      <c r="E10" s="85"/>
      <c r="F10" s="87" t="s">
        <v>31</v>
      </c>
      <c r="G10" s="85"/>
      <c r="H10" s="87" t="s">
        <v>33</v>
      </c>
      <c r="I10" s="85"/>
      <c r="J10" s="87" t="s">
        <v>96</v>
      </c>
      <c r="K10" s="85"/>
      <c r="L10" s="87" t="s">
        <v>25</v>
      </c>
    </row>
    <row r="11" spans="1:12" ht="15" customHeight="1" x14ac:dyDescent="0.5">
      <c r="C11" s="75"/>
    </row>
    <row r="12" spans="1:12" ht="15" customHeight="1" x14ac:dyDescent="0.5">
      <c r="A12" s="71" t="s">
        <v>245</v>
      </c>
      <c r="B12" s="72"/>
      <c r="C12" s="75"/>
      <c r="D12" s="91">
        <v>133472781</v>
      </c>
      <c r="F12" s="91">
        <v>26384073</v>
      </c>
      <c r="H12" s="91">
        <v>389994</v>
      </c>
      <c r="I12" s="91"/>
      <c r="J12" s="97">
        <v>5561957</v>
      </c>
      <c r="L12" s="91">
        <f>SUM(D12:J12)</f>
        <v>165808805</v>
      </c>
    </row>
    <row r="13" spans="1:12" ht="15" customHeight="1" x14ac:dyDescent="0.5">
      <c r="A13" s="120" t="s">
        <v>105</v>
      </c>
      <c r="B13" s="89">
        <v>33</v>
      </c>
      <c r="C13" s="75"/>
      <c r="D13" s="95">
        <v>0</v>
      </c>
      <c r="E13" s="95"/>
      <c r="F13" s="95">
        <v>0</v>
      </c>
      <c r="G13" s="104"/>
      <c r="H13" s="91">
        <v>341168</v>
      </c>
      <c r="I13" s="109"/>
      <c r="J13" s="97">
        <v>-341168</v>
      </c>
      <c r="K13" s="109"/>
      <c r="L13" s="95">
        <v>0</v>
      </c>
    </row>
    <row r="14" spans="1:12" ht="15" customHeight="1" x14ac:dyDescent="0.5">
      <c r="A14" s="120" t="s">
        <v>116</v>
      </c>
      <c r="B14" s="89"/>
      <c r="C14" s="75"/>
      <c r="D14" s="95">
        <v>0</v>
      </c>
      <c r="E14" s="95"/>
      <c r="F14" s="95">
        <v>0</v>
      </c>
      <c r="G14" s="109"/>
      <c r="H14" s="95">
        <v>0</v>
      </c>
      <c r="I14" s="109"/>
      <c r="J14" s="97">
        <v>-1034353</v>
      </c>
      <c r="K14" s="109"/>
      <c r="L14" s="91">
        <f>SUM(D14:J14)</f>
        <v>-1034353</v>
      </c>
    </row>
    <row r="15" spans="1:12" ht="15" customHeight="1" x14ac:dyDescent="0.5">
      <c r="A15" s="120" t="s">
        <v>73</v>
      </c>
      <c r="B15" s="89"/>
      <c r="C15" s="75"/>
      <c r="D15" s="103">
        <v>0</v>
      </c>
      <c r="E15" s="97"/>
      <c r="F15" s="103">
        <v>0</v>
      </c>
      <c r="G15" s="109"/>
      <c r="H15" s="103">
        <v>0</v>
      </c>
      <c r="I15" s="109"/>
      <c r="J15" s="96">
        <v>6675034</v>
      </c>
      <c r="K15" s="109"/>
      <c r="L15" s="96">
        <f>SUM(D15:J15)</f>
        <v>6675034</v>
      </c>
    </row>
    <row r="16" spans="1:12" ht="15" customHeight="1" x14ac:dyDescent="0.5">
      <c r="A16" s="71"/>
      <c r="B16" s="72"/>
      <c r="D16" s="97"/>
      <c r="E16" s="97"/>
      <c r="F16" s="97"/>
      <c r="G16" s="97"/>
      <c r="H16" s="97"/>
      <c r="I16" s="97"/>
      <c r="J16" s="97"/>
      <c r="K16" s="97"/>
      <c r="L16" s="97"/>
    </row>
    <row r="17" spans="1:12" ht="15" customHeight="1" thickBot="1" x14ac:dyDescent="0.55000000000000004">
      <c r="A17" s="71" t="s">
        <v>246</v>
      </c>
      <c r="B17" s="72"/>
      <c r="D17" s="98">
        <f>SUM(D12:D16)</f>
        <v>133472781</v>
      </c>
      <c r="E17" s="97"/>
      <c r="F17" s="98">
        <f>SUM(F12:F16)</f>
        <v>26384073</v>
      </c>
      <c r="G17" s="97"/>
      <c r="H17" s="98">
        <f>SUM(H12:H16)</f>
        <v>731162</v>
      </c>
      <c r="I17" s="97"/>
      <c r="J17" s="98">
        <f>SUM(J12:J16)</f>
        <v>10861470</v>
      </c>
      <c r="K17" s="97"/>
      <c r="L17" s="98">
        <f>SUM(L12:L16)</f>
        <v>171449486</v>
      </c>
    </row>
    <row r="18" spans="1:12" ht="15" customHeight="1" thickTop="1" x14ac:dyDescent="0.5">
      <c r="A18" s="71"/>
      <c r="B18" s="72"/>
      <c r="D18" s="110"/>
      <c r="E18" s="110"/>
      <c r="F18" s="121"/>
      <c r="G18" s="110"/>
      <c r="H18" s="110">
        <v>0</v>
      </c>
      <c r="I18" s="110"/>
      <c r="J18" s="110">
        <v>0</v>
      </c>
      <c r="K18" s="110"/>
      <c r="L18" s="110"/>
    </row>
    <row r="19" spans="1:12" ht="15" customHeight="1" x14ac:dyDescent="0.5">
      <c r="A19" s="71"/>
      <c r="B19" s="72"/>
      <c r="D19" s="110"/>
      <c r="E19" s="110"/>
      <c r="F19" s="121"/>
      <c r="G19" s="110"/>
      <c r="H19" s="110"/>
      <c r="I19" s="110"/>
      <c r="J19" s="110"/>
      <c r="K19" s="110"/>
      <c r="L19" s="110"/>
    </row>
    <row r="20" spans="1:12" ht="15" customHeight="1" x14ac:dyDescent="0.5">
      <c r="A20" s="71" t="s">
        <v>247</v>
      </c>
      <c r="B20" s="72"/>
      <c r="C20" s="75"/>
      <c r="D20" s="132">
        <v>133472781</v>
      </c>
      <c r="F20" s="132">
        <v>26384073</v>
      </c>
      <c r="H20" s="132">
        <v>731162</v>
      </c>
      <c r="I20" s="91"/>
      <c r="J20" s="132">
        <v>10861470</v>
      </c>
      <c r="L20" s="132">
        <f>SUM(D20:J20)</f>
        <v>171449486</v>
      </c>
    </row>
    <row r="21" spans="1:12" ht="15" customHeight="1" x14ac:dyDescent="0.5">
      <c r="A21" s="120" t="s">
        <v>105</v>
      </c>
      <c r="B21" s="89">
        <v>33</v>
      </c>
      <c r="C21" s="75"/>
      <c r="D21" s="133">
        <v>0</v>
      </c>
      <c r="E21" s="95"/>
      <c r="F21" s="133">
        <v>0</v>
      </c>
      <c r="G21" s="104"/>
      <c r="H21" s="132">
        <v>309012</v>
      </c>
      <c r="I21" s="109"/>
      <c r="J21" s="136">
        <v>-309012</v>
      </c>
      <c r="K21" s="109"/>
      <c r="L21" s="133">
        <v>0</v>
      </c>
    </row>
    <row r="22" spans="1:12" ht="15" customHeight="1" x14ac:dyDescent="0.5">
      <c r="A22" s="120" t="s">
        <v>116</v>
      </c>
      <c r="B22" s="89">
        <v>41</v>
      </c>
      <c r="C22" s="75"/>
      <c r="D22" s="133">
        <v>0</v>
      </c>
      <c r="E22" s="95"/>
      <c r="F22" s="133">
        <v>0</v>
      </c>
      <c r="G22" s="109"/>
      <c r="H22" s="133">
        <v>0</v>
      </c>
      <c r="I22" s="109"/>
      <c r="J22" s="136">
        <v>-3003031</v>
      </c>
      <c r="K22" s="109"/>
      <c r="L22" s="132">
        <f>SUM(D22:J22)</f>
        <v>-3003031</v>
      </c>
    </row>
    <row r="23" spans="1:12" ht="13.9" customHeight="1" x14ac:dyDescent="0.5">
      <c r="A23" s="120" t="s">
        <v>73</v>
      </c>
      <c r="B23" s="89"/>
      <c r="C23" s="75"/>
      <c r="D23" s="143">
        <v>0</v>
      </c>
      <c r="E23" s="97"/>
      <c r="F23" s="143">
        <v>0</v>
      </c>
      <c r="G23" s="109"/>
      <c r="H23" s="143">
        <v>0</v>
      </c>
      <c r="I23" s="109"/>
      <c r="J23" s="134">
        <v>5995423</v>
      </c>
      <c r="K23" s="109"/>
      <c r="L23" s="134">
        <f>SUM(D23:J23)</f>
        <v>5995423</v>
      </c>
    </row>
    <row r="24" spans="1:12" ht="15" customHeight="1" x14ac:dyDescent="0.5">
      <c r="A24" s="71"/>
      <c r="B24" s="72"/>
      <c r="D24" s="136"/>
      <c r="E24" s="97"/>
      <c r="F24" s="136"/>
      <c r="G24" s="97"/>
      <c r="H24" s="136"/>
      <c r="I24" s="97"/>
      <c r="J24" s="136"/>
      <c r="K24" s="97"/>
      <c r="L24" s="136"/>
    </row>
    <row r="25" spans="1:12" s="123" customFormat="1" ht="15" hidden="1" customHeight="1" x14ac:dyDescent="0.5">
      <c r="A25" s="71" t="s">
        <v>163</v>
      </c>
      <c r="B25" s="72"/>
      <c r="C25" s="119"/>
      <c r="D25" s="137">
        <f>SUM(D20:D24)</f>
        <v>133472781</v>
      </c>
      <c r="E25" s="97"/>
      <c r="F25" s="98">
        <f>SUM(F20:F24)</f>
        <v>26384073</v>
      </c>
      <c r="G25" s="97"/>
      <c r="H25" s="137">
        <f>SUM(H20:H24)</f>
        <v>1040174</v>
      </c>
      <c r="I25" s="97"/>
      <c r="J25" s="137">
        <f>SUM(J20:J24)</f>
        <v>13544850</v>
      </c>
      <c r="K25" s="97"/>
      <c r="L25" s="137">
        <f>SUM(L20:L24)</f>
        <v>174441878</v>
      </c>
    </row>
    <row r="26" spans="1:12" s="123" customFormat="1" ht="15" customHeight="1" thickBot="1" x14ac:dyDescent="0.55000000000000004">
      <c r="A26" s="71" t="s">
        <v>248</v>
      </c>
      <c r="B26" s="72"/>
      <c r="C26" s="119"/>
      <c r="D26" s="137">
        <f>SUM(D21:D25)</f>
        <v>133472781</v>
      </c>
      <c r="E26" s="97"/>
      <c r="F26" s="137">
        <f>SUM(F21:F25)</f>
        <v>26384073</v>
      </c>
      <c r="G26" s="97"/>
      <c r="H26" s="137">
        <f>SUM(H20:H23)</f>
        <v>1040174</v>
      </c>
      <c r="I26" s="97"/>
      <c r="J26" s="137">
        <f>SUM(J20:J23)</f>
        <v>13544850</v>
      </c>
      <c r="K26" s="97"/>
      <c r="L26" s="137">
        <f>SUM(L20:L23)</f>
        <v>174441878</v>
      </c>
    </row>
    <row r="27" spans="1:12" s="123" customFormat="1" ht="17.100000000000001" customHeight="1" thickTop="1" x14ac:dyDescent="0.5">
      <c r="A27" s="80"/>
      <c r="B27" s="80"/>
      <c r="C27" s="122"/>
      <c r="D27" s="97"/>
      <c r="E27" s="97"/>
      <c r="F27" s="97"/>
      <c r="G27" s="97"/>
      <c r="H27" s="97"/>
      <c r="I27" s="97"/>
      <c r="J27" s="97"/>
      <c r="K27" s="97"/>
      <c r="L27" s="97"/>
    </row>
    <row r="28" spans="1:12" s="123" customFormat="1" ht="17.100000000000001" customHeight="1" x14ac:dyDescent="0.5">
      <c r="A28" s="80"/>
      <c r="B28" s="80"/>
      <c r="C28" s="122"/>
      <c r="D28" s="97"/>
      <c r="E28" s="97"/>
      <c r="F28" s="97"/>
      <c r="G28" s="97"/>
      <c r="H28" s="97"/>
      <c r="I28" s="97"/>
      <c r="J28" s="97"/>
      <c r="K28" s="97"/>
      <c r="L28" s="97"/>
    </row>
    <row r="29" spans="1:12" s="123" customFormat="1" ht="17.100000000000001" customHeight="1" x14ac:dyDescent="0.5">
      <c r="A29" s="80"/>
      <c r="B29" s="80"/>
      <c r="C29" s="122"/>
      <c r="D29" s="97"/>
      <c r="E29" s="97"/>
      <c r="F29" s="97"/>
      <c r="G29" s="97"/>
      <c r="H29" s="97"/>
      <c r="I29" s="97"/>
      <c r="J29" s="97"/>
      <c r="K29" s="97"/>
      <c r="L29" s="97"/>
    </row>
    <row r="30" spans="1:12" s="123" customFormat="1" ht="17.100000000000001" customHeight="1" x14ac:dyDescent="0.5">
      <c r="A30" s="80"/>
      <c r="B30" s="80"/>
      <c r="C30" s="122"/>
      <c r="D30" s="97"/>
      <c r="E30" s="97"/>
      <c r="F30" s="97"/>
      <c r="G30" s="97"/>
      <c r="H30" s="97"/>
      <c r="I30" s="97"/>
      <c r="J30" s="97"/>
      <c r="K30" s="97"/>
      <c r="L30" s="97"/>
    </row>
    <row r="31" spans="1:12" s="123" customFormat="1" ht="17.100000000000001" customHeight="1" x14ac:dyDescent="0.5">
      <c r="A31" s="80"/>
      <c r="B31" s="80"/>
      <c r="C31" s="122"/>
      <c r="D31" s="97"/>
      <c r="E31" s="97"/>
      <c r="F31" s="97"/>
      <c r="G31" s="97"/>
      <c r="H31" s="97"/>
      <c r="I31" s="97"/>
      <c r="J31" s="97"/>
      <c r="K31" s="97"/>
      <c r="L31" s="97"/>
    </row>
    <row r="32" spans="1:12" s="123" customFormat="1" ht="17.100000000000001" customHeight="1" x14ac:dyDescent="0.5">
      <c r="A32" s="80"/>
      <c r="B32" s="80"/>
      <c r="C32" s="122"/>
      <c r="D32" s="97"/>
      <c r="E32" s="97"/>
      <c r="F32" s="97"/>
      <c r="G32" s="97"/>
      <c r="H32" s="97"/>
      <c r="I32" s="97"/>
      <c r="J32" s="97"/>
      <c r="K32" s="97"/>
      <c r="L32" s="97"/>
    </row>
    <row r="33" spans="1:12" ht="17.100000000000001" customHeight="1" x14ac:dyDescent="0.5">
      <c r="A33" s="71"/>
      <c r="B33" s="71"/>
      <c r="D33" s="97"/>
      <c r="E33" s="97"/>
      <c r="F33" s="97"/>
      <c r="G33" s="97"/>
      <c r="H33" s="97"/>
      <c r="I33" s="97"/>
      <c r="J33" s="97"/>
      <c r="K33" s="97"/>
      <c r="L33" s="97"/>
    </row>
    <row r="34" spans="1:12" ht="17.100000000000001" customHeight="1" x14ac:dyDescent="0.5">
      <c r="A34" s="71"/>
      <c r="B34" s="71"/>
      <c r="D34" s="97"/>
      <c r="E34" s="97"/>
      <c r="F34" s="97"/>
      <c r="G34" s="97"/>
      <c r="H34" s="97"/>
      <c r="I34" s="97"/>
      <c r="J34" s="97"/>
      <c r="K34" s="97"/>
      <c r="L34" s="97"/>
    </row>
    <row r="35" spans="1:12" ht="17.100000000000001" customHeight="1" x14ac:dyDescent="0.5">
      <c r="A35" s="71"/>
      <c r="B35" s="71"/>
      <c r="D35" s="97"/>
      <c r="E35" s="97"/>
      <c r="F35" s="97"/>
      <c r="G35" s="97"/>
      <c r="H35" s="97"/>
      <c r="I35" s="97"/>
      <c r="J35" s="97"/>
      <c r="K35" s="97"/>
      <c r="L35" s="97"/>
    </row>
    <row r="36" spans="1:12" ht="21.95" customHeight="1" x14ac:dyDescent="0.5">
      <c r="A36" s="211" t="str">
        <f>'Eng 11'!A46:H46</f>
        <v>The accompanying notes on pages 15 to 85 are an integral part of these financial statements.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</row>
  </sheetData>
  <mergeCells count="2">
    <mergeCell ref="A36:L36"/>
    <mergeCell ref="D6:L6"/>
  </mergeCells>
  <phoneticPr fontId="0" type="noConversion"/>
  <pageMargins left="1.2" right="1.2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3E0CD-F6D5-49D2-B08A-02DFDA3572B8}">
  <dimension ref="A1:O62"/>
  <sheetViews>
    <sheetView tabSelected="1" topLeftCell="A13" zoomScaleNormal="100" zoomScaleSheetLayoutView="100" workbookViewId="0">
      <selection activeCell="J30" sqref="J30"/>
    </sheetView>
  </sheetViews>
  <sheetFormatPr defaultColWidth="9.140625" defaultRowHeight="15" customHeight="1" x14ac:dyDescent="0.5"/>
  <cols>
    <col min="1" max="1" width="43.140625" style="39" customWidth="1"/>
    <col min="2" max="2" width="5.85546875" style="39" customWidth="1"/>
    <col min="3" max="3" width="0.5703125" style="39" customWidth="1"/>
    <col min="4" max="4" width="13" style="17" customWidth="1"/>
    <col min="5" max="5" width="0.5703125" style="17" customWidth="1"/>
    <col min="6" max="6" width="13" style="17" customWidth="1"/>
    <col min="7" max="7" width="0.5703125" style="17" customWidth="1"/>
    <col min="8" max="8" width="13" style="17" customWidth="1"/>
    <col min="9" max="9" width="0.5703125" style="17" customWidth="1"/>
    <col min="10" max="10" width="13" style="17" customWidth="1"/>
    <col min="11" max="11" width="9.140625" style="39" customWidth="1"/>
    <col min="12" max="12" width="10.85546875" style="176" customWidth="1"/>
    <col min="13" max="13" width="9.140625" style="39"/>
    <col min="14" max="14" width="11.140625" style="39" bestFit="1" customWidth="1"/>
    <col min="15" max="16384" width="9.140625" style="39"/>
  </cols>
  <sheetData>
    <row r="1" spans="1:12" s="3" customFormat="1" ht="15" customHeight="1" x14ac:dyDescent="0.5">
      <c r="A1" s="8" t="s">
        <v>40</v>
      </c>
      <c r="B1" s="9"/>
      <c r="C1" s="10"/>
      <c r="D1" s="11"/>
      <c r="E1" s="11"/>
      <c r="F1" s="11"/>
      <c r="G1" s="11"/>
      <c r="H1" s="11"/>
      <c r="I1" s="11"/>
      <c r="J1" s="24"/>
      <c r="L1" s="176"/>
    </row>
    <row r="2" spans="1:12" s="3" customFormat="1" ht="15" customHeight="1" x14ac:dyDescent="0.5">
      <c r="A2" s="8" t="s">
        <v>42</v>
      </c>
      <c r="B2" s="9"/>
      <c r="C2" s="10"/>
      <c r="D2" s="11"/>
      <c r="E2" s="11"/>
      <c r="F2" s="11"/>
      <c r="G2" s="11"/>
      <c r="H2" s="11"/>
      <c r="I2" s="11"/>
      <c r="J2" s="11"/>
      <c r="L2" s="176"/>
    </row>
    <row r="3" spans="1:12" s="3" customFormat="1" ht="15" customHeight="1" x14ac:dyDescent="0.5">
      <c r="A3" s="4" t="s">
        <v>181</v>
      </c>
      <c r="B3" s="5"/>
      <c r="C3" s="6"/>
      <c r="D3" s="7"/>
      <c r="E3" s="7"/>
      <c r="F3" s="7"/>
      <c r="G3" s="7"/>
      <c r="H3" s="7"/>
      <c r="I3" s="7"/>
      <c r="J3" s="7"/>
      <c r="L3" s="176"/>
    </row>
    <row r="4" spans="1:12" s="3" customFormat="1" ht="10.5" customHeight="1" x14ac:dyDescent="0.5">
      <c r="B4" s="14"/>
      <c r="C4" s="15"/>
      <c r="D4" s="16"/>
      <c r="E4" s="16"/>
      <c r="F4" s="16"/>
      <c r="G4" s="16"/>
      <c r="H4" s="16"/>
      <c r="I4" s="16"/>
      <c r="J4" s="16"/>
      <c r="L4" s="176"/>
    </row>
    <row r="5" spans="1:12" s="3" customFormat="1" ht="10.5" customHeight="1" x14ac:dyDescent="0.5">
      <c r="B5" s="14"/>
      <c r="C5" s="15"/>
      <c r="D5" s="16"/>
      <c r="E5" s="16"/>
      <c r="F5" s="16"/>
      <c r="G5" s="16"/>
      <c r="H5" s="16"/>
      <c r="I5" s="16"/>
      <c r="J5" s="16"/>
      <c r="L5" s="176"/>
    </row>
    <row r="6" spans="1:12" s="3" customFormat="1" ht="15" customHeight="1" x14ac:dyDescent="0.5">
      <c r="B6" s="14"/>
      <c r="C6" s="15"/>
      <c r="D6" s="213" t="s">
        <v>131</v>
      </c>
      <c r="E6" s="213"/>
      <c r="F6" s="213"/>
      <c r="G6" s="2"/>
      <c r="H6" s="213" t="s">
        <v>132</v>
      </c>
      <c r="I6" s="213"/>
      <c r="J6" s="213"/>
      <c r="L6" s="176"/>
    </row>
    <row r="7" spans="1:12" s="3" customFormat="1" ht="15" customHeight="1" x14ac:dyDescent="0.5">
      <c r="B7" s="14"/>
      <c r="C7" s="15"/>
      <c r="D7" s="214" t="s">
        <v>133</v>
      </c>
      <c r="E7" s="214"/>
      <c r="F7" s="214"/>
      <c r="G7" s="124"/>
      <c r="H7" s="214" t="s">
        <v>133</v>
      </c>
      <c r="I7" s="214"/>
      <c r="J7" s="214"/>
      <c r="L7" s="176"/>
    </row>
    <row r="8" spans="1:12" s="3" customFormat="1" ht="15" customHeight="1" x14ac:dyDescent="0.5">
      <c r="B8" s="14"/>
      <c r="C8" s="15"/>
      <c r="D8" s="174" t="s">
        <v>13</v>
      </c>
      <c r="E8" s="174"/>
      <c r="F8" s="174" t="s">
        <v>13</v>
      </c>
      <c r="G8" s="174"/>
      <c r="H8" s="174" t="s">
        <v>13</v>
      </c>
      <c r="I8" s="174"/>
      <c r="J8" s="174" t="s">
        <v>13</v>
      </c>
      <c r="L8" s="176"/>
    </row>
    <row r="9" spans="1:12" s="3" customFormat="1" ht="15" customHeight="1" x14ac:dyDescent="0.5">
      <c r="B9" s="14"/>
      <c r="C9" s="15"/>
      <c r="D9" s="12" t="s">
        <v>180</v>
      </c>
      <c r="E9" s="174"/>
      <c r="F9" s="25" t="s">
        <v>164</v>
      </c>
      <c r="G9" s="174"/>
      <c r="H9" s="12" t="s">
        <v>180</v>
      </c>
      <c r="I9" s="174"/>
      <c r="J9" s="25" t="s">
        <v>164</v>
      </c>
      <c r="L9" s="176"/>
    </row>
    <row r="10" spans="1:12" s="3" customFormat="1" ht="15" customHeight="1" x14ac:dyDescent="0.5">
      <c r="B10" s="5" t="s">
        <v>0</v>
      </c>
      <c r="C10" s="15"/>
      <c r="D10" s="175" t="s">
        <v>104</v>
      </c>
      <c r="E10" s="174"/>
      <c r="F10" s="175" t="s">
        <v>104</v>
      </c>
      <c r="G10" s="174"/>
      <c r="H10" s="175" t="s">
        <v>104</v>
      </c>
      <c r="I10" s="174"/>
      <c r="J10" s="175" t="s">
        <v>104</v>
      </c>
      <c r="L10" s="176"/>
    </row>
    <row r="11" spans="1:12" s="3" customFormat="1" ht="8.1" customHeight="1" x14ac:dyDescent="0.5">
      <c r="B11" s="14"/>
      <c r="C11" s="15"/>
      <c r="D11" s="165"/>
      <c r="E11" s="16"/>
      <c r="F11" s="26"/>
      <c r="G11" s="16"/>
      <c r="H11" s="165"/>
      <c r="I11" s="16"/>
      <c r="J11" s="26"/>
      <c r="L11" s="176"/>
    </row>
    <row r="12" spans="1:12" s="3" customFormat="1" ht="15" customHeight="1" x14ac:dyDescent="0.5">
      <c r="A12" s="1" t="s">
        <v>182</v>
      </c>
      <c r="B12" s="27"/>
      <c r="C12" s="30"/>
      <c r="D12" s="169"/>
      <c r="E12" s="20"/>
      <c r="F12" s="20"/>
      <c r="G12" s="20"/>
      <c r="H12" s="169"/>
      <c r="I12" s="20"/>
      <c r="J12" s="20"/>
      <c r="L12" s="176"/>
    </row>
    <row r="13" spans="1:12" s="3" customFormat="1" ht="15" customHeight="1" x14ac:dyDescent="0.5">
      <c r="A13" s="1" t="s">
        <v>183</v>
      </c>
      <c r="B13" s="14"/>
      <c r="C13" s="15"/>
      <c r="D13" s="167">
        <v>7745194</v>
      </c>
      <c r="E13" s="16"/>
      <c r="F13" s="20">
        <v>12967440</v>
      </c>
      <c r="G13" s="16"/>
      <c r="H13" s="167">
        <v>6393684</v>
      </c>
      <c r="I13" s="16"/>
      <c r="J13" s="20">
        <v>6475259</v>
      </c>
      <c r="L13" s="176"/>
    </row>
    <row r="14" spans="1:12" s="3" customFormat="1" ht="15" customHeight="1" x14ac:dyDescent="0.5">
      <c r="A14" s="177" t="s">
        <v>184</v>
      </c>
      <c r="B14" s="178"/>
      <c r="C14" s="15"/>
      <c r="D14" s="167"/>
      <c r="E14" s="16"/>
      <c r="F14" s="20"/>
      <c r="G14" s="16"/>
      <c r="H14" s="167"/>
      <c r="I14" s="16"/>
      <c r="J14" s="20"/>
      <c r="L14" s="176"/>
    </row>
    <row r="15" spans="1:12" s="3" customFormat="1" ht="15" customHeight="1" x14ac:dyDescent="0.5">
      <c r="A15" s="177" t="s">
        <v>185</v>
      </c>
      <c r="B15" s="178"/>
      <c r="C15" s="15"/>
      <c r="D15" s="167">
        <f>27040081+2304325</f>
        <v>29344406</v>
      </c>
      <c r="E15" s="16"/>
      <c r="F15" s="20">
        <v>36672538</v>
      </c>
      <c r="G15" s="16"/>
      <c r="H15" s="167">
        <v>245858</v>
      </c>
      <c r="I15" s="16"/>
      <c r="J15" s="20">
        <v>174592</v>
      </c>
      <c r="L15" s="176"/>
    </row>
    <row r="16" spans="1:12" s="3" customFormat="1" ht="15" customHeight="1" x14ac:dyDescent="0.5">
      <c r="A16" s="177" t="s">
        <v>186</v>
      </c>
      <c r="B16" s="178"/>
      <c r="C16" s="15"/>
      <c r="D16" s="167">
        <v>-320071</v>
      </c>
      <c r="E16" s="16"/>
      <c r="F16" s="20">
        <v>-313046</v>
      </c>
      <c r="G16" s="16"/>
      <c r="H16" s="167">
        <v>-526672</v>
      </c>
      <c r="I16" s="16"/>
      <c r="J16" s="20">
        <v>-287862</v>
      </c>
      <c r="L16" s="176"/>
    </row>
    <row r="17" spans="1:15" s="3" customFormat="1" ht="15" customHeight="1" x14ac:dyDescent="0.5">
      <c r="A17" s="179" t="s">
        <v>187</v>
      </c>
      <c r="B17" s="178">
        <v>11</v>
      </c>
      <c r="C17" s="15"/>
      <c r="D17" s="167">
        <v>7489298</v>
      </c>
      <c r="E17" s="16"/>
      <c r="F17" s="20">
        <v>5325468</v>
      </c>
      <c r="G17" s="16"/>
      <c r="H17" s="167">
        <v>2710713</v>
      </c>
      <c r="I17" s="16"/>
      <c r="J17" s="20">
        <v>1576002</v>
      </c>
      <c r="L17" s="176"/>
    </row>
    <row r="18" spans="1:15" s="3" customFormat="1" ht="15" customHeight="1" x14ac:dyDescent="0.5">
      <c r="A18" s="179" t="s">
        <v>188</v>
      </c>
      <c r="B18" s="178">
        <v>11</v>
      </c>
      <c r="C18" s="15"/>
      <c r="D18" s="167">
        <v>1932602</v>
      </c>
      <c r="E18" s="16"/>
      <c r="F18" s="20">
        <v>2098786</v>
      </c>
      <c r="G18" s="16"/>
      <c r="H18" s="168" t="s">
        <v>28</v>
      </c>
      <c r="I18" s="18"/>
      <c r="J18" s="23" t="s">
        <v>28</v>
      </c>
      <c r="L18" s="176"/>
    </row>
    <row r="19" spans="1:15" s="3" customFormat="1" ht="15" customHeight="1" x14ac:dyDescent="0.5">
      <c r="A19" s="179" t="s">
        <v>44</v>
      </c>
      <c r="B19" s="178">
        <v>40</v>
      </c>
      <c r="C19" s="15"/>
      <c r="D19" s="167">
        <v>-1784</v>
      </c>
      <c r="E19" s="16"/>
      <c r="F19" s="23" t="s">
        <v>28</v>
      </c>
      <c r="G19" s="16"/>
      <c r="H19" s="167">
        <v>-4868069</v>
      </c>
      <c r="I19" s="16"/>
      <c r="J19" s="20">
        <v>-3507554</v>
      </c>
      <c r="L19" s="176"/>
    </row>
    <row r="20" spans="1:15" s="3" customFormat="1" ht="15" customHeight="1" x14ac:dyDescent="0.5">
      <c r="A20" s="179" t="s">
        <v>225</v>
      </c>
      <c r="B20" s="178"/>
      <c r="C20" s="15"/>
      <c r="D20" s="167"/>
      <c r="E20" s="16"/>
      <c r="F20" s="20"/>
      <c r="G20" s="16"/>
      <c r="H20" s="167"/>
      <c r="I20" s="16"/>
      <c r="J20" s="20"/>
      <c r="L20" s="176"/>
    </row>
    <row r="21" spans="1:15" s="3" customFormat="1" ht="15" customHeight="1" x14ac:dyDescent="0.5">
      <c r="A21" s="179" t="s">
        <v>189</v>
      </c>
      <c r="B21" s="178"/>
      <c r="C21" s="15"/>
      <c r="D21" s="167">
        <v>-4650</v>
      </c>
      <c r="E21" s="16"/>
      <c r="F21" s="20">
        <v>645290</v>
      </c>
      <c r="G21" s="16"/>
      <c r="H21" s="167">
        <v>-297</v>
      </c>
      <c r="I21" s="16"/>
      <c r="J21" s="20">
        <v>13267</v>
      </c>
      <c r="L21" s="176"/>
    </row>
    <row r="22" spans="1:15" s="3" customFormat="1" ht="15" customHeight="1" x14ac:dyDescent="0.5">
      <c r="A22" s="179" t="s">
        <v>249</v>
      </c>
      <c r="B22" s="178">
        <v>17</v>
      </c>
      <c r="C22" s="15"/>
      <c r="D22" s="167">
        <v>212375</v>
      </c>
      <c r="E22" s="16"/>
      <c r="F22" s="20">
        <v>23529</v>
      </c>
      <c r="G22" s="16"/>
      <c r="H22" s="168" t="s">
        <v>28</v>
      </c>
      <c r="I22" s="16"/>
      <c r="J22" s="23" t="s">
        <v>28</v>
      </c>
      <c r="L22" s="176"/>
    </row>
    <row r="23" spans="1:15" s="3" customFormat="1" ht="15" customHeight="1" x14ac:dyDescent="0.5">
      <c r="A23" s="179" t="s">
        <v>190</v>
      </c>
      <c r="B23" s="178">
        <v>39</v>
      </c>
      <c r="C23" s="15"/>
      <c r="D23" s="167">
        <v>-7241458</v>
      </c>
      <c r="E23" s="16"/>
      <c r="F23" s="20">
        <v>-8802238</v>
      </c>
      <c r="G23" s="16"/>
      <c r="H23" s="168" t="s">
        <v>28</v>
      </c>
      <c r="I23" s="16"/>
      <c r="J23" s="23" t="s">
        <v>28</v>
      </c>
      <c r="L23" s="176"/>
    </row>
    <row r="24" spans="1:15" s="3" customFormat="1" ht="15" customHeight="1" x14ac:dyDescent="0.5">
      <c r="A24" s="179" t="s">
        <v>191</v>
      </c>
      <c r="B24" s="178"/>
      <c r="C24" s="15"/>
      <c r="D24" s="168" t="s">
        <v>28</v>
      </c>
      <c r="E24" s="16"/>
      <c r="F24" s="20">
        <v>2049023</v>
      </c>
      <c r="G24" s="16"/>
      <c r="H24" s="168" t="s">
        <v>28</v>
      </c>
      <c r="I24" s="16"/>
      <c r="J24" s="23" t="s">
        <v>28</v>
      </c>
      <c r="L24" s="176"/>
    </row>
    <row r="25" spans="1:15" s="3" customFormat="1" ht="15" customHeight="1" x14ac:dyDescent="0.5">
      <c r="A25" s="179" t="s">
        <v>250</v>
      </c>
      <c r="B25" s="178">
        <v>10</v>
      </c>
      <c r="C25" s="15"/>
      <c r="D25" s="167">
        <v>2015361</v>
      </c>
      <c r="E25" s="16"/>
      <c r="F25" s="20">
        <v>2142917</v>
      </c>
      <c r="G25" s="16"/>
      <c r="H25" s="167">
        <v>-52853</v>
      </c>
      <c r="I25" s="16"/>
      <c r="J25" s="20">
        <v>261304</v>
      </c>
      <c r="L25" s="176"/>
    </row>
    <row r="26" spans="1:15" s="3" customFormat="1" ht="15" customHeight="1" x14ac:dyDescent="0.5">
      <c r="A26" s="179" t="s">
        <v>192</v>
      </c>
      <c r="B26" s="178"/>
      <c r="C26" s="15"/>
      <c r="D26" s="168" t="s">
        <v>28</v>
      </c>
      <c r="E26" s="16"/>
      <c r="F26" s="20">
        <v>25000</v>
      </c>
      <c r="G26" s="16"/>
      <c r="H26" s="168" t="s">
        <v>28</v>
      </c>
      <c r="I26" s="16"/>
      <c r="J26" s="23" t="s">
        <v>28</v>
      </c>
      <c r="L26" s="176"/>
    </row>
    <row r="27" spans="1:15" s="3" customFormat="1" ht="15" customHeight="1" x14ac:dyDescent="0.5">
      <c r="A27" s="179" t="s">
        <v>193</v>
      </c>
      <c r="B27" s="178" t="s">
        <v>256</v>
      </c>
      <c r="C27" s="15"/>
      <c r="D27" s="167">
        <v>3777112</v>
      </c>
      <c r="E27" s="16"/>
      <c r="F27" s="20">
        <v>11168503</v>
      </c>
      <c r="G27" s="16"/>
      <c r="H27" s="168" t="s">
        <v>28</v>
      </c>
      <c r="I27" s="16"/>
      <c r="J27" s="20">
        <v>1327685</v>
      </c>
      <c r="L27" s="176"/>
    </row>
    <row r="28" spans="1:15" s="3" customFormat="1" ht="15" customHeight="1" x14ac:dyDescent="0.5">
      <c r="A28" s="179" t="s">
        <v>194</v>
      </c>
      <c r="B28" s="178">
        <v>29</v>
      </c>
      <c r="C28" s="15"/>
      <c r="D28" s="167">
        <v>1094088</v>
      </c>
      <c r="E28" s="20"/>
      <c r="F28" s="20">
        <v>234729</v>
      </c>
      <c r="G28" s="20"/>
      <c r="H28" s="167">
        <v>455773</v>
      </c>
      <c r="I28" s="20"/>
      <c r="J28" s="20">
        <v>81638</v>
      </c>
      <c r="L28" s="176"/>
    </row>
    <row r="29" spans="1:15" s="3" customFormat="1" ht="15" customHeight="1" x14ac:dyDescent="0.5">
      <c r="A29" s="179" t="s">
        <v>226</v>
      </c>
      <c r="B29" s="178"/>
      <c r="C29" s="15"/>
      <c r="D29" s="167">
        <v>-571295</v>
      </c>
      <c r="E29" s="20"/>
      <c r="F29" s="20">
        <v>10845</v>
      </c>
      <c r="G29" s="20"/>
      <c r="H29" s="167">
        <v>111</v>
      </c>
      <c r="I29" s="20"/>
      <c r="J29" s="20">
        <v>-337</v>
      </c>
      <c r="L29" s="176"/>
    </row>
    <row r="30" spans="1:15" s="123" customFormat="1" ht="15" customHeight="1" x14ac:dyDescent="0.2">
      <c r="A30" s="180" t="s">
        <v>221</v>
      </c>
      <c r="B30" s="178">
        <v>19.100000000000001</v>
      </c>
      <c r="C30" s="181"/>
      <c r="D30" s="167">
        <v>-7299</v>
      </c>
      <c r="E30" s="20"/>
      <c r="F30" s="23" t="s">
        <v>28</v>
      </c>
      <c r="G30" s="20"/>
      <c r="H30" s="167">
        <v>-16231</v>
      </c>
      <c r="I30" s="20"/>
      <c r="J30" s="23" t="s">
        <v>28</v>
      </c>
      <c r="L30" s="176"/>
      <c r="M30" s="3"/>
      <c r="N30" s="3"/>
      <c r="O30" s="3"/>
    </row>
    <row r="31" spans="1:15" s="123" customFormat="1" ht="15" customHeight="1" x14ac:dyDescent="0.2">
      <c r="A31" s="180" t="s">
        <v>257</v>
      </c>
      <c r="B31" s="178">
        <v>19.100000000000001</v>
      </c>
      <c r="C31" s="181"/>
      <c r="D31" s="167">
        <v>-123397</v>
      </c>
      <c r="E31" s="20"/>
      <c r="F31" s="23">
        <v>0</v>
      </c>
      <c r="G31" s="20"/>
      <c r="H31" s="168">
        <v>0</v>
      </c>
      <c r="I31" s="20">
        <v>0</v>
      </c>
      <c r="J31" s="23">
        <v>0</v>
      </c>
      <c r="L31" s="176"/>
      <c r="M31" s="3"/>
      <c r="N31" s="3"/>
      <c r="O31" s="3"/>
    </row>
    <row r="32" spans="1:15" s="123" customFormat="1" ht="15" customHeight="1" x14ac:dyDescent="0.2">
      <c r="A32" s="180" t="s">
        <v>222</v>
      </c>
      <c r="B32" s="182"/>
      <c r="C32" s="181"/>
      <c r="D32" s="167">
        <v>-213143</v>
      </c>
      <c r="E32" s="20"/>
      <c r="F32" s="23" t="s">
        <v>28</v>
      </c>
      <c r="G32" s="20"/>
      <c r="H32" s="167">
        <v>-213140</v>
      </c>
      <c r="I32" s="20"/>
      <c r="J32" s="23" t="s">
        <v>28</v>
      </c>
      <c r="L32" s="176"/>
      <c r="M32" s="3"/>
      <c r="N32" s="3"/>
      <c r="O32" s="3"/>
    </row>
    <row r="33" spans="1:15" s="123" customFormat="1" ht="15" customHeight="1" x14ac:dyDescent="0.2">
      <c r="A33" s="180" t="s">
        <v>251</v>
      </c>
      <c r="B33" s="197">
        <v>19.100000000000001</v>
      </c>
      <c r="C33" s="181"/>
      <c r="D33" s="167">
        <v>-121578</v>
      </c>
      <c r="E33" s="20"/>
      <c r="F33" s="23" t="s">
        <v>28</v>
      </c>
      <c r="G33" s="20"/>
      <c r="H33" s="168" t="s">
        <v>28</v>
      </c>
      <c r="I33" s="20"/>
      <c r="J33" s="23" t="s">
        <v>28</v>
      </c>
      <c r="L33" s="176"/>
      <c r="M33" s="3"/>
      <c r="N33" s="3"/>
      <c r="O33" s="3"/>
    </row>
    <row r="34" spans="1:15" s="123" customFormat="1" ht="15" customHeight="1" x14ac:dyDescent="0.2">
      <c r="A34" s="180" t="s">
        <v>252</v>
      </c>
      <c r="B34" s="197">
        <v>19.2</v>
      </c>
      <c r="C34" s="181"/>
      <c r="D34" s="167">
        <v>-797635</v>
      </c>
      <c r="E34" s="20"/>
      <c r="F34" s="23" t="s">
        <v>28</v>
      </c>
      <c r="G34" s="20"/>
      <c r="H34" s="168" t="s">
        <v>28</v>
      </c>
      <c r="I34" s="20"/>
      <c r="J34" s="23" t="s">
        <v>28</v>
      </c>
      <c r="L34" s="176"/>
      <c r="M34" s="3"/>
      <c r="N34" s="3"/>
      <c r="O34" s="3"/>
    </row>
    <row r="35" spans="1:15" s="28" customFormat="1" ht="15" customHeight="1" x14ac:dyDescent="0.5">
      <c r="A35" s="179" t="s">
        <v>195</v>
      </c>
      <c r="B35" s="178"/>
      <c r="C35" s="30"/>
      <c r="D35" s="167"/>
      <c r="E35" s="20"/>
      <c r="F35" s="20"/>
      <c r="G35" s="20"/>
      <c r="H35" s="167"/>
      <c r="I35" s="20"/>
      <c r="J35" s="20"/>
      <c r="L35" s="176"/>
      <c r="M35" s="3"/>
      <c r="N35" s="3"/>
      <c r="O35" s="3"/>
    </row>
    <row r="36" spans="1:15" s="28" customFormat="1" ht="15" customHeight="1" x14ac:dyDescent="0.5">
      <c r="A36" s="179" t="s">
        <v>196</v>
      </c>
      <c r="B36" s="178"/>
      <c r="C36" s="30"/>
      <c r="D36" s="168" t="s">
        <v>28</v>
      </c>
      <c r="E36" s="20"/>
      <c r="F36" s="20">
        <v>-97823</v>
      </c>
      <c r="G36" s="20"/>
      <c r="H36" s="168" t="s">
        <v>28</v>
      </c>
      <c r="I36" s="20"/>
      <c r="J36" s="23" t="s">
        <v>28</v>
      </c>
      <c r="L36" s="176"/>
      <c r="M36" s="3"/>
      <c r="N36" s="3"/>
      <c r="O36" s="3"/>
    </row>
    <row r="37" spans="1:15" s="28" customFormat="1" ht="15" customHeight="1" x14ac:dyDescent="0.5">
      <c r="A37" s="179" t="s">
        <v>197</v>
      </c>
      <c r="B37" s="178"/>
      <c r="C37" s="30"/>
      <c r="D37" s="167">
        <v>1025389</v>
      </c>
      <c r="E37" s="20"/>
      <c r="F37" s="20">
        <v>10055961</v>
      </c>
      <c r="G37" s="20"/>
      <c r="H37" s="168" t="s">
        <v>28</v>
      </c>
      <c r="I37" s="20"/>
      <c r="J37" s="23" t="s">
        <v>28</v>
      </c>
      <c r="L37" s="176"/>
      <c r="M37" s="3"/>
      <c r="N37" s="3"/>
      <c r="O37" s="3"/>
    </row>
    <row r="38" spans="1:15" s="3" customFormat="1" ht="15" customHeight="1" x14ac:dyDescent="0.5">
      <c r="A38" s="179" t="s">
        <v>108</v>
      </c>
      <c r="B38" s="199">
        <v>19.2</v>
      </c>
      <c r="C38" s="15"/>
      <c r="D38" s="167">
        <v>-6932594</v>
      </c>
      <c r="E38" s="20"/>
      <c r="F38" s="20">
        <v>-3831785</v>
      </c>
      <c r="G38" s="20"/>
      <c r="H38" s="168" t="s">
        <v>28</v>
      </c>
      <c r="I38" s="20"/>
      <c r="J38" s="23" t="s">
        <v>28</v>
      </c>
      <c r="L38" s="176"/>
    </row>
    <row r="39" spans="1:15" s="3" customFormat="1" ht="15" customHeight="1" x14ac:dyDescent="0.5">
      <c r="A39" s="179" t="s">
        <v>253</v>
      </c>
      <c r="B39" s="178">
        <v>29</v>
      </c>
      <c r="C39" s="15"/>
      <c r="D39" s="167">
        <v>-306370</v>
      </c>
      <c r="E39" s="20"/>
      <c r="F39" s="20">
        <v>-262074</v>
      </c>
      <c r="G39" s="16"/>
      <c r="H39" s="167">
        <v>-159560</v>
      </c>
      <c r="I39" s="16"/>
      <c r="J39" s="20">
        <v>-110099</v>
      </c>
      <c r="L39" s="176"/>
    </row>
    <row r="40" spans="1:15" s="3" customFormat="1" ht="15" customHeight="1" x14ac:dyDescent="0.5">
      <c r="A40" s="179" t="s">
        <v>198</v>
      </c>
      <c r="B40" s="178"/>
      <c r="C40" s="15"/>
      <c r="D40" s="167"/>
      <c r="E40" s="20"/>
      <c r="F40" s="20"/>
      <c r="G40" s="20"/>
      <c r="H40" s="167"/>
      <c r="I40" s="20"/>
      <c r="J40" s="20"/>
      <c r="L40" s="176"/>
    </row>
    <row r="41" spans="1:15" s="3" customFormat="1" ht="15" customHeight="1" x14ac:dyDescent="0.5">
      <c r="A41" s="179" t="s">
        <v>199</v>
      </c>
      <c r="B41" s="178"/>
      <c r="C41" s="15"/>
      <c r="D41" s="167">
        <v>14744506</v>
      </c>
      <c r="E41" s="20"/>
      <c r="F41" s="20">
        <v>-18795807</v>
      </c>
      <c r="G41" s="20"/>
      <c r="H41" s="167">
        <v>-2966018</v>
      </c>
      <c r="I41" s="20"/>
      <c r="J41" s="20">
        <v>991696</v>
      </c>
      <c r="L41" s="176"/>
    </row>
    <row r="42" spans="1:15" s="3" customFormat="1" ht="15" customHeight="1" x14ac:dyDescent="0.5">
      <c r="A42" s="183" t="s">
        <v>200</v>
      </c>
      <c r="B42" s="178"/>
      <c r="C42" s="15"/>
      <c r="D42" s="168" t="s">
        <v>28</v>
      </c>
      <c r="E42" s="20"/>
      <c r="F42" s="20">
        <v>-19</v>
      </c>
      <c r="G42" s="20"/>
      <c r="H42" s="167">
        <v>-3</v>
      </c>
      <c r="I42" s="20"/>
      <c r="J42" s="20">
        <v>-18</v>
      </c>
      <c r="L42" s="176"/>
    </row>
    <row r="43" spans="1:15" s="3" customFormat="1" ht="15" customHeight="1" x14ac:dyDescent="0.5">
      <c r="A43" s="183" t="s">
        <v>201</v>
      </c>
      <c r="B43" s="178"/>
      <c r="C43" s="15"/>
      <c r="D43" s="167">
        <v>-1112505</v>
      </c>
      <c r="E43" s="20"/>
      <c r="F43" s="20">
        <v>4730122</v>
      </c>
      <c r="G43" s="20"/>
      <c r="H43" s="167">
        <v>-17380</v>
      </c>
      <c r="I43" s="20"/>
      <c r="J43" s="20">
        <v>-87319</v>
      </c>
      <c r="L43" s="176"/>
    </row>
    <row r="44" spans="1:15" s="3" customFormat="1" ht="15" customHeight="1" x14ac:dyDescent="0.5">
      <c r="A44" s="183" t="s">
        <v>202</v>
      </c>
      <c r="B44" s="178"/>
      <c r="C44" s="15"/>
      <c r="D44" s="167">
        <v>-5611777</v>
      </c>
      <c r="E44" s="20"/>
      <c r="F44" s="20">
        <v>-8317301</v>
      </c>
      <c r="G44" s="20"/>
      <c r="H44" s="167">
        <v>8787</v>
      </c>
      <c r="I44" s="20"/>
      <c r="J44" s="20">
        <v>-54120</v>
      </c>
      <c r="L44" s="176"/>
    </row>
    <row r="45" spans="1:15" s="3" customFormat="1" ht="15" customHeight="1" x14ac:dyDescent="0.5">
      <c r="A45" s="184" t="s">
        <v>203</v>
      </c>
      <c r="B45" s="178"/>
      <c r="C45" s="15"/>
      <c r="D45" s="167">
        <v>-3755806</v>
      </c>
      <c r="E45" s="20"/>
      <c r="F45" s="20">
        <v>-3227294</v>
      </c>
      <c r="G45" s="20"/>
      <c r="H45" s="168" t="s">
        <v>28</v>
      </c>
      <c r="I45" s="20"/>
      <c r="J45" s="23" t="s">
        <v>28</v>
      </c>
      <c r="L45" s="176"/>
    </row>
    <row r="46" spans="1:15" s="3" customFormat="1" ht="15" customHeight="1" x14ac:dyDescent="0.5">
      <c r="A46" s="184" t="s">
        <v>204</v>
      </c>
      <c r="B46" s="178"/>
      <c r="C46" s="15"/>
      <c r="D46" s="167">
        <v>-245354</v>
      </c>
      <c r="E46" s="20"/>
      <c r="F46" s="20">
        <v>-731253</v>
      </c>
      <c r="G46" s="20"/>
      <c r="H46" s="167">
        <v>-193830</v>
      </c>
      <c r="I46" s="20"/>
      <c r="J46" s="20">
        <v>8985</v>
      </c>
      <c r="L46" s="176"/>
    </row>
    <row r="47" spans="1:15" s="3" customFormat="1" ht="15" customHeight="1" x14ac:dyDescent="0.5">
      <c r="A47" s="184" t="s">
        <v>205</v>
      </c>
      <c r="B47" s="178"/>
      <c r="C47" s="15"/>
      <c r="D47" s="167">
        <v>-20168541</v>
      </c>
      <c r="E47" s="20"/>
      <c r="F47" s="20">
        <v>1147243</v>
      </c>
      <c r="G47" s="20"/>
      <c r="H47" s="167">
        <v>-6159</v>
      </c>
      <c r="I47" s="20"/>
      <c r="J47" s="20">
        <v>388988</v>
      </c>
      <c r="L47" s="176"/>
    </row>
    <row r="48" spans="1:15" s="3" customFormat="1" ht="15" customHeight="1" x14ac:dyDescent="0.5">
      <c r="A48" s="184" t="s">
        <v>206</v>
      </c>
      <c r="B48" s="178"/>
      <c r="C48" s="15"/>
      <c r="D48" s="167">
        <v>-1613230</v>
      </c>
      <c r="E48" s="16"/>
      <c r="F48" s="20">
        <v>373004</v>
      </c>
      <c r="G48" s="16"/>
      <c r="H48" s="167">
        <v>668390</v>
      </c>
      <c r="I48" s="16"/>
      <c r="J48" s="20">
        <v>-366239</v>
      </c>
      <c r="L48" s="176"/>
    </row>
    <row r="49" spans="1:15" s="3" customFormat="1" ht="15" customHeight="1" x14ac:dyDescent="0.5">
      <c r="A49" s="184" t="s">
        <v>207</v>
      </c>
      <c r="B49" s="185"/>
      <c r="C49" s="15" t="s">
        <v>53</v>
      </c>
      <c r="D49" s="166">
        <v>2452101</v>
      </c>
      <c r="E49" s="20"/>
      <c r="F49" s="19">
        <v>-211255</v>
      </c>
      <c r="G49" s="20"/>
      <c r="H49" s="171" t="s">
        <v>28</v>
      </c>
      <c r="I49" s="23"/>
      <c r="J49" s="22" t="s">
        <v>28</v>
      </c>
      <c r="L49" s="176"/>
    </row>
    <row r="50" spans="1:15" s="3" customFormat="1" ht="8.1" customHeight="1" x14ac:dyDescent="0.5">
      <c r="A50" s="186"/>
      <c r="B50" s="187"/>
      <c r="C50" s="15"/>
      <c r="D50" s="167"/>
      <c r="E50" s="16"/>
      <c r="F50" s="20"/>
      <c r="G50" s="16"/>
      <c r="H50" s="167"/>
      <c r="I50" s="16"/>
      <c r="J50" s="20"/>
      <c r="L50" s="176"/>
    </row>
    <row r="51" spans="1:15" s="3" customFormat="1" ht="15" customHeight="1" x14ac:dyDescent="0.5">
      <c r="A51" s="184" t="s">
        <v>208</v>
      </c>
      <c r="B51" s="185"/>
      <c r="C51" s="15"/>
      <c r="D51" s="167">
        <f>SUM(D12:D49)</f>
        <v>22683945</v>
      </c>
      <c r="E51" s="16"/>
      <c r="F51" s="20">
        <f>SUM(F13:F49)</f>
        <v>45080503</v>
      </c>
      <c r="G51" s="16"/>
      <c r="H51" s="167">
        <f>SUM(H13:H49)</f>
        <v>1463104</v>
      </c>
      <c r="I51" s="16"/>
      <c r="J51" s="20">
        <f>SUM(J13:J49)</f>
        <v>6885868</v>
      </c>
      <c r="L51" s="176"/>
    </row>
    <row r="52" spans="1:15" s="3" customFormat="1" ht="15" customHeight="1" x14ac:dyDescent="0.5">
      <c r="A52" s="188" t="s">
        <v>230</v>
      </c>
      <c r="B52" s="185"/>
      <c r="C52" s="15"/>
      <c r="D52" s="167">
        <v>317243</v>
      </c>
      <c r="E52" s="20"/>
      <c r="F52" s="20">
        <v>363127</v>
      </c>
      <c r="G52" s="20"/>
      <c r="H52" s="167">
        <v>495275</v>
      </c>
      <c r="I52" s="20"/>
      <c r="J52" s="20">
        <v>294423</v>
      </c>
      <c r="L52" s="176"/>
    </row>
    <row r="53" spans="1:15" s="3" customFormat="1" ht="15" customHeight="1" x14ac:dyDescent="0.5">
      <c r="A53" s="177" t="s">
        <v>231</v>
      </c>
      <c r="B53" s="185"/>
      <c r="C53" s="32"/>
      <c r="D53" s="167">
        <v>941347</v>
      </c>
      <c r="E53" s="16"/>
      <c r="F53" s="20">
        <v>1667463</v>
      </c>
      <c r="G53" s="16"/>
      <c r="H53" s="167">
        <v>292711</v>
      </c>
      <c r="I53" s="16"/>
      <c r="J53" s="20">
        <v>169232</v>
      </c>
      <c r="L53" s="176"/>
    </row>
    <row r="54" spans="1:15" s="3" customFormat="1" ht="15" customHeight="1" x14ac:dyDescent="0.5">
      <c r="A54" s="189" t="s">
        <v>232</v>
      </c>
      <c r="B54" s="185"/>
      <c r="C54" s="15"/>
      <c r="D54" s="167">
        <v>-6876538</v>
      </c>
      <c r="E54" s="16"/>
      <c r="F54" s="20">
        <v>-4628796</v>
      </c>
      <c r="G54" s="16"/>
      <c r="H54" s="167">
        <v>-2896727</v>
      </c>
      <c r="I54" s="16"/>
      <c r="J54" s="20">
        <v>-1509011</v>
      </c>
      <c r="L54" s="176"/>
    </row>
    <row r="55" spans="1:15" s="3" customFormat="1" ht="15" customHeight="1" x14ac:dyDescent="0.5">
      <c r="A55" s="177" t="s">
        <v>233</v>
      </c>
      <c r="B55" s="185"/>
      <c r="C55" s="15"/>
      <c r="D55" s="166">
        <v>-2642237</v>
      </c>
      <c r="E55" s="16"/>
      <c r="F55" s="19">
        <v>-4553389</v>
      </c>
      <c r="G55" s="16"/>
      <c r="H55" s="166">
        <v>-367697</v>
      </c>
      <c r="I55" s="16"/>
      <c r="J55" s="19">
        <v>-436233</v>
      </c>
      <c r="L55" s="176"/>
    </row>
    <row r="56" spans="1:15" s="3" customFormat="1" ht="8.1" customHeight="1" x14ac:dyDescent="0.5">
      <c r="A56" s="186"/>
      <c r="B56" s="187"/>
      <c r="C56" s="32"/>
      <c r="D56" s="167"/>
      <c r="E56" s="16"/>
      <c r="F56" s="20"/>
      <c r="G56" s="16"/>
      <c r="H56" s="167"/>
      <c r="I56" s="16"/>
      <c r="J56" s="20"/>
      <c r="L56" s="176"/>
    </row>
    <row r="57" spans="1:15" s="3" customFormat="1" ht="15" customHeight="1" x14ac:dyDescent="0.5">
      <c r="A57" s="177" t="s">
        <v>238</v>
      </c>
      <c r="B57" s="185"/>
      <c r="C57" s="32"/>
      <c r="D57" s="166">
        <f>SUM(D51:D55)</f>
        <v>14423760</v>
      </c>
      <c r="E57" s="16"/>
      <c r="F57" s="19">
        <f>SUM(F51:F55)</f>
        <v>37928908</v>
      </c>
      <c r="G57" s="16"/>
      <c r="H57" s="166">
        <f>SUM(H51:H55)</f>
        <v>-1013334</v>
      </c>
      <c r="I57" s="16"/>
      <c r="J57" s="19">
        <f>SUM(J51:J55)</f>
        <v>5404279</v>
      </c>
      <c r="L57" s="176"/>
    </row>
    <row r="58" spans="1:15" s="3" customFormat="1" ht="11.25" customHeight="1" x14ac:dyDescent="0.5">
      <c r="A58" s="179"/>
      <c r="B58" s="195"/>
      <c r="C58" s="32"/>
      <c r="D58" s="20"/>
      <c r="E58" s="16"/>
      <c r="F58" s="20"/>
      <c r="G58" s="16"/>
      <c r="H58" s="20"/>
      <c r="I58" s="16"/>
      <c r="J58" s="20"/>
      <c r="L58" s="176"/>
    </row>
    <row r="59" spans="1:15" ht="21.95" customHeight="1" x14ac:dyDescent="0.5">
      <c r="A59" s="37" t="str">
        <f>'Eng 8-9'!A56</f>
        <v>The accompanying notes on pages 15 to 85 are an integral part of these financial statements.</v>
      </c>
      <c r="B59" s="38"/>
      <c r="C59" s="38"/>
      <c r="D59" s="29"/>
      <c r="E59" s="29"/>
      <c r="F59" s="29"/>
      <c r="G59" s="29"/>
      <c r="H59" s="29"/>
      <c r="I59" s="29"/>
      <c r="J59" s="29"/>
      <c r="M59" s="3"/>
      <c r="N59" s="3"/>
      <c r="O59" s="3"/>
    </row>
    <row r="60" spans="1:15" ht="15" customHeight="1" x14ac:dyDescent="0.5">
      <c r="M60" s="3"/>
      <c r="N60" s="3"/>
      <c r="O60" s="3"/>
    </row>
    <row r="61" spans="1:15" ht="15" customHeight="1" x14ac:dyDescent="0.5">
      <c r="M61" s="3"/>
      <c r="N61" s="3"/>
      <c r="O61" s="3"/>
    </row>
    <row r="62" spans="1:15" ht="15" customHeight="1" x14ac:dyDescent="0.5">
      <c r="M62" s="3"/>
      <c r="N62" s="3"/>
      <c r="O62" s="3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54CF4-2C0B-4EE7-A2B7-34210BDFFF1B}">
  <dimension ref="A1:J72"/>
  <sheetViews>
    <sheetView topLeftCell="A64" zoomScaleNormal="100" zoomScaleSheetLayoutView="100" workbookViewId="0">
      <selection activeCell="H72" sqref="H72"/>
    </sheetView>
  </sheetViews>
  <sheetFormatPr defaultColWidth="9.140625" defaultRowHeight="12.95" customHeight="1" x14ac:dyDescent="0.5"/>
  <cols>
    <col min="1" max="1" width="49.5703125" style="39" customWidth="1"/>
    <col min="2" max="2" width="6.28515625" style="39" customWidth="1"/>
    <col min="3" max="3" width="0.5703125" style="39" customWidth="1"/>
    <col min="4" max="4" width="12.7109375" style="17" customWidth="1"/>
    <col min="5" max="5" width="0.5703125" style="17" customWidth="1"/>
    <col min="6" max="6" width="12.7109375" style="17" customWidth="1"/>
    <col min="7" max="7" width="0.5703125" style="17" customWidth="1"/>
    <col min="8" max="8" width="12.7109375" style="17" customWidth="1"/>
    <col min="9" max="9" width="0.5703125" style="17" customWidth="1"/>
    <col min="10" max="10" width="12.7109375" style="17" customWidth="1"/>
    <col min="11" max="16384" width="9.140625" style="39"/>
  </cols>
  <sheetData>
    <row r="1" spans="1:10" s="3" customFormat="1" ht="12.95" customHeight="1" x14ac:dyDescent="0.5">
      <c r="A1" s="8" t="s">
        <v>40</v>
      </c>
      <c r="B1" s="9"/>
      <c r="C1" s="10"/>
      <c r="D1" s="11"/>
      <c r="E1" s="11"/>
      <c r="F1" s="11"/>
      <c r="G1" s="11"/>
      <c r="H1" s="11"/>
      <c r="I1" s="11"/>
      <c r="J1" s="24"/>
    </row>
    <row r="2" spans="1:10" s="3" customFormat="1" ht="12.95" customHeight="1" x14ac:dyDescent="0.5">
      <c r="A2" s="8" t="s">
        <v>42</v>
      </c>
      <c r="B2" s="9"/>
      <c r="C2" s="10"/>
      <c r="D2" s="11"/>
      <c r="E2" s="11"/>
      <c r="F2" s="11"/>
      <c r="G2" s="11"/>
      <c r="H2" s="11"/>
      <c r="I2" s="11"/>
      <c r="J2" s="11"/>
    </row>
    <row r="3" spans="1:10" s="3" customFormat="1" ht="12.95" customHeight="1" x14ac:dyDescent="0.5">
      <c r="A3" s="4" t="s">
        <v>181</v>
      </c>
      <c r="B3" s="5"/>
      <c r="C3" s="6"/>
      <c r="D3" s="7"/>
      <c r="E3" s="7"/>
      <c r="F3" s="7"/>
      <c r="G3" s="7"/>
      <c r="H3" s="7"/>
      <c r="I3" s="7"/>
      <c r="J3" s="7"/>
    </row>
    <row r="4" spans="1:10" s="3" customFormat="1" ht="12.95" customHeight="1" x14ac:dyDescent="0.5">
      <c r="B4" s="14"/>
      <c r="C4" s="15"/>
      <c r="D4" s="16"/>
      <c r="E4" s="16"/>
      <c r="F4" s="16"/>
      <c r="G4" s="16"/>
      <c r="H4" s="16"/>
      <c r="I4" s="16"/>
      <c r="J4" s="16"/>
    </row>
    <row r="5" spans="1:10" s="3" customFormat="1" ht="12.95" customHeight="1" x14ac:dyDescent="0.5">
      <c r="B5" s="14"/>
      <c r="C5" s="15"/>
      <c r="D5" s="16"/>
      <c r="E5" s="16"/>
      <c r="F5" s="16"/>
      <c r="G5" s="16"/>
      <c r="H5" s="16"/>
      <c r="I5" s="16"/>
      <c r="J5" s="16"/>
    </row>
    <row r="6" spans="1:10" s="3" customFormat="1" ht="12.95" customHeight="1" x14ac:dyDescent="0.5">
      <c r="B6" s="14"/>
      <c r="C6" s="15"/>
      <c r="D6" s="213" t="s">
        <v>131</v>
      </c>
      <c r="E6" s="213"/>
      <c r="F6" s="213"/>
      <c r="G6" s="2"/>
      <c r="H6" s="213" t="s">
        <v>132</v>
      </c>
      <c r="I6" s="213"/>
      <c r="J6" s="213"/>
    </row>
    <row r="7" spans="1:10" s="3" customFormat="1" ht="12.95" customHeight="1" x14ac:dyDescent="0.5">
      <c r="B7" s="14"/>
      <c r="C7" s="15"/>
      <c r="D7" s="214" t="s">
        <v>133</v>
      </c>
      <c r="E7" s="214"/>
      <c r="F7" s="214"/>
      <c r="G7" s="124"/>
      <c r="H7" s="214" t="s">
        <v>133</v>
      </c>
      <c r="I7" s="214"/>
      <c r="J7" s="214"/>
    </row>
    <row r="8" spans="1:10" s="3" customFormat="1" ht="12.95" customHeight="1" x14ac:dyDescent="0.5">
      <c r="B8" s="14"/>
      <c r="C8" s="15"/>
      <c r="D8" s="192" t="s">
        <v>13</v>
      </c>
      <c r="E8" s="192"/>
      <c r="F8" s="192" t="s">
        <v>13</v>
      </c>
      <c r="G8" s="192"/>
      <c r="H8" s="192" t="s">
        <v>13</v>
      </c>
      <c r="I8" s="192"/>
      <c r="J8" s="192" t="s">
        <v>13</v>
      </c>
    </row>
    <row r="9" spans="1:10" s="3" customFormat="1" ht="12.95" customHeight="1" x14ac:dyDescent="0.5">
      <c r="B9" s="14"/>
      <c r="C9" s="15"/>
      <c r="D9" s="12" t="s">
        <v>180</v>
      </c>
      <c r="E9" s="192"/>
      <c r="F9" s="25" t="s">
        <v>164</v>
      </c>
      <c r="G9" s="192"/>
      <c r="H9" s="12" t="s">
        <v>180</v>
      </c>
      <c r="I9" s="192"/>
      <c r="J9" s="25" t="s">
        <v>164</v>
      </c>
    </row>
    <row r="10" spans="1:10" s="3" customFormat="1" ht="12.95" customHeight="1" x14ac:dyDescent="0.5">
      <c r="B10" s="5" t="s">
        <v>0</v>
      </c>
      <c r="C10" s="15"/>
      <c r="D10" s="193" t="s">
        <v>104</v>
      </c>
      <c r="E10" s="192"/>
      <c r="F10" s="193" t="s">
        <v>104</v>
      </c>
      <c r="G10" s="192"/>
      <c r="H10" s="193" t="s">
        <v>104</v>
      </c>
      <c r="I10" s="192"/>
      <c r="J10" s="193" t="s">
        <v>104</v>
      </c>
    </row>
    <row r="11" spans="1:10" s="3" customFormat="1" ht="8.1" customHeight="1" x14ac:dyDescent="0.5">
      <c r="B11" s="14"/>
      <c r="C11" s="15"/>
      <c r="D11" s="165"/>
      <c r="E11" s="16"/>
      <c r="F11" s="26"/>
      <c r="G11" s="16"/>
      <c r="H11" s="165"/>
      <c r="I11" s="16"/>
      <c r="J11" s="26"/>
    </row>
    <row r="12" spans="1:10" s="3" customFormat="1" ht="12.95" customHeight="1" x14ac:dyDescent="0.5">
      <c r="A12" s="1" t="s">
        <v>11</v>
      </c>
      <c r="B12" s="14"/>
      <c r="C12" s="15"/>
      <c r="D12" s="167"/>
      <c r="E12" s="16"/>
      <c r="F12" s="16"/>
      <c r="G12" s="16"/>
      <c r="H12" s="167"/>
      <c r="I12" s="16"/>
      <c r="J12" s="16"/>
    </row>
    <row r="13" spans="1:10" s="3" customFormat="1" ht="12.95" customHeight="1" x14ac:dyDescent="0.5">
      <c r="A13" s="3" t="s">
        <v>234</v>
      </c>
      <c r="B13" s="14"/>
      <c r="C13" s="15"/>
      <c r="D13" s="167">
        <v>6927</v>
      </c>
      <c r="E13" s="16"/>
      <c r="F13" s="16">
        <v>21720</v>
      </c>
      <c r="G13" s="16"/>
      <c r="H13" s="167">
        <v>60</v>
      </c>
      <c r="I13" s="16"/>
      <c r="J13" s="16">
        <v>326</v>
      </c>
    </row>
    <row r="14" spans="1:10" s="3" customFormat="1" ht="12.95" customHeight="1" x14ac:dyDescent="0.5">
      <c r="A14" s="3" t="s">
        <v>120</v>
      </c>
      <c r="B14" s="14">
        <v>40</v>
      </c>
      <c r="C14" s="15"/>
      <c r="D14" s="168" t="s">
        <v>28</v>
      </c>
      <c r="E14" s="16"/>
      <c r="F14" s="16">
        <v>-20000</v>
      </c>
      <c r="G14" s="16"/>
      <c r="H14" s="167">
        <v>-43808443</v>
      </c>
      <c r="I14" s="16"/>
      <c r="J14" s="16">
        <v>-24707610</v>
      </c>
    </row>
    <row r="15" spans="1:10" s="3" customFormat="1" ht="12.95" customHeight="1" x14ac:dyDescent="0.5">
      <c r="A15" s="3" t="s">
        <v>121</v>
      </c>
      <c r="B15" s="14">
        <v>40</v>
      </c>
      <c r="C15" s="15"/>
      <c r="D15" s="168" t="s">
        <v>28</v>
      </c>
      <c r="E15" s="16"/>
      <c r="F15" s="16">
        <v>217000</v>
      </c>
      <c r="G15" s="16"/>
      <c r="H15" s="167">
        <v>24079447</v>
      </c>
      <c r="I15" s="16"/>
      <c r="J15" s="16">
        <v>24198369</v>
      </c>
    </row>
    <row r="16" spans="1:10" s="3" customFormat="1" ht="12.95" customHeight="1" x14ac:dyDescent="0.5">
      <c r="A16" s="3" t="s">
        <v>46</v>
      </c>
      <c r="B16" s="14"/>
      <c r="C16" s="15"/>
      <c r="D16" s="167">
        <v>-37564771</v>
      </c>
      <c r="E16" s="16"/>
      <c r="F16" s="16">
        <v>-52362721</v>
      </c>
      <c r="G16" s="16"/>
      <c r="H16" s="167">
        <v>-154751</v>
      </c>
      <c r="I16" s="16"/>
      <c r="J16" s="16">
        <v>-309281</v>
      </c>
    </row>
    <row r="17" spans="1:10" s="3" customFormat="1" ht="12.95" customHeight="1" x14ac:dyDescent="0.5">
      <c r="A17" s="3" t="s">
        <v>36</v>
      </c>
      <c r="B17" s="14"/>
      <c r="C17" s="15"/>
      <c r="D17" s="167">
        <v>-8847211</v>
      </c>
      <c r="E17" s="16"/>
      <c r="F17" s="16">
        <v>-17442697</v>
      </c>
      <c r="G17" s="16"/>
      <c r="H17" s="167">
        <v>-144398</v>
      </c>
      <c r="I17" s="16"/>
      <c r="J17" s="16">
        <v>-91145</v>
      </c>
    </row>
    <row r="18" spans="1:10" s="3" customFormat="1" ht="12.95" customHeight="1" x14ac:dyDescent="0.5">
      <c r="A18" s="3" t="s">
        <v>165</v>
      </c>
      <c r="B18" s="14"/>
      <c r="C18" s="15"/>
      <c r="D18" s="167">
        <v>-940321</v>
      </c>
      <c r="E18" s="16"/>
      <c r="F18" s="16">
        <v>-85559</v>
      </c>
      <c r="G18" s="16"/>
      <c r="H18" s="168" t="s">
        <v>28</v>
      </c>
      <c r="I18" s="16"/>
      <c r="J18" s="18" t="s">
        <v>28</v>
      </c>
    </row>
    <row r="19" spans="1:10" s="3" customFormat="1" ht="12.95" customHeight="1" x14ac:dyDescent="0.5">
      <c r="A19" s="3" t="s">
        <v>223</v>
      </c>
      <c r="B19" s="191" t="s">
        <v>227</v>
      </c>
      <c r="C19" s="15"/>
      <c r="D19" s="167">
        <v>-425720</v>
      </c>
      <c r="E19" s="16"/>
      <c r="F19" s="18" t="s">
        <v>28</v>
      </c>
      <c r="G19" s="16"/>
      <c r="H19" s="168" t="s">
        <v>28</v>
      </c>
      <c r="I19" s="16"/>
      <c r="J19" s="18" t="s">
        <v>28</v>
      </c>
    </row>
    <row r="20" spans="1:10" s="3" customFormat="1" ht="12.95" customHeight="1" x14ac:dyDescent="0.5">
      <c r="A20" s="3" t="s">
        <v>241</v>
      </c>
      <c r="B20" s="198">
        <v>19.100000000000001</v>
      </c>
      <c r="C20" s="15"/>
      <c r="D20" s="167">
        <v>-31039</v>
      </c>
      <c r="E20" s="16"/>
      <c r="F20" s="18">
        <v>0</v>
      </c>
      <c r="G20" s="16"/>
      <c r="H20" s="168">
        <v>0</v>
      </c>
      <c r="I20" s="16"/>
      <c r="J20" s="18">
        <v>0</v>
      </c>
    </row>
    <row r="21" spans="1:10" s="3" customFormat="1" ht="12.95" customHeight="1" x14ac:dyDescent="0.5">
      <c r="A21" s="3" t="s">
        <v>244</v>
      </c>
      <c r="B21" s="191">
        <v>19</v>
      </c>
      <c r="C21" s="15"/>
      <c r="D21" s="167">
        <v>-4985849</v>
      </c>
      <c r="E21" s="16"/>
      <c r="F21" s="16">
        <v>-17547102</v>
      </c>
      <c r="G21" s="16"/>
      <c r="H21" s="167">
        <v>-9786522</v>
      </c>
      <c r="I21" s="16"/>
      <c r="J21" s="16">
        <v>-11853518</v>
      </c>
    </row>
    <row r="22" spans="1:10" s="3" customFormat="1" ht="12.95" customHeight="1" x14ac:dyDescent="0.5">
      <c r="A22" s="3" t="s">
        <v>235</v>
      </c>
      <c r="B22" s="14"/>
      <c r="C22" s="15"/>
      <c r="D22" s="167">
        <v>-693754</v>
      </c>
      <c r="E22" s="16"/>
      <c r="F22" s="16">
        <v>-98366</v>
      </c>
      <c r="G22" s="16"/>
      <c r="H22" s="168" t="s">
        <v>28</v>
      </c>
      <c r="I22" s="16"/>
      <c r="J22" s="18" t="s">
        <v>28</v>
      </c>
    </row>
    <row r="23" spans="1:10" s="3" customFormat="1" ht="12.95" customHeight="1" x14ac:dyDescent="0.5">
      <c r="A23" s="3" t="s">
        <v>228</v>
      </c>
      <c r="B23" s="14"/>
      <c r="C23" s="15"/>
      <c r="D23" s="167">
        <v>453881</v>
      </c>
      <c r="E23" s="16"/>
      <c r="F23" s="18" t="s">
        <v>28</v>
      </c>
      <c r="G23" s="16"/>
      <c r="H23" s="167">
        <v>453881</v>
      </c>
      <c r="I23" s="16"/>
      <c r="J23" s="18" t="s">
        <v>28</v>
      </c>
    </row>
    <row r="24" spans="1:10" s="3" customFormat="1" ht="12.95" customHeight="1" x14ac:dyDescent="0.5">
      <c r="A24" s="3" t="s">
        <v>236</v>
      </c>
      <c r="B24" s="14"/>
      <c r="C24" s="15"/>
      <c r="D24" s="167">
        <v>1825</v>
      </c>
      <c r="E24" s="16"/>
      <c r="F24" s="18" t="s">
        <v>28</v>
      </c>
      <c r="G24" s="18"/>
      <c r="H24" s="167">
        <v>1838</v>
      </c>
      <c r="I24" s="18"/>
      <c r="J24" s="18" t="s">
        <v>28</v>
      </c>
    </row>
    <row r="25" spans="1:10" s="3" customFormat="1" ht="12.95" customHeight="1" x14ac:dyDescent="0.5">
      <c r="A25" s="3" t="s">
        <v>237</v>
      </c>
      <c r="B25" s="127">
        <v>19.100000000000001</v>
      </c>
      <c r="C25" s="15"/>
      <c r="D25" s="167">
        <v>231086</v>
      </c>
      <c r="E25" s="16"/>
      <c r="F25" s="18">
        <v>0</v>
      </c>
      <c r="G25" s="16"/>
      <c r="H25" s="168">
        <v>0</v>
      </c>
      <c r="I25" s="16"/>
      <c r="J25" s="18">
        <v>0</v>
      </c>
    </row>
    <row r="26" spans="1:10" s="3" customFormat="1" ht="12.95" customHeight="1" x14ac:dyDescent="0.5">
      <c r="A26" s="3" t="s">
        <v>224</v>
      </c>
      <c r="B26" s="127">
        <v>19.2</v>
      </c>
      <c r="C26" s="15"/>
      <c r="D26" s="167">
        <v>1602095</v>
      </c>
      <c r="E26" s="16"/>
      <c r="F26" s="18" t="s">
        <v>28</v>
      </c>
      <c r="G26" s="16"/>
      <c r="H26" s="168" t="s">
        <v>28</v>
      </c>
      <c r="I26" s="16"/>
      <c r="J26" s="18" t="s">
        <v>28</v>
      </c>
    </row>
    <row r="27" spans="1:10" s="3" customFormat="1" ht="12.95" customHeight="1" x14ac:dyDescent="0.5">
      <c r="A27" s="3" t="s">
        <v>144</v>
      </c>
      <c r="B27" s="127">
        <v>19.100000000000001</v>
      </c>
      <c r="C27" s="15"/>
      <c r="D27" s="168" t="s">
        <v>28</v>
      </c>
      <c r="E27" s="16"/>
      <c r="F27" s="18" t="s">
        <v>28</v>
      </c>
      <c r="G27" s="16"/>
      <c r="H27" s="167">
        <v>16231</v>
      </c>
      <c r="I27" s="16"/>
      <c r="J27" s="18" t="s">
        <v>28</v>
      </c>
    </row>
    <row r="28" spans="1:10" s="3" customFormat="1" ht="12.95" customHeight="1" x14ac:dyDescent="0.5">
      <c r="A28" s="3" t="s">
        <v>166</v>
      </c>
      <c r="B28" s="127">
        <v>19.3</v>
      </c>
      <c r="C28" s="15"/>
      <c r="D28" s="168" t="s">
        <v>28</v>
      </c>
      <c r="E28" s="16"/>
      <c r="F28" s="16">
        <v>2596</v>
      </c>
      <c r="G28" s="16"/>
      <c r="H28" s="168" t="s">
        <v>28</v>
      </c>
      <c r="I28" s="16"/>
      <c r="J28" s="18" t="s">
        <v>28</v>
      </c>
    </row>
    <row r="29" spans="1:10" s="3" customFormat="1" ht="12.95" customHeight="1" x14ac:dyDescent="0.5">
      <c r="A29" s="3" t="s">
        <v>51</v>
      </c>
      <c r="B29" s="14"/>
      <c r="C29" s="15"/>
      <c r="D29" s="167"/>
      <c r="E29" s="16"/>
      <c r="F29" s="16"/>
      <c r="G29" s="16"/>
      <c r="H29" s="167"/>
      <c r="I29" s="16"/>
      <c r="J29" s="16"/>
    </row>
    <row r="30" spans="1:10" s="3" customFormat="1" ht="12.95" customHeight="1" x14ac:dyDescent="0.5">
      <c r="A30" s="3" t="s">
        <v>48</v>
      </c>
      <c r="B30" s="14"/>
      <c r="C30" s="15"/>
      <c r="D30" s="167">
        <v>12287897</v>
      </c>
      <c r="E30" s="16"/>
      <c r="F30" s="16">
        <v>23986087</v>
      </c>
      <c r="G30" s="16"/>
      <c r="H30" s="167">
        <v>298</v>
      </c>
      <c r="I30" s="16"/>
      <c r="J30" s="16">
        <v>215</v>
      </c>
    </row>
    <row r="31" spans="1:10" s="3" customFormat="1" ht="12.95" customHeight="1" x14ac:dyDescent="0.5">
      <c r="A31" s="3" t="s">
        <v>44</v>
      </c>
      <c r="B31" s="14">
        <v>40</v>
      </c>
      <c r="C31" s="15"/>
      <c r="D31" s="166">
        <v>3036504</v>
      </c>
      <c r="E31" s="20"/>
      <c r="F31" s="19">
        <v>2159699</v>
      </c>
      <c r="G31" s="20"/>
      <c r="H31" s="166">
        <v>4868069</v>
      </c>
      <c r="I31" s="20"/>
      <c r="J31" s="19">
        <v>3507554</v>
      </c>
    </row>
    <row r="32" spans="1:10" s="3" customFormat="1" ht="8.1" customHeight="1" x14ac:dyDescent="0.5">
      <c r="B32" s="14"/>
      <c r="C32" s="15"/>
      <c r="D32" s="169"/>
      <c r="E32" s="20"/>
      <c r="F32" s="20"/>
      <c r="G32" s="20"/>
      <c r="H32" s="169"/>
      <c r="I32" s="20"/>
      <c r="J32" s="20"/>
    </row>
    <row r="33" spans="1:10" s="3" customFormat="1" ht="12.95" customHeight="1" x14ac:dyDescent="0.5">
      <c r="A33" s="3" t="s">
        <v>90</v>
      </c>
      <c r="B33" s="14"/>
      <c r="C33" s="15"/>
      <c r="D33" s="166">
        <f>SUM(D13:D31)</f>
        <v>-35868450</v>
      </c>
      <c r="E33" s="20"/>
      <c r="F33" s="19">
        <f>SUM(F13:F31)</f>
        <v>-61169343</v>
      </c>
      <c r="G33" s="20"/>
      <c r="H33" s="166">
        <f>SUM(H13:H31)</f>
        <v>-24474290</v>
      </c>
      <c r="I33" s="20"/>
      <c r="J33" s="19">
        <f>SUM(J13:J31)</f>
        <v>-9255090</v>
      </c>
    </row>
    <row r="34" spans="1:10" s="28" customFormat="1" ht="10.15" customHeight="1" x14ac:dyDescent="0.5">
      <c r="B34" s="27"/>
      <c r="C34" s="30"/>
      <c r="D34" s="169"/>
      <c r="E34" s="20"/>
      <c r="F34" s="20"/>
      <c r="G34" s="20"/>
      <c r="H34" s="169"/>
      <c r="I34" s="20"/>
      <c r="J34" s="20"/>
    </row>
    <row r="35" spans="1:10" s="3" customFormat="1" ht="12.95" customHeight="1" x14ac:dyDescent="0.5">
      <c r="A35" s="1" t="s">
        <v>12</v>
      </c>
      <c r="B35" s="14"/>
      <c r="C35" s="15"/>
      <c r="D35" s="167"/>
      <c r="E35" s="20"/>
      <c r="F35" s="16"/>
      <c r="G35" s="20"/>
      <c r="H35" s="167"/>
      <c r="I35" s="20"/>
      <c r="J35" s="16"/>
    </row>
    <row r="36" spans="1:10" s="28" customFormat="1" ht="12.95" customHeight="1" x14ac:dyDescent="0.5">
      <c r="A36" s="28" t="s">
        <v>171</v>
      </c>
      <c r="B36" s="27"/>
      <c r="C36" s="30"/>
      <c r="D36" s="169"/>
      <c r="E36" s="20"/>
      <c r="F36" s="20"/>
      <c r="G36" s="20"/>
      <c r="H36" s="169"/>
      <c r="I36" s="20"/>
      <c r="J36" s="20"/>
    </row>
    <row r="37" spans="1:10" s="28" customFormat="1" ht="12.95" customHeight="1" x14ac:dyDescent="0.5">
      <c r="A37" s="28" t="s">
        <v>170</v>
      </c>
      <c r="B37" s="27"/>
      <c r="C37" s="30"/>
      <c r="D37" s="169">
        <v>-12</v>
      </c>
      <c r="E37" s="20"/>
      <c r="F37" s="20">
        <v>-36</v>
      </c>
      <c r="G37" s="20"/>
      <c r="H37" s="168" t="s">
        <v>28</v>
      </c>
      <c r="I37" s="16"/>
      <c r="J37" s="18" t="s">
        <v>28</v>
      </c>
    </row>
    <row r="38" spans="1:10" s="28" customFormat="1" ht="12.95" customHeight="1" x14ac:dyDescent="0.5">
      <c r="A38" s="3" t="s">
        <v>109</v>
      </c>
      <c r="B38" s="27">
        <v>40</v>
      </c>
      <c r="C38" s="30"/>
      <c r="D38" s="168" t="s">
        <v>28</v>
      </c>
      <c r="E38" s="16"/>
      <c r="F38" s="18" t="s">
        <v>28</v>
      </c>
      <c r="G38" s="20"/>
      <c r="H38" s="169">
        <v>23082</v>
      </c>
      <c r="I38" s="20"/>
      <c r="J38" s="20">
        <v>21383247</v>
      </c>
    </row>
    <row r="39" spans="1:10" s="28" customFormat="1" ht="12.95" customHeight="1" x14ac:dyDescent="0.5">
      <c r="A39" s="3" t="s">
        <v>156</v>
      </c>
      <c r="B39" s="27"/>
      <c r="C39" s="30"/>
      <c r="D39" s="167"/>
      <c r="E39" s="20"/>
      <c r="F39" s="16"/>
      <c r="G39" s="20"/>
      <c r="H39" s="169"/>
      <c r="I39" s="20"/>
      <c r="J39" s="20"/>
    </row>
    <row r="40" spans="1:10" s="3" customFormat="1" ht="12.95" customHeight="1" x14ac:dyDescent="0.5">
      <c r="A40" s="3" t="s">
        <v>49</v>
      </c>
      <c r="B40" s="14"/>
      <c r="C40" s="15"/>
      <c r="D40" s="169">
        <v>24124270</v>
      </c>
      <c r="E40" s="20"/>
      <c r="F40" s="20">
        <v>131009865</v>
      </c>
      <c r="G40" s="20"/>
      <c r="H40" s="167">
        <v>12573081</v>
      </c>
      <c r="I40" s="20"/>
      <c r="J40" s="16">
        <v>78930485</v>
      </c>
    </row>
    <row r="41" spans="1:10" s="3" customFormat="1" ht="12.95" customHeight="1" x14ac:dyDescent="0.5">
      <c r="A41" s="3" t="s">
        <v>50</v>
      </c>
      <c r="C41" s="15"/>
      <c r="D41" s="167"/>
      <c r="E41" s="20"/>
      <c r="F41" s="16"/>
      <c r="G41" s="16"/>
      <c r="H41" s="167"/>
      <c r="I41" s="16"/>
      <c r="J41" s="16"/>
    </row>
    <row r="42" spans="1:10" s="3" customFormat="1" ht="12.95" customHeight="1" x14ac:dyDescent="0.5">
      <c r="A42" s="3" t="s">
        <v>49</v>
      </c>
      <c r="B42" s="14">
        <v>25</v>
      </c>
      <c r="C42" s="15"/>
      <c r="D42" s="167">
        <v>124088186</v>
      </c>
      <c r="E42" s="20"/>
      <c r="F42" s="16">
        <v>19946879</v>
      </c>
      <c r="G42" s="20"/>
      <c r="H42" s="167">
        <v>68979324</v>
      </c>
      <c r="I42" s="20"/>
      <c r="J42" s="18" t="s">
        <v>28</v>
      </c>
    </row>
    <row r="43" spans="1:10" s="3" customFormat="1" ht="12.95" customHeight="1" x14ac:dyDescent="0.5">
      <c r="A43" s="3" t="s">
        <v>99</v>
      </c>
      <c r="B43" s="14"/>
      <c r="C43" s="15"/>
      <c r="D43" s="167">
        <v>-92514600</v>
      </c>
      <c r="E43" s="20"/>
      <c r="F43" s="16">
        <v>-93152000</v>
      </c>
      <c r="G43" s="20"/>
      <c r="H43" s="167">
        <v>-62021100</v>
      </c>
      <c r="I43" s="20"/>
      <c r="J43" s="16">
        <v>-63852000</v>
      </c>
    </row>
    <row r="44" spans="1:10" s="3" customFormat="1" ht="12.95" customHeight="1" x14ac:dyDescent="0.5">
      <c r="A44" s="3" t="s">
        <v>110</v>
      </c>
      <c r="B44" s="14">
        <v>40</v>
      </c>
      <c r="C44" s="15"/>
      <c r="D44" s="168" t="s">
        <v>28</v>
      </c>
      <c r="E44" s="16"/>
      <c r="F44" s="18" t="s">
        <v>28</v>
      </c>
      <c r="G44" s="20"/>
      <c r="H44" s="167">
        <v>-9788</v>
      </c>
      <c r="I44" s="20"/>
      <c r="J44" s="16">
        <v>-20405801</v>
      </c>
    </row>
    <row r="45" spans="1:10" s="3" customFormat="1" ht="12.95" customHeight="1" x14ac:dyDescent="0.5">
      <c r="A45" s="3" t="s">
        <v>100</v>
      </c>
      <c r="B45" s="14">
        <v>25</v>
      </c>
      <c r="C45" s="15"/>
      <c r="D45" s="169">
        <v>-2489967</v>
      </c>
      <c r="E45" s="20"/>
      <c r="F45" s="20">
        <v>-31108674</v>
      </c>
      <c r="G45" s="20"/>
      <c r="H45" s="168" t="s">
        <v>28</v>
      </c>
      <c r="I45" s="20"/>
      <c r="J45" s="16">
        <v>-3962700</v>
      </c>
    </row>
    <row r="46" spans="1:10" s="3" customFormat="1" ht="12.95" customHeight="1" x14ac:dyDescent="0.5">
      <c r="A46" s="3" t="s">
        <v>116</v>
      </c>
      <c r="B46" s="14">
        <v>41</v>
      </c>
      <c r="C46" s="15"/>
      <c r="D46" s="166">
        <v>-3003031</v>
      </c>
      <c r="E46" s="20"/>
      <c r="F46" s="19">
        <v>-1034353</v>
      </c>
      <c r="G46" s="20"/>
      <c r="H46" s="166">
        <v>-3003031</v>
      </c>
      <c r="I46" s="20"/>
      <c r="J46" s="19">
        <v>-1034353</v>
      </c>
    </row>
    <row r="47" spans="1:10" s="3" customFormat="1" ht="8.1" customHeight="1" x14ac:dyDescent="0.5">
      <c r="B47" s="14"/>
      <c r="C47" s="15"/>
      <c r="D47" s="169"/>
      <c r="E47" s="20"/>
      <c r="F47" s="20"/>
      <c r="G47" s="20"/>
      <c r="H47" s="169"/>
      <c r="I47" s="20"/>
      <c r="J47" s="20"/>
    </row>
    <row r="48" spans="1:10" s="3" customFormat="1" ht="12.95" customHeight="1" x14ac:dyDescent="0.5">
      <c r="A48" s="31" t="s">
        <v>111</v>
      </c>
      <c r="B48" s="14"/>
      <c r="C48" s="15"/>
      <c r="D48" s="166">
        <f>SUM(D36:D46)</f>
        <v>50204846</v>
      </c>
      <c r="E48" s="20"/>
      <c r="F48" s="19">
        <f>SUM(F36:F46)</f>
        <v>25661681</v>
      </c>
      <c r="G48" s="20"/>
      <c r="H48" s="166">
        <f>SUM(H36:H46)</f>
        <v>16541568</v>
      </c>
      <c r="I48" s="20"/>
      <c r="J48" s="19">
        <f>SUM(J36:J46)</f>
        <v>11058878</v>
      </c>
    </row>
    <row r="49" spans="1:10" s="3" customFormat="1" ht="10.15" customHeight="1" x14ac:dyDescent="0.5">
      <c r="B49" s="14"/>
      <c r="C49" s="15"/>
      <c r="D49" s="169"/>
      <c r="E49" s="20"/>
      <c r="F49" s="20"/>
      <c r="G49" s="20"/>
      <c r="H49" s="169"/>
      <c r="I49" s="20"/>
      <c r="J49" s="20"/>
    </row>
    <row r="50" spans="1:10" s="3" customFormat="1" ht="12.95" customHeight="1" x14ac:dyDescent="0.5">
      <c r="A50" s="1" t="s">
        <v>173</v>
      </c>
      <c r="B50" s="14"/>
      <c r="C50" s="15"/>
      <c r="D50" s="167">
        <f>SUM(D48,D33,'Eng 13'!D57)</f>
        <v>28760156</v>
      </c>
      <c r="E50" s="16"/>
      <c r="F50" s="16">
        <f>SUM(F48,F33,'Eng 13'!F57)</f>
        <v>2421246</v>
      </c>
      <c r="G50" s="16"/>
      <c r="H50" s="167">
        <f>SUM(H48,H33,'Eng 13'!H57)</f>
        <v>-8946056</v>
      </c>
      <c r="I50" s="16"/>
      <c r="J50" s="16">
        <f>SUM(J48,J33,'Eng 13'!J57)</f>
        <v>7208067</v>
      </c>
    </row>
    <row r="51" spans="1:10" s="3" customFormat="1" ht="12.95" customHeight="1" x14ac:dyDescent="0.5">
      <c r="A51" s="3" t="s">
        <v>34</v>
      </c>
      <c r="B51" s="14"/>
      <c r="C51" s="15" t="s">
        <v>53</v>
      </c>
      <c r="D51" s="169">
        <v>20671759</v>
      </c>
      <c r="E51" s="20"/>
      <c r="F51" s="20">
        <v>18226744</v>
      </c>
      <c r="G51" s="20"/>
      <c r="H51" s="169">
        <v>10245448</v>
      </c>
      <c r="I51" s="20"/>
      <c r="J51" s="20">
        <v>3037381</v>
      </c>
    </row>
    <row r="52" spans="1:10" s="3" customFormat="1" ht="12.95" customHeight="1" x14ac:dyDescent="0.5">
      <c r="A52" s="3" t="s">
        <v>52</v>
      </c>
      <c r="B52" s="14"/>
      <c r="C52" s="15"/>
      <c r="D52" s="166">
        <v>-26814</v>
      </c>
      <c r="E52" s="16"/>
      <c r="F52" s="19">
        <v>23769</v>
      </c>
      <c r="G52" s="16"/>
      <c r="H52" s="171" t="s">
        <v>28</v>
      </c>
      <c r="I52" s="16"/>
      <c r="J52" s="22" t="s">
        <v>28</v>
      </c>
    </row>
    <row r="53" spans="1:10" s="3" customFormat="1" ht="8.1" customHeight="1" x14ac:dyDescent="0.5">
      <c r="B53" s="14"/>
      <c r="C53" s="15"/>
      <c r="D53" s="169"/>
      <c r="E53" s="16"/>
      <c r="F53" s="20"/>
      <c r="G53" s="16"/>
      <c r="H53" s="169"/>
      <c r="I53" s="16"/>
      <c r="J53" s="20"/>
    </row>
    <row r="54" spans="1:10" s="3" customFormat="1" ht="12.95" customHeight="1" thickBot="1" x14ac:dyDescent="0.55000000000000004">
      <c r="A54" s="3" t="s">
        <v>35</v>
      </c>
      <c r="B54" s="14"/>
      <c r="C54" s="15"/>
      <c r="D54" s="170">
        <f>SUM(D50:D52)</f>
        <v>49405101</v>
      </c>
      <c r="E54" s="20"/>
      <c r="F54" s="21">
        <f>SUM(F50:F52)</f>
        <v>20671759</v>
      </c>
      <c r="G54" s="20"/>
      <c r="H54" s="170">
        <f>SUM(H50:H52)</f>
        <v>1299392</v>
      </c>
      <c r="I54" s="20"/>
      <c r="J54" s="21">
        <f>SUM(J50:J52)</f>
        <v>10245448</v>
      </c>
    </row>
    <row r="55" spans="1:10" s="3" customFormat="1" ht="12.95" customHeight="1" thickTop="1" x14ac:dyDescent="0.5">
      <c r="B55" s="32"/>
      <c r="C55" s="32"/>
      <c r="D55" s="33"/>
      <c r="E55" s="33"/>
      <c r="F55" s="33"/>
      <c r="G55" s="33"/>
      <c r="H55" s="33"/>
      <c r="I55" s="33"/>
      <c r="J55" s="33"/>
    </row>
    <row r="56" spans="1:10" s="3" customFormat="1" ht="12.95" customHeight="1" x14ac:dyDescent="0.5">
      <c r="B56" s="32"/>
      <c r="C56" s="32"/>
      <c r="D56" s="33"/>
      <c r="E56" s="33"/>
      <c r="F56" s="33"/>
      <c r="G56" s="33"/>
      <c r="H56" s="33"/>
      <c r="I56" s="33"/>
      <c r="J56" s="33"/>
    </row>
    <row r="57" spans="1:10" s="3" customFormat="1" ht="12.95" customHeight="1" x14ac:dyDescent="0.5">
      <c r="A57" s="1" t="s">
        <v>60</v>
      </c>
      <c r="B57" s="14"/>
      <c r="C57" s="15"/>
      <c r="D57" s="16"/>
      <c r="E57" s="16"/>
      <c r="F57" s="16"/>
      <c r="G57" s="16"/>
      <c r="H57" s="16"/>
      <c r="I57" s="16"/>
      <c r="J57" s="16"/>
    </row>
    <row r="58" spans="1:10" s="3" customFormat="1" ht="10.15" customHeight="1" x14ac:dyDescent="0.5">
      <c r="A58" s="1"/>
      <c r="B58" s="14"/>
      <c r="C58" s="15"/>
      <c r="D58" s="16"/>
      <c r="E58" s="16"/>
      <c r="F58" s="16"/>
      <c r="G58" s="16"/>
      <c r="H58" s="16"/>
      <c r="I58" s="16"/>
      <c r="J58" s="16"/>
    </row>
    <row r="59" spans="1:10" s="3" customFormat="1" ht="12.95" customHeight="1" x14ac:dyDescent="0.5">
      <c r="A59" s="3" t="s">
        <v>101</v>
      </c>
      <c r="B59" s="32"/>
      <c r="C59" s="32"/>
      <c r="D59" s="33"/>
      <c r="E59" s="33"/>
      <c r="F59" s="33"/>
      <c r="G59" s="33"/>
      <c r="H59" s="33"/>
      <c r="I59" s="33"/>
      <c r="J59" s="33"/>
    </row>
    <row r="60" spans="1:10" s="3" customFormat="1" ht="12.95" customHeight="1" x14ac:dyDescent="0.5">
      <c r="B60" s="32"/>
      <c r="C60" s="32"/>
      <c r="D60" s="33"/>
      <c r="E60" s="33"/>
      <c r="F60" s="33"/>
      <c r="G60" s="33"/>
      <c r="H60" s="213" t="s">
        <v>131</v>
      </c>
      <c r="I60" s="213"/>
      <c r="J60" s="213"/>
    </row>
    <row r="61" spans="1:10" s="3" customFormat="1" ht="12.95" customHeight="1" x14ac:dyDescent="0.5">
      <c r="B61" s="14"/>
      <c r="C61" s="15"/>
      <c r="G61" s="2"/>
      <c r="H61" s="214" t="s">
        <v>133</v>
      </c>
      <c r="I61" s="214"/>
      <c r="J61" s="214"/>
    </row>
    <row r="62" spans="1:10" s="3" customFormat="1" ht="12.95" customHeight="1" x14ac:dyDescent="0.5">
      <c r="B62" s="14"/>
      <c r="C62" s="15"/>
      <c r="G62" s="192"/>
      <c r="H62" s="192" t="s">
        <v>13</v>
      </c>
      <c r="I62" s="192"/>
      <c r="J62" s="192" t="s">
        <v>13</v>
      </c>
    </row>
    <row r="63" spans="1:10" s="3" customFormat="1" ht="12.95" customHeight="1" x14ac:dyDescent="0.5">
      <c r="B63" s="14"/>
      <c r="C63" s="15"/>
      <c r="G63" s="192"/>
      <c r="H63" s="12" t="s">
        <v>180</v>
      </c>
      <c r="I63" s="192"/>
      <c r="J63" s="25" t="s">
        <v>164</v>
      </c>
    </row>
    <row r="64" spans="1:10" s="3" customFormat="1" ht="12.95" customHeight="1" x14ac:dyDescent="0.5">
      <c r="B64" s="9"/>
      <c r="C64" s="15"/>
      <c r="G64" s="192"/>
      <c r="H64" s="193" t="s">
        <v>113</v>
      </c>
      <c r="I64" s="13"/>
      <c r="J64" s="193" t="s">
        <v>113</v>
      </c>
    </row>
    <row r="65" spans="1:10" s="3" customFormat="1" ht="8.1" customHeight="1" x14ac:dyDescent="0.5">
      <c r="A65" s="1"/>
      <c r="B65" s="14"/>
      <c r="C65" s="15"/>
      <c r="D65" s="16"/>
      <c r="E65" s="16"/>
      <c r="F65" s="16"/>
      <c r="G65" s="16"/>
      <c r="H65" s="169"/>
      <c r="I65" s="20"/>
      <c r="J65" s="20"/>
    </row>
    <row r="66" spans="1:10" s="3" customFormat="1" ht="12.95" customHeight="1" x14ac:dyDescent="0.5">
      <c r="A66" s="3" t="s">
        <v>87</v>
      </c>
      <c r="B66" s="14"/>
      <c r="C66" s="15"/>
      <c r="G66" s="34"/>
      <c r="H66" s="172">
        <v>4498.43</v>
      </c>
      <c r="I66" s="36"/>
      <c r="J66" s="35">
        <v>513.54999999999995</v>
      </c>
    </row>
    <row r="67" spans="1:10" s="3" customFormat="1" ht="12.95" customHeight="1" x14ac:dyDescent="0.5">
      <c r="A67" s="3" t="s">
        <v>112</v>
      </c>
      <c r="B67" s="32"/>
      <c r="C67" s="32"/>
      <c r="G67" s="34"/>
      <c r="H67" s="172">
        <v>121483.74</v>
      </c>
      <c r="I67" s="35"/>
      <c r="J67" s="35">
        <v>128555.07</v>
      </c>
    </row>
    <row r="68" spans="1:10" s="3" customFormat="1" ht="12.95" customHeight="1" x14ac:dyDescent="0.5">
      <c r="A68" s="3" t="s">
        <v>168</v>
      </c>
      <c r="B68" s="32"/>
      <c r="C68" s="32"/>
      <c r="G68" s="34"/>
      <c r="H68" s="190" t="s">
        <v>28</v>
      </c>
      <c r="I68" s="35"/>
      <c r="J68" s="35">
        <v>20.45</v>
      </c>
    </row>
    <row r="69" spans="1:10" s="3" customFormat="1" ht="12.95" customHeight="1" x14ac:dyDescent="0.5">
      <c r="A69" s="3" t="s">
        <v>242</v>
      </c>
      <c r="B69" s="32"/>
      <c r="C69" s="32"/>
      <c r="G69" s="34"/>
      <c r="H69" s="200">
        <v>6.65</v>
      </c>
      <c r="I69" s="35"/>
      <c r="J69" s="196" t="s">
        <v>28</v>
      </c>
    </row>
    <row r="70" spans="1:10" s="3" customFormat="1" ht="12.95" customHeight="1" x14ac:dyDescent="0.5">
      <c r="B70" s="32"/>
      <c r="C70" s="32"/>
      <c r="G70" s="34"/>
      <c r="H70" s="215"/>
      <c r="I70" s="35"/>
      <c r="J70" s="196"/>
    </row>
    <row r="71" spans="1:10" s="3" customFormat="1" ht="12.95" customHeight="1" x14ac:dyDescent="0.5">
      <c r="B71" s="32"/>
      <c r="C71" s="32"/>
      <c r="G71" s="34"/>
      <c r="H71" s="35"/>
      <c r="I71" s="35"/>
      <c r="J71" s="35"/>
    </row>
    <row r="72" spans="1:10" ht="20.100000000000001" customHeight="1" x14ac:dyDescent="0.5">
      <c r="A72" s="37" t="str">
        <f>'Eng 8-9'!A56</f>
        <v>The accompanying notes on pages 15 to 85 are an integral part of these financial statements.</v>
      </c>
      <c r="B72" s="38"/>
      <c r="C72" s="38"/>
      <c r="D72" s="29"/>
      <c r="E72" s="29"/>
      <c r="F72" s="29"/>
      <c r="G72" s="29"/>
      <c r="H72" s="29"/>
      <c r="I72" s="29"/>
      <c r="J72" s="29"/>
    </row>
  </sheetData>
  <mergeCells count="6">
    <mergeCell ref="H61:J61"/>
    <mergeCell ref="D6:F6"/>
    <mergeCell ref="H6:J6"/>
    <mergeCell ref="D7:F7"/>
    <mergeCell ref="H7:J7"/>
    <mergeCell ref="H60:J60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Eng 8-9</vt:lpstr>
      <vt:lpstr>Eng 10</vt:lpstr>
      <vt:lpstr>Eng 11</vt:lpstr>
      <vt:lpstr>Eng 12</vt:lpstr>
      <vt:lpstr>Eng 13</vt:lpstr>
      <vt:lpstr>Eng 14</vt:lpstr>
      <vt:lpstr>'Eng 11'!Print_Area</vt:lpstr>
      <vt:lpstr>'Eng 12'!Print_Area</vt:lpstr>
      <vt:lpstr>'Eng 13'!Print_Area</vt:lpstr>
      <vt:lpstr>'Eng 14'!Print_Area</vt:lpstr>
      <vt:lpstr>'Eng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2020-02-28T04:36:59Z</cp:lastPrinted>
  <dcterms:created xsi:type="dcterms:W3CDTF">2001-10-30T06:26:29Z</dcterms:created>
  <dcterms:modified xsi:type="dcterms:W3CDTF">2020-02-28T04:37:00Z</dcterms:modified>
</cp:coreProperties>
</file>