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kok Sheet Metal\2019\YE'2019\"/>
    </mc:Choice>
  </mc:AlternateContent>
  <xr:revisionPtr revIDLastSave="0" documentId="13_ncr:1_{4A3DF1C0-611D-4F06-8DD6-1C50755A03C6}" xr6:coauthVersionLast="36" xr6:coauthVersionMax="36" xr10:uidLastSave="{00000000-0000-0000-0000-000000000000}"/>
  <bookViews>
    <workbookView xWindow="0" yWindow="0" windowWidth="10710" windowHeight="7515" tabRatio="557" activeTab="1" xr2:uid="{00000000-000D-0000-FFFF-FFFF00000000}"/>
  </bookViews>
  <sheets>
    <sheet name="BS" sheetId="1" r:id="rId1"/>
    <sheet name="PL&amp;CF" sheetId="4" r:id="rId2"/>
    <sheet name="CE1" sheetId="3" r:id="rId3"/>
    <sheet name="CE2" sheetId="5" r:id="rId4"/>
  </sheets>
  <definedNames>
    <definedName name="_xlnm.Print_Area" localSheetId="0">BS!$A$1:$L$71</definedName>
    <definedName name="_xlnm.Print_Area" localSheetId="2">'CE1'!$A$1:$Q$29</definedName>
    <definedName name="_xlnm.Print_Area" localSheetId="3">'CE2'!$A$1:$N$25</definedName>
    <definedName name="_xlnm.Print_Area" localSheetId="1">'PL&amp;CF'!$A$1:$J$115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2" i="3" l="1"/>
  <c r="N22" i="3" s="1"/>
  <c r="P22" i="3" s="1"/>
  <c r="P11" i="3"/>
  <c r="P26" i="3"/>
  <c r="P24" i="3"/>
  <c r="P20" i="3"/>
  <c r="P18" i="3"/>
  <c r="P17" i="3"/>
  <c r="P15" i="3"/>
  <c r="P14" i="3"/>
  <c r="P13" i="3"/>
  <c r="P12" i="3"/>
  <c r="N24" i="3"/>
  <c r="N26" i="3"/>
  <c r="N21" i="3"/>
  <c r="N20" i="3"/>
  <c r="L20" i="3"/>
  <c r="J20" i="3"/>
  <c r="N17" i="3"/>
  <c r="N15" i="3"/>
  <c r="N13" i="3"/>
  <c r="N12" i="3"/>
  <c r="N14" i="3" s="1"/>
  <c r="N18" i="3" s="1"/>
  <c r="N11" i="3"/>
  <c r="L18" i="3"/>
  <c r="J18" i="3"/>
  <c r="L14" i="3"/>
  <c r="J14" i="3"/>
  <c r="D23" i="3"/>
  <c r="H18" i="3"/>
  <c r="F18" i="3"/>
  <c r="D18" i="3"/>
  <c r="K63" i="1"/>
  <c r="I63" i="1"/>
  <c r="G63" i="1"/>
  <c r="L23" i="3" l="1"/>
  <c r="L27" i="3" s="1"/>
  <c r="N23" i="3"/>
  <c r="J33" i="4"/>
  <c r="H33" i="4"/>
  <c r="F33" i="4"/>
  <c r="D33" i="4"/>
  <c r="N27" i="3" l="1"/>
  <c r="E50" i="1"/>
  <c r="I43" i="1"/>
  <c r="E43" i="1"/>
  <c r="E51" i="1" s="1"/>
  <c r="D105" i="4" l="1"/>
  <c r="H97" i="4" l="1"/>
  <c r="H105" i="4"/>
  <c r="E14" i="1"/>
  <c r="E23" i="1"/>
  <c r="K17" i="5" l="1"/>
  <c r="I17" i="5"/>
  <c r="G17" i="5"/>
  <c r="E17" i="5"/>
  <c r="M22" i="5" l="1"/>
  <c r="K43" i="1" l="1"/>
  <c r="G43" i="1"/>
  <c r="D14" i="3" l="1"/>
  <c r="K50" i="1" l="1"/>
  <c r="G50" i="1"/>
  <c r="G51" i="1" s="1"/>
  <c r="K23" i="1"/>
  <c r="G23" i="1"/>
  <c r="K14" i="1"/>
  <c r="G14" i="1"/>
  <c r="J105" i="4"/>
  <c r="J97" i="4"/>
  <c r="F105" i="4"/>
  <c r="F97" i="4"/>
  <c r="J18" i="4"/>
  <c r="J13" i="4"/>
  <c r="M11" i="5"/>
  <c r="F18" i="4"/>
  <c r="F13" i="4"/>
  <c r="H23" i="3"/>
  <c r="F23" i="3"/>
  <c r="M9" i="5"/>
  <c r="E12" i="5"/>
  <c r="E15" i="5" s="1"/>
  <c r="G12" i="5"/>
  <c r="G15" i="5" s="1"/>
  <c r="I12" i="5"/>
  <c r="I15" i="5" s="1"/>
  <c r="M13" i="5"/>
  <c r="M14" i="5"/>
  <c r="E20" i="5"/>
  <c r="G20" i="5"/>
  <c r="I20" i="5"/>
  <c r="M21" i="5"/>
  <c r="J20" i="4" l="1"/>
  <c r="J22" i="4" s="1"/>
  <c r="J24" i="4" s="1"/>
  <c r="J26" i="4" s="1"/>
  <c r="I23" i="5"/>
  <c r="I24" i="5" s="1"/>
  <c r="G24" i="1"/>
  <c r="K24" i="1"/>
  <c r="K51" i="1"/>
  <c r="F20" i="4"/>
  <c r="F22" i="4" s="1"/>
  <c r="F24" i="4" s="1"/>
  <c r="F50" i="4" s="1"/>
  <c r="F65" i="4" s="1"/>
  <c r="F75" i="4" s="1"/>
  <c r="F79" i="4" s="1"/>
  <c r="F106" i="4" s="1"/>
  <c r="F108" i="4" s="1"/>
  <c r="F109" i="4" s="1"/>
  <c r="G23" i="5"/>
  <c r="E23" i="5"/>
  <c r="D97" i="4"/>
  <c r="J50" i="4" l="1"/>
  <c r="J35" i="4"/>
  <c r="F26" i="4"/>
  <c r="M10" i="5" l="1"/>
  <c r="M12" i="5" s="1"/>
  <c r="M15" i="5" s="1"/>
  <c r="K12" i="5"/>
  <c r="K15" i="5" s="1"/>
  <c r="F35" i="4"/>
  <c r="I14" i="1"/>
  <c r="I23" i="1"/>
  <c r="I50" i="1"/>
  <c r="K19" i="5"/>
  <c r="M19" i="5" s="1"/>
  <c r="H18" i="4"/>
  <c r="H13" i="4"/>
  <c r="D18" i="4"/>
  <c r="D13" i="4"/>
  <c r="M16" i="5" l="1"/>
  <c r="M17" i="5"/>
  <c r="D20" i="4"/>
  <c r="H20" i="4"/>
  <c r="H22" i="4" s="1"/>
  <c r="H24" i="4" s="1"/>
  <c r="H26" i="4" s="1"/>
  <c r="I51" i="1"/>
  <c r="I24" i="1"/>
  <c r="E24" i="1"/>
  <c r="D22" i="4" l="1"/>
  <c r="D24" i="4" s="1"/>
  <c r="J65" i="4"/>
  <c r="J75" i="4" s="1"/>
  <c r="J79" i="4" l="1"/>
  <c r="H50" i="4"/>
  <c r="H65" i="4" s="1"/>
  <c r="H75" i="4" s="1"/>
  <c r="H79" i="4" s="1"/>
  <c r="H106" i="4" s="1"/>
  <c r="H108" i="4" s="1"/>
  <c r="H109" i="4" s="1"/>
  <c r="D50" i="4"/>
  <c r="D26" i="4"/>
  <c r="J21" i="3" s="1"/>
  <c r="D65" i="4" l="1"/>
  <c r="D75" i="4" s="1"/>
  <c r="D79" i="4" s="1"/>
  <c r="D106" i="4" s="1"/>
  <c r="D108" i="4" s="1"/>
  <c r="D109" i="4" s="1"/>
  <c r="P21" i="3"/>
  <c r="J23" i="3"/>
  <c r="P23" i="3" s="1"/>
  <c r="J106" i="4"/>
  <c r="J108" i="4" s="1"/>
  <c r="J109" i="4" s="1"/>
  <c r="H35" i="4"/>
  <c r="K18" i="5"/>
  <c r="D35" i="4"/>
  <c r="J27" i="3" l="1"/>
  <c r="P27" i="3" s="1"/>
  <c r="M18" i="5"/>
  <c r="M20" i="5" s="1"/>
  <c r="M23" i="5" s="1"/>
  <c r="K20" i="5"/>
  <c r="K64" i="1"/>
  <c r="K65" i="1" s="1"/>
  <c r="K23" i="5" l="1"/>
  <c r="M24" i="5" l="1"/>
  <c r="K24" i="5"/>
  <c r="I64" i="1" l="1"/>
  <c r="I65" i="1" s="1"/>
  <c r="H14" i="3"/>
  <c r="H20" i="3" s="1"/>
  <c r="H27" i="3" s="1"/>
  <c r="F14" i="3"/>
  <c r="D20" i="3"/>
  <c r="D27" i="3" s="1"/>
  <c r="F20" i="3" l="1"/>
  <c r="E57" i="1"/>
  <c r="F27" i="3" l="1"/>
  <c r="E58" i="1" s="1"/>
  <c r="E63" i="1" s="1"/>
  <c r="E64" i="1" s="1"/>
  <c r="G64" i="1"/>
  <c r="G65" i="1" s="1"/>
  <c r="P19" i="3"/>
  <c r="E65" i="1" l="1"/>
  <c r="P28" i="3"/>
</calcChain>
</file>

<file path=xl/sharedStrings.xml><?xml version="1.0" encoding="utf-8"?>
<sst xmlns="http://schemas.openxmlformats.org/spreadsheetml/2006/main" count="270" uniqueCount="178">
  <si>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</si>
  <si>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</si>
  <si>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</si>
  <si>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</si>
  <si>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</si>
  <si>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</si>
  <si>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</si>
  <si>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</si>
  <si>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</si>
  <si>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</si>
  <si>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</si>
  <si>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</si>
  <si>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</si>
  <si>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</si>
  <si>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</si>
  <si>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</si>
  <si>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</si>
  <si>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</si>
  <si>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</si>
  <si>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</si>
  <si>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</si>
  <si>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</si>
  <si>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</si>
  <si>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</si>
  <si>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</si>
  <si>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</si>
  <si>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</si>
  <si>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</si>
  <si>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</si>
  <si>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</si>
  <si>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</si>
  <si>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</si>
  <si>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</si>
  <si>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</si>
  <si>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</si>
  <si>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</si>
  <si>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</si>
  <si>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</si>
  <si>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</si>
  <si>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</si>
  <si>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</si>
  <si>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</si>
  <si>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</si>
  <si>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</si>
  <si>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</si>
  <si>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</si>
  <si>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</si>
  <si>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</si>
  <si>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</si>
  <si>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</si>
  <si>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</si>
  <si>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</si>
  <si>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</si>
  <si>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</si>
  <si>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</si>
  <si>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</si>
  <si>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</si>
  <si>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</si>
  <si>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</si>
  <si>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ชำระคืนเงินกู้ยืมระยะยาว</t>
  </si>
  <si>
    <t>รวม</t>
  </si>
  <si>
    <t>ที่ออกและชำระแล้ว</t>
  </si>
  <si>
    <t>ยังไม่ได้จัดสรร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</si>
  <si>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</si>
  <si>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</si>
  <si>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</si>
  <si>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</si>
  <si>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</si>
  <si>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</si>
  <si>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</si>
  <si>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</si>
  <si>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ค่าใช้จ่ายภาษีเงินได้</t>
  </si>
  <si>
    <t xml:space="preserve">(หน่วย: บาท)  </t>
  </si>
  <si>
    <t>สินทรัพย์ภาษีเงินได้รอการตัดบัญชี</t>
  </si>
  <si>
    <t xml:space="preserve">งบแสดงการเปลี่ยนแปลงส่วนของผู้ถือหุ้น 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</si>
  <si>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</si>
  <si>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</si>
  <si>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 xml:space="preserve">   สำรองผลประโยชน์ระยะยาวของพนักงาน</t>
  </si>
  <si>
    <t xml:space="preserve">   สินทรัพย์และหนี้สินดำเนินงาน</t>
  </si>
  <si>
    <t xml:space="preserve"> หนี้สินดำเนินงานเพิ่มขึ้น (ลดลง) </t>
  </si>
  <si>
    <t xml:space="preserve">กระแสเงินสดจากกิจกรรมจัดหาเงิน </t>
  </si>
  <si>
    <t>ข้อมูลกระแสเงินสดเปิดเผยเพิ่มเติม</t>
  </si>
  <si>
    <t>รายการที่ไม่ใช่เงินสด</t>
  </si>
  <si>
    <t xml:space="preserve">   รับดอกเบี้ย</t>
  </si>
  <si>
    <t>ส่วนของเจ้าหนี้เช่าซื้อและหนี้สินตามสัญญาเช่าการเงิน</t>
  </si>
  <si>
    <t xml:space="preserve">   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</si>
  <si>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</si>
  <si>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เจ้าหนี้เช่าซื้อและหนี้สินตามสัญญาเช่าการเงิน - สุทธิ</t>
  </si>
  <si>
    <t xml:space="preserve">   จากส่วนที่ถึงกำหนดชำระภายในหนึ่งปี</t>
  </si>
  <si>
    <t>ส่วนเกินมูลค่าหุ้นสามัญ</t>
  </si>
  <si>
    <t>รายได้จากการขายและบริการ</t>
  </si>
  <si>
    <t>ส่วนเกินมูลค่า</t>
  </si>
  <si>
    <t>หุ้นสามัญ</t>
  </si>
  <si>
    <t>ซื้อที่ดิน อาคารและอุปกรณ์</t>
  </si>
  <si>
    <t>เงินสดรับจากการจำหน่ายอุปกรณ์</t>
  </si>
  <si>
    <t>สินทรัพย์ไม่มีตัวตน</t>
  </si>
  <si>
    <t>กำไรจากการดำเนินงานก่อนการเปลี่ยนแปลงใน</t>
  </si>
  <si>
    <t>เงินสดสุทธิจากกิจกรรมดำเนินงาน</t>
  </si>
  <si>
    <t>ซื้อสินทรัพย์ไม่มีตัวตน</t>
  </si>
  <si>
    <t>เงินสดสุทธิใช้ไปในกิจกรรมลงทุน</t>
  </si>
  <si>
    <t>กำไรขาดทุน:</t>
  </si>
  <si>
    <t>บริษัท บางกอกชีทเม็ททัล จำกัด (มหาชน)</t>
  </si>
  <si>
    <t xml:space="preserve">   ทุนจดทะเบียน  </t>
  </si>
  <si>
    <t xml:space="preserve">   ทุนออกจำหน่ายและชำระเต็มมูลค่าแล้ว</t>
  </si>
  <si>
    <t>จัดสรรแล้ว -</t>
  </si>
  <si>
    <t xml:space="preserve"> สำรองตามกฎหมาย</t>
  </si>
  <si>
    <t xml:space="preserve"> สินทรัพย์ดำเนินงาน (เพิ่มขึ้น) ลดลง</t>
  </si>
  <si>
    <t>จ่ายเงินปันผล</t>
  </si>
  <si>
    <t xml:space="preserve"> เงินสดจากกิจกรรมดำเนินงาน</t>
  </si>
  <si>
    <t>ชำระเจ้าหนี้เช่าซื้อและหนี้สินตามสัญญาเช่าการเงิน</t>
  </si>
  <si>
    <t>กำไรขาดทุนเบ็ดเสร็จรวมสำหรับปี</t>
  </si>
  <si>
    <t xml:space="preserve">   กำไรสำหรับปี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</si>
  <si>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</si>
  <si>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</si>
  <si>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</si>
  <si>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รายการที่จะไม่ถูกบันทึกในส่วนของกำไรหรือขาดทุนในภายหลัง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</si>
  <si>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</si>
  <si>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</si>
  <si>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กำไรขาดทุนเบ็ดเสร็จอื่นสำหรับปี</t>
  </si>
  <si>
    <t xml:space="preserve">   จากภาษีเงินได้</t>
  </si>
  <si>
    <t xml:space="preserve">   เงินลงทุนชั่วคราว</t>
  </si>
  <si>
    <t xml:space="preserve">   ขาดทุนจากการตัดจำหน่ายสินทรัพย์</t>
  </si>
  <si>
    <t>งบการเงิน</t>
  </si>
  <si>
    <t>งบการเงินเฉพาะกิจการ</t>
  </si>
  <si>
    <t>งบการเงินซึ่งแสดงเงินลงทุนตามวิธีส่วนได้เสีย</t>
  </si>
  <si>
    <t xml:space="preserve">   ซื้อสินทรัพย์ภายใต้สัญญาเช่าการเงิน</t>
  </si>
  <si>
    <t>ซึ่งแสดงเงินลงทุนตามวิธีราคาทุน</t>
  </si>
  <si>
    <t xml:space="preserve">      หุ้นสามัญ 440,000,000 หุ้น มูลค่าหุ้นละ 0.50 บาท</t>
  </si>
  <si>
    <t>งบการเงินเฉพาะกิจการซึ่งแสดงเงินลงทุนตามวิธีราคาทุน</t>
  </si>
  <si>
    <t xml:space="preserve">   ค่าใช้จ่ายทางการเงินและค่าใช้จ่ายภาษีเงินได้</t>
  </si>
  <si>
    <t>เงินสดจ่ายลงทุนในบริษัทร่วม</t>
  </si>
  <si>
    <t>เงินลงทุนในบริษัทร่วม</t>
  </si>
  <si>
    <t>ส่วนแบ่งขาดทุนจากเงินลงทุนในบริษัทร่วม</t>
  </si>
  <si>
    <t>กำไรก่อนส่วนแบ่งขาดทุนจากเงินลงทุนในบริษัทร่วม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</si>
  <si>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</si>
  <si>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>เงินสดสุทธิจากกิจกรรมจัดหาเงิน</t>
  </si>
  <si>
    <t>ยอดคงเหลือ ณ วันที่ 1 มกราคม 2561</t>
  </si>
  <si>
    <t>ยอดคงเหลือ ณ วันที่ 31 ธันวาคม 2561</t>
  </si>
  <si>
    <t>ซึ่งแสดงเงินลงทุนตามวิธีส่วนได้เสีย</t>
  </si>
  <si>
    <t>เงินเบิกเกินบัญชีและเงินกู้ยืมระยะสั้นจากสถาบันการเงิน</t>
  </si>
  <si>
    <t>เงินปันผลรับ</t>
  </si>
  <si>
    <t>เงินสดรับจากเงินปันผล</t>
  </si>
  <si>
    <t xml:space="preserve">   จ่ายสำรองผลประโยชน์พนักงานระยะยาว</t>
  </si>
  <si>
    <t xml:space="preserve">      หุ้นสามัญ 550,000,000 หุ้น มูลค่าหุ้นละ 0.50 บาท</t>
  </si>
  <si>
    <t xml:space="preserve">   รายได้เงินปันผล</t>
  </si>
  <si>
    <t>เงินสดรับจากเงินกู้ยืมระยะยาวจากสถาบันการเงิน</t>
  </si>
  <si>
    <t>งบแสดงการเปลี่ยนแปลงส่วนของผู้ถือหุ้น (ต่อ)</t>
  </si>
  <si>
    <t>เงินเบิกเกินบัญชีและเงินกู้ยืมระยะสั้นจากสถาบันการเงินเพิ่มขึ้น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</si>
  <si>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</si>
  <si>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</si>
  <si>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</si>
  <si>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2562</t>
  </si>
  <si>
    <t>2561</t>
  </si>
  <si>
    <t>ณ วันที่ 31 ธันวาคม 2562</t>
  </si>
  <si>
    <t>ค่าใช้จ่ายในการขายและจัดจำหน่าย</t>
  </si>
  <si>
    <t>เงินลงทุนระยะยาวอื่น</t>
  </si>
  <si>
    <t>เงินปันผลจ่าย (หมายเหตุ 27)</t>
  </si>
  <si>
    <t>โอนกำไรสะสมที่ยังไม่ได้จัดสรรเป็นสำรองตามกฎหมาย (หมายเหตุ 21)</t>
  </si>
  <si>
    <t>เงินสดจ่ายลงทุนในเงินลงทุนระยะยาวอื่น</t>
  </si>
  <si>
    <t>เงินสดรับจากการทำสัญญาเช่ากลับคืน</t>
  </si>
  <si>
    <t xml:space="preserve">   ค่าเผื่อหนี้สงสัยจะสูญ</t>
  </si>
  <si>
    <t xml:space="preserve">   กำไรจากการจำหน่ายอุปกรณ์</t>
  </si>
  <si>
    <t>ผลกำไรจากการประมาณการตามหลักคณิตศาสตร์ประกันภัย - สุทธิ</t>
  </si>
  <si>
    <t xml:space="preserve">   องค์ประกอบอื่นของส่วนของผู้ถือหุ้น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</si>
  <si>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</si>
  <si>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</si>
  <si>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</si>
  <si>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โอนกำไรสะสมที่ยังไม่ได้จัดสรรเป็นสำรอง</t>
  </si>
  <si>
    <t xml:space="preserve">   ตามกฎหมาย (หมายเหตุ 21)</t>
  </si>
  <si>
    <t>กำไรขาดทุนเบ็ดเสร็จอื่น</t>
  </si>
  <si>
    <t xml:space="preserve">   การปรับลดราคาทุนของสินค้าคงเหลือเป็นมูลค่าสุทธิ</t>
  </si>
  <si>
    <t xml:space="preserve">      ที่จะได้รับ (โอนกลับ)</t>
  </si>
  <si>
    <t>เงินฝากธนาคารที่มีภาระค้ำประกันเพิ่มขึ้น (ลดลง)</t>
  </si>
  <si>
    <t>เงินสดและรายการเทียบเท่าเงินสดเพิ่มขึ้น (ลดลง) สุทธิ</t>
  </si>
  <si>
    <t xml:space="preserve">   เจ้าหนี้ค่าซื้อสินทรัพย์เพิ่มขึ้น</t>
  </si>
  <si>
    <t>ส่วนแบ่งกำไรขาดทุนเบ็ดเสร็จอื่นจากเงินลงทุนในบริษัทร่วม</t>
  </si>
  <si>
    <t>ส่วนแบ่งกำไรขาดทุน</t>
  </si>
  <si>
    <t>เบ็ดเสร็จอื่นจาก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</si>
</sst>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2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sz val="10"/>
      <color theme="1"/>
      <name val="EYInterstat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0" fontId="7" fillId="0" borderId="0"/>
    <xf numFmtId="43" fontId="8" fillId="0" borderId="0" applyFont="0" applyFill="0" applyBorder="0" applyAlignment="0" applyProtection="0"/>
  </cellStyleXfs>
  <cellXfs count="120">
    <xf numFmtId="0" fontId="0" fillId="0" borderId="0" xfId="0"/>
    <xf numFmtId="37" fontId="2" fillId="0" borderId="0" xfId="0" applyNumberFormat="1" applyFont="1" applyFill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5" fontId="5" fillId="0" borderId="0" xfId="0" applyNumberFormat="1" applyFont="1" applyFill="1" applyAlignment="1">
      <alignment horizontal="right" vertical="top"/>
    </xf>
    <xf numFmtId="165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right" vertical="top"/>
    </xf>
    <xf numFmtId="165" fontId="6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vertical="top"/>
    </xf>
    <xf numFmtId="49" fontId="5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37" fontId="1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Border="1" applyAlignment="1">
      <alignment horizontal="left" vertical="top"/>
    </xf>
    <xf numFmtId="38" fontId="2" fillId="0" borderId="0" xfId="0" applyNumberFormat="1" applyFont="1" applyFill="1" applyAlignment="1">
      <alignment horizontal="centerContinuous" vertical="top"/>
    </xf>
    <xf numFmtId="38" fontId="2" fillId="0" borderId="0" xfId="0" applyNumberFormat="1" applyFont="1" applyFill="1" applyBorder="1" applyAlignment="1">
      <alignment horizontal="centerContinuous" vertical="top"/>
    </xf>
    <xf numFmtId="0" fontId="2" fillId="0" borderId="0" xfId="0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2" xfId="0" applyNumberFormat="1" applyFont="1" applyFill="1" applyBorder="1" applyAlignment="1">
      <alignment horizontal="right" vertical="top"/>
    </xf>
    <xf numFmtId="41" fontId="2" fillId="0" borderId="3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Border="1" applyAlignment="1">
      <alignment horizontal="left" vertical="top"/>
    </xf>
    <xf numFmtId="0" fontId="2" fillId="0" borderId="5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37" fontId="2" fillId="0" borderId="0" xfId="1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 applyProtection="1">
      <alignment horizontal="left" vertical="top"/>
    </xf>
    <xf numFmtId="37" fontId="2" fillId="0" borderId="0" xfId="0" applyNumberFormat="1" applyFont="1" applyFill="1" applyAlignment="1">
      <alignment horizontal="left" vertical="top"/>
    </xf>
    <xf numFmtId="0" fontId="1" fillId="0" borderId="0" xfId="0" applyFont="1" applyFill="1" applyAlignment="1" applyProtection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1" fontId="2" fillId="0" borderId="0" xfId="2" applyNumberFormat="1" applyFont="1" applyFill="1" applyAlignment="1">
      <alignment horizontal="right" vertical="top"/>
    </xf>
    <xf numFmtId="41" fontId="2" fillId="0" borderId="1" xfId="2" applyNumberFormat="1" applyFont="1" applyFill="1" applyBorder="1" applyAlignment="1">
      <alignment horizontal="right" vertical="top"/>
    </xf>
    <xf numFmtId="41" fontId="2" fillId="0" borderId="0" xfId="2" applyNumberFormat="1" applyFont="1" applyFill="1" applyBorder="1" applyAlignment="1">
      <alignment horizontal="right" vertical="top"/>
    </xf>
    <xf numFmtId="0" fontId="2" fillId="0" borderId="0" xfId="0" quotePrefix="1" applyFont="1" applyFill="1" applyAlignment="1">
      <alignment horizontal="left" vertical="top"/>
    </xf>
    <xf numFmtId="41" fontId="2" fillId="0" borderId="0" xfId="0" quotePrefix="1" applyNumberFormat="1" applyFont="1" applyFill="1" applyAlignment="1">
      <alignment horizontal="right" vertical="top"/>
    </xf>
    <xf numFmtId="0" fontId="2" fillId="0" borderId="0" xfId="0" applyFont="1" applyFill="1" applyBorder="1" applyAlignment="1">
      <alignment horizontal="left" vertical="top"/>
    </xf>
    <xf numFmtId="37" fontId="1" fillId="0" borderId="0" xfId="0" applyNumberFormat="1" applyFont="1" applyFill="1" applyAlignment="1">
      <alignment vertical="top"/>
    </xf>
    <xf numFmtId="41" fontId="2" fillId="0" borderId="2" xfId="2" applyNumberFormat="1" applyFont="1" applyFill="1" applyBorder="1" applyAlignment="1">
      <alignment horizontal="right" vertical="top"/>
    </xf>
    <xf numFmtId="0" fontId="2" fillId="0" borderId="0" xfId="0" applyFont="1" applyFill="1" applyAlignment="1" applyProtection="1">
      <alignment vertical="top"/>
    </xf>
    <xf numFmtId="0" fontId="1" fillId="0" borderId="0" xfId="0" quotePrefix="1" applyFont="1" applyFill="1" applyAlignment="1">
      <alignment horizontal="left" vertical="top"/>
    </xf>
    <xf numFmtId="41" fontId="2" fillId="0" borderId="3" xfId="2" applyNumberFormat="1" applyFont="1" applyFill="1" applyBorder="1" applyAlignment="1">
      <alignment horizontal="right" vertical="top"/>
    </xf>
    <xf numFmtId="38" fontId="2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4" xfId="0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4" xfId="0" applyNumberFormat="1" applyFont="1" applyFill="1" applyBorder="1" applyAlignment="1">
      <alignment horizontal="right" vertical="top"/>
    </xf>
    <xf numFmtId="41" fontId="2" fillId="0" borderId="0" xfId="2" applyNumberFormat="1" applyFont="1" applyFill="1" applyAlignment="1">
      <alignment vertical="top"/>
    </xf>
    <xf numFmtId="164" fontId="2" fillId="0" borderId="1" xfId="0" quotePrefix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vertical="top"/>
    </xf>
    <xf numFmtId="41" fontId="6" fillId="0" borderId="0" xfId="0" applyNumberFormat="1" applyFont="1" applyFill="1" applyBorder="1" applyAlignment="1">
      <alignment vertical="top"/>
    </xf>
    <xf numFmtId="49" fontId="9" fillId="0" borderId="0" xfId="0" applyNumberFormat="1" applyFont="1" applyFill="1" applyAlignment="1">
      <alignment vertical="top"/>
    </xf>
    <xf numFmtId="41" fontId="6" fillId="0" borderId="0" xfId="0" applyNumberFormat="1" applyFont="1" applyFill="1" applyBorder="1" applyAlignment="1">
      <alignment horizontal="right" vertical="top"/>
    </xf>
    <xf numFmtId="0" fontId="10" fillId="0" borderId="0" xfId="0" applyNumberFormat="1" applyFont="1" applyFill="1" applyAlignment="1">
      <alignment horizontal="centerContinuous" vertical="top"/>
    </xf>
    <xf numFmtId="37" fontId="2" fillId="0" borderId="0" xfId="0" applyNumberFormat="1" applyFont="1" applyFill="1" applyBorder="1" applyAlignment="1">
      <alignment vertical="top"/>
    </xf>
    <xf numFmtId="41" fontId="2" fillId="2" borderId="0" xfId="0" applyNumberFormat="1" applyFont="1" applyFill="1" applyAlignment="1">
      <alignment horizontal="right" vertical="top"/>
    </xf>
    <xf numFmtId="41" fontId="2" fillId="0" borderId="0" xfId="0" applyNumberFormat="1" applyFont="1" applyFill="1" applyAlignment="1">
      <alignment vertical="top"/>
    </xf>
    <xf numFmtId="49" fontId="3" fillId="0" borderId="0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Border="1" applyAlignment="1"/>
    <xf numFmtId="41" fontId="2" fillId="0" borderId="0" xfId="0" applyNumberFormat="1" applyFont="1" applyFill="1" applyAlignment="1">
      <alignment horizontal="left" vertical="top"/>
    </xf>
    <xf numFmtId="41" fontId="1" fillId="0" borderId="0" xfId="0" applyNumberFormat="1" applyFont="1" applyFill="1" applyBorder="1" applyAlignment="1">
      <alignment horizontal="center" vertical="top"/>
    </xf>
    <xf numFmtId="43" fontId="2" fillId="0" borderId="0" xfId="0" applyNumberFormat="1" applyFont="1" applyFill="1" applyAlignment="1">
      <alignment horizontal="left" vertical="top"/>
    </xf>
    <xf numFmtId="43" fontId="2" fillId="0" borderId="0" xfId="1" applyNumberFormat="1" applyFont="1" applyFill="1" applyAlignment="1">
      <alignment vertical="top"/>
    </xf>
    <xf numFmtId="164" fontId="2" fillId="0" borderId="0" xfId="2" applyNumberFormat="1" applyFont="1" applyFill="1" applyAlignment="1">
      <alignment horizontal="right" vertical="top"/>
    </xf>
    <xf numFmtId="164" fontId="2" fillId="0" borderId="0" xfId="2" applyNumberFormat="1" applyFont="1" applyFill="1" applyBorder="1" applyAlignment="1">
      <alignment horizontal="left" vertical="top"/>
    </xf>
    <xf numFmtId="164" fontId="2" fillId="0" borderId="1" xfId="2" applyNumberFormat="1" applyFont="1" applyFill="1" applyBorder="1" applyAlignment="1">
      <alignment horizontal="right" vertical="top"/>
    </xf>
    <xf numFmtId="164" fontId="2" fillId="0" borderId="0" xfId="2" quotePrefix="1" applyNumberFormat="1" applyFont="1" applyFill="1" applyAlignment="1">
      <alignment horizontal="left" vertical="top"/>
    </xf>
    <xf numFmtId="164" fontId="2" fillId="0" borderId="0" xfId="2" applyNumberFormat="1" applyFont="1" applyFill="1" applyAlignment="1">
      <alignment horizontal="left" vertical="top"/>
    </xf>
    <xf numFmtId="164" fontId="2" fillId="0" borderId="1" xfId="2" applyNumberFormat="1" applyFont="1" applyFill="1" applyBorder="1" applyAlignment="1">
      <alignment vertical="top"/>
    </xf>
    <xf numFmtId="164" fontId="2" fillId="0" borderId="0" xfId="2" applyNumberFormat="1" applyFont="1" applyFill="1" applyBorder="1" applyAlignment="1">
      <alignment horizontal="right" vertical="top"/>
    </xf>
    <xf numFmtId="43" fontId="11" fillId="0" borderId="0" xfId="2" applyFont="1" applyFill="1"/>
    <xf numFmtId="41" fontId="2" fillId="0" borderId="0" xfId="2" applyNumberFormat="1" applyFont="1" applyFill="1" applyAlignment="1">
      <alignment horizontal="left" vertical="top"/>
    </xf>
    <xf numFmtId="41" fontId="1" fillId="0" borderId="0" xfId="0" applyNumberFormat="1" applyFont="1" applyFill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2" borderId="0" xfId="0" applyNumberFormat="1" applyFont="1" applyFill="1" applyAlignment="1">
      <alignment horizontal="center" vertical="top"/>
    </xf>
    <xf numFmtId="41" fontId="2" fillId="2" borderId="1" xfId="0" applyNumberFormat="1" applyFont="1" applyFill="1" applyBorder="1" applyAlignment="1">
      <alignment horizontal="center" vertical="top"/>
    </xf>
    <xf numFmtId="41" fontId="0" fillId="0" borderId="0" xfId="0" applyNumberFormat="1" applyFont="1" applyFill="1" applyAlignment="1">
      <alignment vertical="top"/>
    </xf>
    <xf numFmtId="0" fontId="4" fillId="2" borderId="0" xfId="0" applyNumberFormat="1" applyFont="1" applyFill="1" applyAlignment="1">
      <alignment horizontal="center" vertical="top"/>
    </xf>
    <xf numFmtId="164" fontId="2" fillId="2" borderId="0" xfId="0" applyNumberFormat="1" applyFont="1" applyFill="1" applyAlignment="1">
      <alignment vertical="top"/>
    </xf>
    <xf numFmtId="164" fontId="2" fillId="3" borderId="0" xfId="0" applyNumberFormat="1" applyFont="1" applyFill="1" applyAlignment="1">
      <alignment vertical="top"/>
    </xf>
    <xf numFmtId="41" fontId="2" fillId="2" borderId="0" xfId="0" applyNumberFormat="1" applyFont="1" applyFill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Border="1" applyAlignment="1">
      <alignment horizontal="center"/>
    </xf>
    <xf numFmtId="41" fontId="1" fillId="0" borderId="1" xfId="0" applyNumberFormat="1" applyFont="1" applyFill="1" applyBorder="1" applyAlignment="1">
      <alignment horizontal="center" vertical="top"/>
    </xf>
    <xf numFmtId="41" fontId="1" fillId="0" borderId="0" xfId="0" applyNumberFormat="1" applyFont="1" applyFill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37" fontId="1" fillId="0" borderId="1" xfId="0" applyNumberFormat="1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 vertical="top"/>
    </xf>
  </cellXfs>
  <cellStyles count="3">
    <cellStyle name="Comma" xfId="2" builtinId="3"/>
    <cellStyle name="Normal" xfId="0" builtinId="0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1"/>
  <sheetViews>
    <sheetView showGridLines="0" view="pageBreakPreview" topLeftCell="A40" zoomScaleNormal="100" zoomScaleSheetLayoutView="100" workbookViewId="0">
      <selection activeCell="K63" sqref="K63"/>
    </sheetView>
  </sheetViews>
  <sheetFormatPr defaultColWidth="10.7109375" defaultRowHeight="24" customHeight="1" x14ac:dyDescent="0.2"/>
  <cols>
    <col min="1" max="1" width="44.28515625" style="7" customWidth="1"/>
    <col min="2" max="2" width="2.7109375" style="8" customWidth="1"/>
    <col min="3" max="3" width="8.140625" style="7" customWidth="1"/>
    <col min="4" max="4" width="1.7109375" style="7" customWidth="1"/>
    <col min="5" max="5" width="15.85546875" style="7" customWidth="1"/>
    <col min="6" max="6" width="1.7109375" style="7" customWidth="1"/>
    <col min="7" max="7" width="15.85546875" style="7" customWidth="1"/>
    <col min="8" max="8" width="1.7109375" style="7" customWidth="1"/>
    <col min="9" max="9" width="15.85546875" style="8" customWidth="1"/>
    <col min="10" max="10" width="1.7109375" style="8" customWidth="1"/>
    <col min="11" max="11" width="15.85546875" style="8" customWidth="1"/>
    <col min="12" max="12" width="0.7109375" style="8" customWidth="1"/>
    <col min="13" max="13" width="3" style="8" customWidth="1"/>
    <col min="14" max="14" width="18.28515625" style="32" customWidth="1"/>
    <col min="15" max="15" width="13.28515625" style="8" bestFit="1" customWidth="1"/>
    <col min="16" max="16" width="12.5703125" style="8" bestFit="1" customWidth="1"/>
    <col min="17" max="16384" width="10.7109375" style="8"/>
  </cols>
  <sheetData>
    <row r="1" spans="1:14" s="6" customFormat="1" ht="24" customHeight="1" x14ac:dyDescent="0.2">
      <c r="A1" s="2" t="s">
        <v>101</v>
      </c>
      <c r="B1" s="3"/>
      <c r="C1" s="4"/>
      <c r="D1" s="4"/>
      <c r="E1" s="4"/>
      <c r="F1" s="4"/>
      <c r="G1" s="4"/>
      <c r="H1" s="4"/>
      <c r="I1" s="5"/>
      <c r="J1" s="5"/>
      <c r="K1" s="5"/>
      <c r="L1" s="5"/>
      <c r="N1" s="92"/>
    </row>
    <row r="2" spans="1:14" s="6" customFormat="1" ht="24" customHeight="1" x14ac:dyDescent="0.2">
      <c r="A2" s="34" t="s">
        <v>0</v>
      </c>
      <c r="B2" s="3"/>
      <c r="C2" s="4"/>
      <c r="D2" s="4"/>
      <c r="E2" s="4"/>
      <c r="F2" s="4"/>
      <c r="G2" s="4"/>
      <c r="H2" s="4"/>
      <c r="I2" s="5"/>
      <c r="J2" s="5"/>
      <c r="K2" s="5"/>
      <c r="L2" s="5"/>
      <c r="N2" s="92"/>
    </row>
    <row r="3" spans="1:14" s="50" customFormat="1" ht="24" customHeight="1" x14ac:dyDescent="0.2">
      <c r="A3" s="49" t="s">
        <v>153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N3" s="93"/>
    </row>
    <row r="4" spans="1:14" ht="24" customHeight="1" x14ac:dyDescent="0.2">
      <c r="A4" s="4"/>
      <c r="B4" s="5"/>
      <c r="C4" s="4"/>
      <c r="D4" s="4"/>
      <c r="E4" s="87"/>
      <c r="F4" s="87"/>
      <c r="G4" s="87"/>
      <c r="H4" s="87"/>
      <c r="I4" s="87"/>
      <c r="J4" s="87"/>
      <c r="K4" s="40" t="s">
        <v>1</v>
      </c>
      <c r="L4" s="5"/>
    </row>
    <row r="5" spans="1:14" ht="24" customHeight="1" x14ac:dyDescent="0.2">
      <c r="E5" s="115" t="s">
        <v>122</v>
      </c>
      <c r="F5" s="115"/>
      <c r="G5" s="115"/>
      <c r="H5" s="103"/>
      <c r="I5" s="115" t="s">
        <v>123</v>
      </c>
      <c r="J5" s="115"/>
      <c r="K5" s="115"/>
      <c r="L5" s="9"/>
    </row>
    <row r="6" spans="1:14" ht="24" customHeight="1" x14ac:dyDescent="0.2">
      <c r="D6" s="10"/>
      <c r="E6" s="114" t="s">
        <v>138</v>
      </c>
      <c r="F6" s="114"/>
      <c r="G6" s="114"/>
      <c r="H6" s="103"/>
      <c r="I6" s="114" t="s">
        <v>126</v>
      </c>
      <c r="J6" s="114"/>
      <c r="K6" s="114"/>
      <c r="L6" s="13"/>
    </row>
    <row r="7" spans="1:14" ht="24" customHeight="1" x14ac:dyDescent="0.2">
      <c r="C7" s="10" t="s">
        <v>2</v>
      </c>
      <c r="D7" s="10"/>
      <c r="E7" s="88" t="s">
        <v>151</v>
      </c>
      <c r="F7" s="88"/>
      <c r="G7" s="88" t="s">
        <v>152</v>
      </c>
      <c r="H7" s="88"/>
      <c r="I7" s="88" t="s">
        <v>151</v>
      </c>
      <c r="J7" s="88"/>
      <c r="K7" s="88" t="s">
        <v>152</v>
      </c>
      <c r="L7" s="13"/>
    </row>
    <row r="8" spans="1:14" ht="24" customHeight="1" x14ac:dyDescent="0.2">
      <c r="A8" s="14" t="s">
        <v>3</v>
      </c>
      <c r="E8" s="88"/>
      <c r="F8" s="88"/>
      <c r="G8" s="88"/>
      <c r="H8" s="88"/>
      <c r="I8" s="88"/>
      <c r="J8" s="88"/>
      <c r="K8" s="88"/>
    </row>
    <row r="9" spans="1:14" ht="24" customHeight="1" x14ac:dyDescent="0.2">
      <c r="A9" s="14" t="s">
        <v>4</v>
      </c>
      <c r="C9" s="17"/>
      <c r="D9" s="17"/>
      <c r="E9" s="17"/>
      <c r="F9" s="17"/>
      <c r="G9" s="17"/>
      <c r="H9" s="17"/>
    </row>
    <row r="10" spans="1:14" ht="24" customHeight="1" x14ac:dyDescent="0.2">
      <c r="A10" s="7" t="s">
        <v>5</v>
      </c>
      <c r="C10" s="17">
        <v>7</v>
      </c>
      <c r="D10" s="17"/>
      <c r="E10" s="40">
        <v>3297423</v>
      </c>
      <c r="F10" s="17"/>
      <c r="G10" s="94">
        <v>887847</v>
      </c>
      <c r="H10" s="17"/>
      <c r="I10" s="40">
        <v>3297423</v>
      </c>
      <c r="J10" s="40"/>
      <c r="K10" s="40">
        <v>887847</v>
      </c>
      <c r="L10" s="40"/>
    </row>
    <row r="11" spans="1:14" ht="24" customHeight="1" x14ac:dyDescent="0.2">
      <c r="A11" s="7" t="s">
        <v>65</v>
      </c>
      <c r="C11" s="17">
        <v>8</v>
      </c>
      <c r="D11" s="17"/>
      <c r="E11" s="43">
        <v>205476141</v>
      </c>
      <c r="F11" s="17"/>
      <c r="G11" s="43">
        <v>227704933</v>
      </c>
      <c r="H11" s="17"/>
      <c r="I11" s="43">
        <v>205476141</v>
      </c>
      <c r="J11" s="43"/>
      <c r="K11" s="43">
        <v>227704933</v>
      </c>
      <c r="L11" s="43"/>
    </row>
    <row r="12" spans="1:14" ht="24" customHeight="1" x14ac:dyDescent="0.2">
      <c r="A12" s="41" t="s">
        <v>69</v>
      </c>
      <c r="B12" s="16"/>
      <c r="C12" s="17">
        <v>9</v>
      </c>
      <c r="D12" s="17"/>
      <c r="E12" s="40">
        <v>102094180</v>
      </c>
      <c r="F12" s="17"/>
      <c r="G12" s="40">
        <v>103571217</v>
      </c>
      <c r="H12" s="17"/>
      <c r="I12" s="40">
        <v>102094180</v>
      </c>
      <c r="J12" s="40"/>
      <c r="K12" s="40">
        <v>103571217</v>
      </c>
      <c r="L12" s="40"/>
    </row>
    <row r="13" spans="1:14" ht="24" customHeight="1" x14ac:dyDescent="0.2">
      <c r="A13" s="7" t="s">
        <v>6</v>
      </c>
      <c r="C13" s="17"/>
      <c r="D13" s="17"/>
      <c r="E13" s="40">
        <v>3133150</v>
      </c>
      <c r="F13" s="17"/>
      <c r="G13" s="40">
        <v>884132</v>
      </c>
      <c r="H13" s="17"/>
      <c r="I13" s="40">
        <v>3133150</v>
      </c>
      <c r="J13" s="40"/>
      <c r="K13" s="40">
        <v>884132</v>
      </c>
      <c r="L13" s="40"/>
    </row>
    <row r="14" spans="1:14" ht="24" customHeight="1" x14ac:dyDescent="0.2">
      <c r="A14" s="14" t="s">
        <v>7</v>
      </c>
      <c r="C14" s="17"/>
      <c r="D14" s="17"/>
      <c r="E14" s="44">
        <f>SUM(E10:E13)</f>
        <v>314000894</v>
      </c>
      <c r="F14" s="17"/>
      <c r="G14" s="44">
        <f>SUM(G10:G13)</f>
        <v>333048129</v>
      </c>
      <c r="H14" s="17"/>
      <c r="I14" s="44">
        <f>SUM(I10:I13)</f>
        <v>314000894</v>
      </c>
      <c r="J14" s="40"/>
      <c r="K14" s="44">
        <f>SUM(K10:K13)</f>
        <v>333048129</v>
      </c>
      <c r="L14" s="40"/>
    </row>
    <row r="15" spans="1:14" ht="24" customHeight="1" x14ac:dyDescent="0.2">
      <c r="A15" s="14" t="s">
        <v>8</v>
      </c>
      <c r="C15" s="17"/>
      <c r="D15" s="17"/>
      <c r="E15" s="17"/>
      <c r="F15" s="17"/>
      <c r="G15" s="17"/>
      <c r="H15" s="17"/>
      <c r="I15" s="40"/>
      <c r="J15" s="40"/>
      <c r="K15" s="40"/>
      <c r="L15" s="40"/>
    </row>
    <row r="16" spans="1:14" ht="24" customHeight="1" x14ac:dyDescent="0.2">
      <c r="A16" s="7" t="s">
        <v>9</v>
      </c>
      <c r="C16" s="17">
        <v>10</v>
      </c>
      <c r="D16" s="17"/>
      <c r="E16" s="40">
        <v>6000000</v>
      </c>
      <c r="F16" s="17"/>
      <c r="G16" s="40">
        <v>10500000</v>
      </c>
      <c r="H16" s="17"/>
      <c r="I16" s="40">
        <v>6000000</v>
      </c>
      <c r="J16" s="40"/>
      <c r="K16" s="40">
        <v>10500000</v>
      </c>
      <c r="L16" s="40"/>
    </row>
    <row r="17" spans="1:15" ht="24" customHeight="1" x14ac:dyDescent="0.2">
      <c r="A17" s="7" t="s">
        <v>131</v>
      </c>
      <c r="C17" s="17">
        <v>11</v>
      </c>
      <c r="D17" s="17"/>
      <c r="E17" s="40">
        <v>153958686</v>
      </c>
      <c r="F17" s="17"/>
      <c r="G17" s="40">
        <v>116964824</v>
      </c>
      <c r="H17" s="17"/>
      <c r="I17" s="40">
        <v>224141475</v>
      </c>
      <c r="J17" s="40"/>
      <c r="K17" s="40">
        <v>161741475</v>
      </c>
      <c r="L17" s="40"/>
    </row>
    <row r="18" spans="1:15" ht="24" customHeight="1" x14ac:dyDescent="0.2">
      <c r="A18" s="7" t="s">
        <v>155</v>
      </c>
      <c r="C18" s="17"/>
      <c r="D18" s="17"/>
      <c r="E18" s="40">
        <v>380000</v>
      </c>
      <c r="F18" s="17"/>
      <c r="G18" s="40">
        <v>0</v>
      </c>
      <c r="H18" s="17"/>
      <c r="I18" s="40">
        <v>380000</v>
      </c>
      <c r="J18" s="40"/>
      <c r="K18" s="40">
        <v>0</v>
      </c>
      <c r="L18" s="40"/>
    </row>
    <row r="19" spans="1:15" ht="24" customHeight="1" x14ac:dyDescent="0.2">
      <c r="A19" s="41" t="s">
        <v>70</v>
      </c>
      <c r="B19" s="16"/>
      <c r="C19" s="17">
        <v>12</v>
      </c>
      <c r="D19" s="17"/>
      <c r="E19" s="40">
        <v>624790973</v>
      </c>
      <c r="F19" s="17"/>
      <c r="G19" s="40">
        <v>611028644</v>
      </c>
      <c r="H19" s="17"/>
      <c r="I19" s="40">
        <v>624790973</v>
      </c>
      <c r="J19" s="40"/>
      <c r="K19" s="40">
        <v>611028644</v>
      </c>
      <c r="L19" s="40"/>
    </row>
    <row r="20" spans="1:15" ht="24" customHeight="1" x14ac:dyDescent="0.2">
      <c r="A20" s="41" t="s">
        <v>95</v>
      </c>
      <c r="B20" s="16"/>
      <c r="C20" s="17">
        <v>13</v>
      </c>
      <c r="D20" s="17"/>
      <c r="E20" s="40">
        <v>4274156</v>
      </c>
      <c r="F20" s="17"/>
      <c r="G20" s="40">
        <v>5189775</v>
      </c>
      <c r="H20" s="17"/>
      <c r="I20" s="40">
        <v>4274156</v>
      </c>
      <c r="J20" s="40"/>
      <c r="K20" s="40">
        <v>5189775</v>
      </c>
      <c r="L20" s="40"/>
    </row>
    <row r="21" spans="1:15" ht="24" customHeight="1" x14ac:dyDescent="0.2">
      <c r="A21" s="52" t="s">
        <v>73</v>
      </c>
      <c r="B21" s="16"/>
      <c r="C21" s="17">
        <v>23</v>
      </c>
      <c r="D21" s="17"/>
      <c r="E21" s="40">
        <v>9767739</v>
      </c>
      <c r="F21" s="17"/>
      <c r="G21" s="40">
        <v>6661404</v>
      </c>
      <c r="H21" s="17"/>
      <c r="I21" s="40">
        <v>9767739</v>
      </c>
      <c r="J21" s="40"/>
      <c r="K21" s="40">
        <v>6661404</v>
      </c>
      <c r="L21" s="40"/>
    </row>
    <row r="22" spans="1:15" ht="24" customHeight="1" x14ac:dyDescent="0.2">
      <c r="A22" s="7" t="s">
        <v>10</v>
      </c>
      <c r="B22" s="16"/>
      <c r="C22" s="17"/>
      <c r="D22" s="17"/>
      <c r="E22" s="42">
        <v>50000</v>
      </c>
      <c r="F22" s="17"/>
      <c r="G22" s="42">
        <v>50000</v>
      </c>
      <c r="H22" s="17"/>
      <c r="I22" s="42">
        <v>50000</v>
      </c>
      <c r="J22" s="40"/>
      <c r="K22" s="42">
        <v>50000</v>
      </c>
      <c r="L22" s="40"/>
    </row>
    <row r="23" spans="1:15" ht="24" customHeight="1" x14ac:dyDescent="0.2">
      <c r="A23" s="14" t="s">
        <v>11</v>
      </c>
      <c r="C23" s="17"/>
      <c r="D23" s="17"/>
      <c r="E23" s="40">
        <f>SUM(E16:E22)</f>
        <v>799221554</v>
      </c>
      <c r="F23" s="17"/>
      <c r="G23" s="40">
        <f>SUM(G16:G22)</f>
        <v>750394647</v>
      </c>
      <c r="H23" s="17"/>
      <c r="I23" s="40">
        <f>SUM(I16:I22)</f>
        <v>869404343</v>
      </c>
      <c r="J23" s="40"/>
      <c r="K23" s="40">
        <f>SUM(K16:K22)</f>
        <v>795171298</v>
      </c>
      <c r="L23" s="40"/>
    </row>
    <row r="24" spans="1:15" ht="24" customHeight="1" thickBot="1" x14ac:dyDescent="0.25">
      <c r="A24" s="14" t="s">
        <v>12</v>
      </c>
      <c r="E24" s="45">
        <f>E14+E23</f>
        <v>1113222448</v>
      </c>
      <c r="G24" s="45">
        <f>G14+G23</f>
        <v>1083442776</v>
      </c>
      <c r="I24" s="45">
        <f>I14+I23</f>
        <v>1183405237</v>
      </c>
      <c r="J24" s="43"/>
      <c r="K24" s="45">
        <f>K14+K23</f>
        <v>1128219427</v>
      </c>
      <c r="L24" s="40"/>
    </row>
    <row r="25" spans="1:15" ht="24" customHeight="1" thickTop="1" x14ac:dyDescent="0.2"/>
    <row r="26" spans="1:15" ht="24" customHeight="1" x14ac:dyDescent="0.2">
      <c r="A26" s="7" t="s">
        <v>13</v>
      </c>
    </row>
    <row r="27" spans="1:15" s="6" customFormat="1" ht="24" customHeight="1" x14ac:dyDescent="0.2">
      <c r="A27" s="2" t="s">
        <v>101</v>
      </c>
      <c r="B27" s="3"/>
      <c r="C27" s="4"/>
      <c r="D27" s="4"/>
      <c r="E27" s="4"/>
      <c r="F27" s="4"/>
      <c r="G27" s="4"/>
      <c r="H27" s="4"/>
      <c r="I27" s="5"/>
      <c r="J27" s="5"/>
      <c r="K27" s="5"/>
      <c r="L27" s="5"/>
      <c r="N27" s="92"/>
      <c r="O27" s="8"/>
    </row>
    <row r="28" spans="1:15" s="6" customFormat="1" ht="24" customHeight="1" x14ac:dyDescent="0.2">
      <c r="A28" s="20" t="s">
        <v>14</v>
      </c>
      <c r="B28" s="3"/>
      <c r="C28" s="4"/>
      <c r="D28" s="4"/>
      <c r="E28" s="4"/>
      <c r="F28" s="4"/>
      <c r="G28" s="4"/>
      <c r="H28" s="4"/>
      <c r="I28" s="5"/>
      <c r="J28" s="5"/>
      <c r="K28" s="5"/>
      <c r="L28" s="5"/>
      <c r="N28" s="92"/>
      <c r="O28" s="8"/>
    </row>
    <row r="29" spans="1:15" s="50" customFormat="1" ht="24" customHeight="1" x14ac:dyDescent="0.2">
      <c r="A29" s="49" t="s">
        <v>153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N29" s="93"/>
      <c r="O29" s="8"/>
    </row>
    <row r="30" spans="1:15" ht="24" customHeight="1" x14ac:dyDescent="0.2">
      <c r="A30" s="4"/>
      <c r="B30" s="5"/>
      <c r="C30" s="4"/>
      <c r="D30" s="4"/>
      <c r="E30" s="87"/>
      <c r="F30" s="87"/>
      <c r="G30" s="87"/>
      <c r="H30" s="87"/>
      <c r="I30" s="87"/>
      <c r="J30" s="87"/>
      <c r="K30" s="40" t="s">
        <v>1</v>
      </c>
      <c r="L30" s="5"/>
    </row>
    <row r="31" spans="1:15" ht="24" customHeight="1" x14ac:dyDescent="0.2">
      <c r="E31" s="115" t="s">
        <v>122</v>
      </c>
      <c r="F31" s="115"/>
      <c r="G31" s="115"/>
      <c r="H31" s="103"/>
      <c r="I31" s="115" t="s">
        <v>123</v>
      </c>
      <c r="J31" s="115"/>
      <c r="K31" s="115"/>
      <c r="L31" s="9"/>
    </row>
    <row r="32" spans="1:15" ht="24" customHeight="1" x14ac:dyDescent="0.2">
      <c r="D32" s="10"/>
      <c r="E32" s="114" t="s">
        <v>138</v>
      </c>
      <c r="F32" s="114"/>
      <c r="G32" s="114"/>
      <c r="H32" s="103"/>
      <c r="I32" s="114" t="s">
        <v>126</v>
      </c>
      <c r="J32" s="114"/>
      <c r="K32" s="114"/>
      <c r="L32" s="13"/>
    </row>
    <row r="33" spans="1:12" ht="24" customHeight="1" x14ac:dyDescent="0.2">
      <c r="A33" s="14"/>
      <c r="C33" s="10" t="s">
        <v>2</v>
      </c>
      <c r="E33" s="88" t="s">
        <v>151</v>
      </c>
      <c r="F33" s="88"/>
      <c r="G33" s="88" t="s">
        <v>152</v>
      </c>
      <c r="H33" s="88"/>
      <c r="I33" s="88" t="s">
        <v>151</v>
      </c>
      <c r="J33" s="88"/>
      <c r="K33" s="88" t="s">
        <v>152</v>
      </c>
    </row>
    <row r="34" spans="1:12" ht="24" customHeight="1" x14ac:dyDescent="0.2">
      <c r="A34" s="14" t="s">
        <v>15</v>
      </c>
      <c r="E34" s="88"/>
      <c r="F34" s="88"/>
      <c r="G34" s="88"/>
      <c r="H34" s="88"/>
      <c r="I34" s="88"/>
      <c r="J34" s="88"/>
      <c r="K34" s="88"/>
    </row>
    <row r="35" spans="1:12" ht="24" customHeight="1" x14ac:dyDescent="0.2">
      <c r="A35" s="14" t="s">
        <v>16</v>
      </c>
      <c r="E35" s="8"/>
    </row>
    <row r="36" spans="1:12" ht="24" customHeight="1" x14ac:dyDescent="0.2">
      <c r="A36" s="41" t="s">
        <v>139</v>
      </c>
      <c r="B36" s="16"/>
      <c r="C36" s="108">
        <v>14</v>
      </c>
      <c r="D36" s="17"/>
      <c r="E36" s="40">
        <v>92023832</v>
      </c>
      <c r="F36" s="17"/>
      <c r="G36" s="86">
        <v>66905406</v>
      </c>
      <c r="H36" s="17"/>
      <c r="I36" s="18">
        <v>92023832</v>
      </c>
      <c r="J36" s="18"/>
      <c r="K36" s="18">
        <v>66905406</v>
      </c>
      <c r="L36" s="18"/>
    </row>
    <row r="37" spans="1:12" ht="24" customHeight="1" x14ac:dyDescent="0.2">
      <c r="A37" s="41" t="s">
        <v>66</v>
      </c>
      <c r="B37" s="16"/>
      <c r="C37" s="17">
        <v>15</v>
      </c>
      <c r="D37" s="17"/>
      <c r="E37" s="40">
        <v>165313549</v>
      </c>
      <c r="F37" s="17"/>
      <c r="G37" s="40">
        <v>200082992</v>
      </c>
      <c r="H37" s="17"/>
      <c r="I37" s="18">
        <v>165313549</v>
      </c>
      <c r="J37" s="18"/>
      <c r="K37" s="18">
        <v>200082992</v>
      </c>
      <c r="L37" s="18"/>
    </row>
    <row r="38" spans="1:12" ht="24" customHeight="1" x14ac:dyDescent="0.2">
      <c r="A38" s="41" t="s">
        <v>84</v>
      </c>
      <c r="B38" s="16"/>
      <c r="C38" s="17"/>
      <c r="D38" s="17"/>
      <c r="E38" s="40"/>
      <c r="F38" s="17"/>
      <c r="G38" s="40"/>
      <c r="H38" s="17"/>
      <c r="I38" s="105"/>
      <c r="J38" s="18"/>
      <c r="K38" s="18"/>
      <c r="L38" s="18"/>
    </row>
    <row r="39" spans="1:12" ht="24" customHeight="1" x14ac:dyDescent="0.2">
      <c r="A39" s="15" t="s">
        <v>85</v>
      </c>
      <c r="B39" s="16"/>
      <c r="C39" s="17">
        <v>16</v>
      </c>
      <c r="D39" s="17"/>
      <c r="E39" s="40">
        <v>11560805</v>
      </c>
      <c r="F39" s="17"/>
      <c r="G39" s="40">
        <v>4442101</v>
      </c>
      <c r="H39" s="17"/>
      <c r="I39" s="105">
        <v>11560805</v>
      </c>
      <c r="J39" s="18"/>
      <c r="K39" s="18">
        <v>4442101</v>
      </c>
      <c r="L39" s="18"/>
    </row>
    <row r="40" spans="1:12" ht="24" customHeight="1" x14ac:dyDescent="0.2">
      <c r="A40" s="41" t="s">
        <v>86</v>
      </c>
      <c r="B40" s="16"/>
      <c r="C40" s="17">
        <v>17</v>
      </c>
      <c r="D40" s="17"/>
      <c r="E40" s="40">
        <v>39528000</v>
      </c>
      <c r="F40" s="17"/>
      <c r="G40" s="40">
        <v>36403093</v>
      </c>
      <c r="H40" s="17"/>
      <c r="I40" s="105">
        <v>39528000</v>
      </c>
      <c r="J40" s="18"/>
      <c r="K40" s="18">
        <v>36403093</v>
      </c>
      <c r="L40" s="18"/>
    </row>
    <row r="41" spans="1:12" ht="24" customHeight="1" x14ac:dyDescent="0.2">
      <c r="A41" s="15" t="s">
        <v>17</v>
      </c>
      <c r="B41" s="16"/>
      <c r="C41" s="17"/>
      <c r="D41" s="17"/>
      <c r="E41" s="40">
        <v>10868588</v>
      </c>
      <c r="F41" s="17"/>
      <c r="G41" s="40">
        <v>0</v>
      </c>
      <c r="H41" s="17"/>
      <c r="I41" s="40">
        <v>10868588</v>
      </c>
      <c r="J41" s="18"/>
      <c r="K41" s="40">
        <v>0</v>
      </c>
      <c r="L41" s="18"/>
    </row>
    <row r="42" spans="1:12" ht="24" customHeight="1" x14ac:dyDescent="0.2">
      <c r="A42" s="7" t="s">
        <v>18</v>
      </c>
      <c r="C42" s="17"/>
      <c r="D42" s="17"/>
      <c r="E42" s="40">
        <v>3111986</v>
      </c>
      <c r="F42" s="17"/>
      <c r="G42" s="40">
        <v>3172872</v>
      </c>
      <c r="H42" s="17"/>
      <c r="I42" s="18">
        <v>3111986</v>
      </c>
      <c r="J42" s="18"/>
      <c r="K42" s="18">
        <v>3172872</v>
      </c>
      <c r="L42" s="18"/>
    </row>
    <row r="43" spans="1:12" ht="24" customHeight="1" x14ac:dyDescent="0.2">
      <c r="A43" s="14" t="s">
        <v>19</v>
      </c>
      <c r="C43" s="17"/>
      <c r="D43" s="17"/>
      <c r="E43" s="44">
        <f>SUM(E36:E42)</f>
        <v>322406760</v>
      </c>
      <c r="F43" s="17"/>
      <c r="G43" s="44">
        <f>SUM(G36:G42)</f>
        <v>311006464</v>
      </c>
      <c r="H43" s="17"/>
      <c r="I43" s="44">
        <f>SUM(I36:I42)</f>
        <v>322406760</v>
      </c>
      <c r="J43" s="43"/>
      <c r="K43" s="44">
        <f>SUM(K36:K42)</f>
        <v>311006464</v>
      </c>
      <c r="L43" s="18"/>
    </row>
    <row r="44" spans="1:12" ht="24" customHeight="1" x14ac:dyDescent="0.2">
      <c r="A44" s="14" t="s">
        <v>20</v>
      </c>
      <c r="C44" s="17"/>
      <c r="D44" s="17"/>
      <c r="E44" s="17"/>
      <c r="F44" s="17"/>
      <c r="G44" s="17"/>
      <c r="H44" s="17"/>
      <c r="I44" s="18"/>
      <c r="J44" s="18"/>
      <c r="K44" s="18"/>
      <c r="L44" s="18"/>
    </row>
    <row r="45" spans="1:12" ht="24" customHeight="1" x14ac:dyDescent="0.2">
      <c r="A45" s="68" t="s">
        <v>87</v>
      </c>
      <c r="C45" s="8"/>
      <c r="D45" s="8"/>
      <c r="E45" s="8"/>
      <c r="F45" s="8"/>
      <c r="G45" s="8"/>
      <c r="H45" s="8"/>
      <c r="I45" s="18"/>
      <c r="J45" s="18"/>
      <c r="K45" s="18"/>
      <c r="L45" s="18"/>
    </row>
    <row r="46" spans="1:12" ht="24" customHeight="1" x14ac:dyDescent="0.2">
      <c r="A46" s="68" t="s">
        <v>88</v>
      </c>
      <c r="C46" s="17">
        <v>16</v>
      </c>
      <c r="D46" s="17"/>
      <c r="E46" s="43">
        <v>39033392</v>
      </c>
      <c r="F46" s="17"/>
      <c r="G46" s="43">
        <v>2870558</v>
      </c>
      <c r="H46" s="17"/>
      <c r="I46" s="105">
        <v>39033392</v>
      </c>
      <c r="J46" s="18"/>
      <c r="K46" s="18">
        <v>2870558</v>
      </c>
      <c r="L46" s="18"/>
    </row>
    <row r="47" spans="1:12" ht="24" customHeight="1" x14ac:dyDescent="0.2">
      <c r="A47" s="7" t="s">
        <v>21</v>
      </c>
      <c r="C47" s="17"/>
      <c r="D47" s="17"/>
      <c r="E47" s="43"/>
      <c r="F47" s="17"/>
      <c r="G47" s="43"/>
      <c r="H47" s="17"/>
      <c r="I47" s="105"/>
      <c r="J47" s="18"/>
      <c r="K47" s="18"/>
      <c r="L47" s="18"/>
    </row>
    <row r="48" spans="1:12" ht="24" customHeight="1" x14ac:dyDescent="0.2">
      <c r="A48" s="7" t="s">
        <v>22</v>
      </c>
      <c r="C48" s="17">
        <v>17</v>
      </c>
      <c r="D48" s="17"/>
      <c r="E48" s="43">
        <v>32519817</v>
      </c>
      <c r="F48" s="17"/>
      <c r="G48" s="43">
        <v>58300000</v>
      </c>
      <c r="H48" s="17"/>
      <c r="I48" s="105">
        <v>32519817</v>
      </c>
      <c r="J48" s="18"/>
      <c r="K48" s="18">
        <v>58300000</v>
      </c>
      <c r="L48" s="18"/>
    </row>
    <row r="49" spans="1:13" ht="24" customHeight="1" x14ac:dyDescent="0.2">
      <c r="A49" s="7" t="s">
        <v>23</v>
      </c>
      <c r="C49" s="17">
        <v>18</v>
      </c>
      <c r="D49" s="17"/>
      <c r="E49" s="42">
        <v>27290822</v>
      </c>
      <c r="F49" s="17"/>
      <c r="G49" s="42">
        <v>19950014</v>
      </c>
      <c r="H49" s="17"/>
      <c r="I49" s="42">
        <v>27290822</v>
      </c>
      <c r="J49" s="43"/>
      <c r="K49" s="42">
        <v>19950014</v>
      </c>
      <c r="L49" s="18"/>
    </row>
    <row r="50" spans="1:13" ht="24" customHeight="1" x14ac:dyDescent="0.2">
      <c r="A50" s="14" t="s">
        <v>24</v>
      </c>
      <c r="C50" s="17"/>
      <c r="D50" s="17"/>
      <c r="E50" s="43">
        <f>SUM(E46:E49)</f>
        <v>98844031</v>
      </c>
      <c r="F50" s="17"/>
      <c r="G50" s="43">
        <f>SUM(G46:G49)</f>
        <v>81120572</v>
      </c>
      <c r="H50" s="17"/>
      <c r="I50" s="43">
        <f>SUM(I46:I49)</f>
        <v>98844031</v>
      </c>
      <c r="J50" s="43"/>
      <c r="K50" s="43">
        <f>SUM(K46:K49)</f>
        <v>81120572</v>
      </c>
      <c r="L50" s="18"/>
    </row>
    <row r="51" spans="1:13" ht="24" customHeight="1" x14ac:dyDescent="0.2">
      <c r="A51" s="14" t="s">
        <v>25</v>
      </c>
      <c r="E51" s="44">
        <f>E43+E50</f>
        <v>421250791</v>
      </c>
      <c r="G51" s="44">
        <f>G43+G50</f>
        <v>392127036</v>
      </c>
      <c r="I51" s="44">
        <f>I43+I50</f>
        <v>421250791</v>
      </c>
      <c r="J51" s="43"/>
      <c r="K51" s="44">
        <f>K43+K50</f>
        <v>392127036</v>
      </c>
      <c r="L51" s="18"/>
    </row>
    <row r="52" spans="1:13" ht="24" customHeight="1" x14ac:dyDescent="0.2">
      <c r="A52" s="14" t="s">
        <v>26</v>
      </c>
      <c r="E52" s="88"/>
      <c r="F52" s="88"/>
      <c r="G52" s="88"/>
      <c r="H52" s="88"/>
      <c r="I52" s="88"/>
      <c r="J52" s="88"/>
      <c r="K52" s="88"/>
    </row>
    <row r="53" spans="1:13" ht="24" customHeight="1" x14ac:dyDescent="0.2">
      <c r="A53" s="7" t="s">
        <v>27</v>
      </c>
      <c r="C53" s="17">
        <v>19</v>
      </c>
      <c r="D53" s="17"/>
      <c r="E53" s="31"/>
      <c r="F53" s="17"/>
      <c r="G53" s="17"/>
      <c r="H53" s="17"/>
    </row>
    <row r="54" spans="1:13" ht="24" customHeight="1" x14ac:dyDescent="0.2">
      <c r="A54" s="15" t="s">
        <v>102</v>
      </c>
      <c r="B54" s="16"/>
      <c r="C54" s="17"/>
      <c r="D54" s="17"/>
      <c r="E54" s="31"/>
      <c r="F54" s="17"/>
      <c r="G54" s="17"/>
      <c r="H54" s="17"/>
    </row>
    <row r="55" spans="1:13" ht="24" customHeight="1" thickBot="1" x14ac:dyDescent="0.25">
      <c r="A55" s="15" t="s">
        <v>143</v>
      </c>
      <c r="B55" s="16"/>
      <c r="E55" s="76">
        <v>275000000</v>
      </c>
      <c r="G55" s="76">
        <v>275000000</v>
      </c>
      <c r="I55" s="76">
        <v>275000000</v>
      </c>
      <c r="J55" s="43"/>
      <c r="K55" s="76">
        <v>275000000</v>
      </c>
      <c r="L55" s="39"/>
    </row>
    <row r="56" spans="1:13" ht="24" customHeight="1" thickTop="1" x14ac:dyDescent="0.2">
      <c r="A56" s="15" t="s">
        <v>103</v>
      </c>
      <c r="B56" s="16"/>
      <c r="I56" s="39"/>
      <c r="J56" s="39"/>
      <c r="K56" s="39"/>
      <c r="L56" s="39"/>
    </row>
    <row r="57" spans="1:13" ht="24" customHeight="1" x14ac:dyDescent="0.2">
      <c r="A57" s="15" t="s">
        <v>127</v>
      </c>
      <c r="B57" s="16"/>
      <c r="E57" s="43">
        <f>SUM('CE1'!D27)</f>
        <v>220000000</v>
      </c>
      <c r="G57" s="43">
        <v>220000000</v>
      </c>
      <c r="I57" s="39">
        <v>220000000</v>
      </c>
      <c r="J57" s="39"/>
      <c r="K57" s="43">
        <v>220000000</v>
      </c>
      <c r="L57" s="39"/>
    </row>
    <row r="58" spans="1:13" ht="24" customHeight="1" x14ac:dyDescent="0.2">
      <c r="A58" s="15" t="s">
        <v>89</v>
      </c>
      <c r="B58" s="16"/>
      <c r="E58" s="43">
        <f>SUM('CE1'!F27)</f>
        <v>374060000</v>
      </c>
      <c r="G58" s="43">
        <v>374060000</v>
      </c>
      <c r="I58" s="39">
        <v>374060000</v>
      </c>
      <c r="J58" s="39"/>
      <c r="K58" s="43">
        <v>374060000</v>
      </c>
      <c r="L58" s="39"/>
    </row>
    <row r="59" spans="1:13" ht="24" customHeight="1" x14ac:dyDescent="0.2">
      <c r="A59" s="15" t="s">
        <v>28</v>
      </c>
      <c r="B59" s="6"/>
      <c r="C59" s="17"/>
      <c r="D59" s="17"/>
      <c r="E59" s="40"/>
      <c r="F59" s="17"/>
      <c r="G59" s="40"/>
      <c r="H59" s="17"/>
      <c r="K59" s="40"/>
    </row>
    <row r="60" spans="1:13" ht="24" customHeight="1" x14ac:dyDescent="0.2">
      <c r="A60" s="15" t="s">
        <v>29</v>
      </c>
      <c r="B60" s="6"/>
      <c r="C60" s="17">
        <v>21</v>
      </c>
      <c r="D60" s="17"/>
      <c r="E60" s="40">
        <v>21271500</v>
      </c>
      <c r="F60" s="17"/>
      <c r="G60" s="40">
        <v>17771500</v>
      </c>
      <c r="H60" s="17"/>
      <c r="I60" s="8">
        <v>21271500</v>
      </c>
      <c r="K60" s="40">
        <v>17771500</v>
      </c>
    </row>
    <row r="61" spans="1:13" ht="24" customHeight="1" x14ac:dyDescent="0.2">
      <c r="A61" s="46" t="s">
        <v>30</v>
      </c>
      <c r="B61" s="6"/>
      <c r="E61" s="43">
        <v>76794609</v>
      </c>
      <c r="F61" s="48"/>
      <c r="G61" s="43">
        <v>79484240</v>
      </c>
      <c r="H61" s="48"/>
      <c r="I61" s="43">
        <v>146822946</v>
      </c>
      <c r="J61" s="43"/>
      <c r="K61" s="43">
        <v>124260891</v>
      </c>
      <c r="L61" s="39"/>
      <c r="M61" s="39"/>
    </row>
    <row r="62" spans="1:13" ht="24" customHeight="1" x14ac:dyDescent="0.2">
      <c r="A62" s="46" t="s">
        <v>163</v>
      </c>
      <c r="B62" s="6"/>
      <c r="E62" s="42">
        <v>-154452</v>
      </c>
      <c r="G62" s="42">
        <v>0</v>
      </c>
      <c r="I62" s="42">
        <v>0</v>
      </c>
      <c r="J62" s="43"/>
      <c r="K62" s="42">
        <v>0</v>
      </c>
      <c r="L62" s="39"/>
      <c r="M62" s="39"/>
    </row>
    <row r="63" spans="1:13" ht="24" customHeight="1" x14ac:dyDescent="0.2">
      <c r="A63" s="20" t="s">
        <v>31</v>
      </c>
      <c r="B63" s="6"/>
      <c r="E63" s="42">
        <f>SUM(E57:E62)</f>
        <v>691971657</v>
      </c>
      <c r="G63" s="42">
        <f>SUM(G57:G62)</f>
        <v>691315740</v>
      </c>
      <c r="I63" s="42">
        <f>SUM(I57:I62)</f>
        <v>762154446</v>
      </c>
      <c r="J63" s="40"/>
      <c r="K63" s="42">
        <f>SUM(K57:K62)</f>
        <v>736092391</v>
      </c>
    </row>
    <row r="64" spans="1:13" ht="24" customHeight="1" thickBot="1" x14ac:dyDescent="0.25">
      <c r="A64" s="14" t="s">
        <v>32</v>
      </c>
      <c r="E64" s="76">
        <f>E51+E63</f>
        <v>1113222448</v>
      </c>
      <c r="G64" s="76">
        <f>G51+G63</f>
        <v>1083442776</v>
      </c>
      <c r="I64" s="76">
        <f>I51+I63</f>
        <v>1183405237</v>
      </c>
      <c r="J64" s="40"/>
      <c r="K64" s="76">
        <f>K51+K63</f>
        <v>1128219427</v>
      </c>
    </row>
    <row r="65" spans="1:11" ht="24" customHeight="1" thickTop="1" x14ac:dyDescent="0.2">
      <c r="C65" s="30"/>
      <c r="D65" s="30"/>
      <c r="E65" s="57">
        <f>E24-E64</f>
        <v>0</v>
      </c>
      <c r="F65" s="30"/>
      <c r="G65" s="57">
        <f>G24-G64</f>
        <v>0</v>
      </c>
      <c r="H65" s="30"/>
      <c r="I65" s="57">
        <f>I24-I64</f>
        <v>0</v>
      </c>
      <c r="J65" s="77"/>
      <c r="K65" s="57">
        <f>K24-K64</f>
        <v>0</v>
      </c>
    </row>
    <row r="66" spans="1:11" ht="24" customHeight="1" x14ac:dyDescent="0.2">
      <c r="A66" s="7" t="s">
        <v>13</v>
      </c>
      <c r="C66" s="30"/>
      <c r="D66" s="30"/>
      <c r="E66" s="30"/>
      <c r="F66" s="30"/>
      <c r="G66" s="30"/>
      <c r="H66" s="30"/>
    </row>
    <row r="67" spans="1:11" ht="24" customHeight="1" x14ac:dyDescent="0.2">
      <c r="C67" s="30"/>
      <c r="D67" s="30"/>
      <c r="E67" s="30"/>
      <c r="F67" s="30"/>
      <c r="G67" s="30"/>
      <c r="H67" s="30"/>
    </row>
    <row r="68" spans="1:11" ht="24" customHeight="1" x14ac:dyDescent="0.2">
      <c r="A68" s="47"/>
      <c r="B68" s="39"/>
      <c r="C68" s="30"/>
      <c r="D68" s="30"/>
      <c r="E68" s="30"/>
      <c r="F68" s="30"/>
      <c r="G68" s="30"/>
      <c r="H68" s="30"/>
    </row>
    <row r="69" spans="1:11" ht="24" customHeight="1" x14ac:dyDescent="0.2">
      <c r="A69" s="48"/>
      <c r="B69" s="39"/>
      <c r="C69" s="30"/>
      <c r="D69" s="30"/>
      <c r="E69" s="30"/>
      <c r="F69" s="30"/>
      <c r="G69" s="30"/>
      <c r="H69" s="30"/>
    </row>
    <row r="70" spans="1:11" ht="24" customHeight="1" x14ac:dyDescent="0.2">
      <c r="B70" s="15" t="s">
        <v>33</v>
      </c>
    </row>
    <row r="71" spans="1:11" ht="24" customHeight="1" x14ac:dyDescent="0.2">
      <c r="A71" s="47"/>
      <c r="B71" s="39"/>
      <c r="C71" s="30"/>
      <c r="D71" s="30"/>
      <c r="E71" s="30"/>
      <c r="F71" s="30"/>
      <c r="G71" s="30"/>
      <c r="H71" s="30"/>
    </row>
  </sheetData>
  <mergeCells count="8">
    <mergeCell ref="I6:K6"/>
    <mergeCell ref="I32:K32"/>
    <mergeCell ref="I5:K5"/>
    <mergeCell ref="I31:K31"/>
    <mergeCell ref="E6:G6"/>
    <mergeCell ref="E5:G5"/>
    <mergeCell ref="E31:G31"/>
    <mergeCell ref="E32:G32"/>
  </mergeCells>
  <printOptions horizontalCentered="1"/>
  <pageMargins left="0.79" right="0.31" top="0.78740157480314998" bottom="0.25" header="0.31496062992126" footer="0.31496062992126"/>
  <pageSetup paperSize="9" scale="72" fitToHeight="7" orientation="portrait" r:id="rId1"/>
  <headerFooter differentOddEven="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20"/>
  <sheetViews>
    <sheetView showGridLines="0" tabSelected="1" view="pageBreakPreview" topLeftCell="A10" zoomScaleNormal="100" zoomScaleSheetLayoutView="100" workbookViewId="0">
      <selection activeCell="F13" sqref="F13"/>
    </sheetView>
  </sheetViews>
  <sheetFormatPr defaultColWidth="10.7109375" defaultRowHeight="24" customHeight="1" x14ac:dyDescent="0.2"/>
  <cols>
    <col min="1" max="1" width="47.140625" style="7" customWidth="1"/>
    <col min="2" max="2" width="8.5703125" style="7" customWidth="1"/>
    <col min="3" max="3" width="1.7109375" style="8" customWidth="1"/>
    <col min="4" max="4" width="14.7109375" style="8" customWidth="1"/>
    <col min="5" max="5" width="1.7109375" style="8" customWidth="1"/>
    <col min="6" max="6" width="15.85546875" style="8" customWidth="1"/>
    <col min="7" max="7" width="1.7109375" style="8" customWidth="1"/>
    <col min="8" max="8" width="15" style="8" customWidth="1"/>
    <col min="9" max="9" width="1.7109375" style="8" customWidth="1"/>
    <col min="10" max="10" width="15.5703125" style="8" customWidth="1"/>
    <col min="11" max="11" width="0.85546875" style="8" customWidth="1"/>
    <col min="12" max="12" width="1.42578125" style="8" customWidth="1"/>
    <col min="13" max="13" width="15.85546875" style="8" bestFit="1" customWidth="1"/>
    <col min="14" max="14" width="12.5703125" style="8" bestFit="1" customWidth="1"/>
    <col min="15" max="15" width="11.140625" style="8" bestFit="1" customWidth="1"/>
    <col min="16" max="16384" width="10.7109375" style="8"/>
  </cols>
  <sheetData>
    <row r="1" spans="1:15" s="6" customFormat="1" ht="24" customHeight="1" x14ac:dyDescent="0.2">
      <c r="A1" s="2" t="s">
        <v>101</v>
      </c>
      <c r="B1" s="4"/>
      <c r="C1" s="5"/>
      <c r="D1" s="5"/>
      <c r="E1" s="5"/>
      <c r="F1" s="5"/>
      <c r="G1" s="5"/>
      <c r="H1" s="5"/>
      <c r="I1" s="5"/>
      <c r="J1" s="5"/>
      <c r="K1" s="5"/>
    </row>
    <row r="2" spans="1:15" s="6" customFormat="1" ht="24" customHeight="1" x14ac:dyDescent="0.2">
      <c r="A2" s="2" t="s">
        <v>44</v>
      </c>
      <c r="B2" s="4"/>
      <c r="C2" s="5"/>
      <c r="D2" s="5"/>
      <c r="E2" s="5"/>
      <c r="F2" s="5"/>
      <c r="G2" s="5"/>
      <c r="H2" s="5"/>
      <c r="I2" s="5"/>
      <c r="J2" s="5"/>
      <c r="K2" s="5"/>
    </row>
    <row r="3" spans="1:15" s="6" customFormat="1" ht="24" customHeight="1" x14ac:dyDescent="0.2">
      <c r="A3" s="2" t="s">
        <v>148</v>
      </c>
      <c r="B3" s="4"/>
      <c r="C3" s="5"/>
      <c r="D3" s="5"/>
      <c r="E3" s="5"/>
      <c r="F3" s="5"/>
      <c r="G3" s="5"/>
      <c r="H3" s="5"/>
      <c r="I3" s="5"/>
      <c r="J3" s="5"/>
      <c r="K3" s="5"/>
    </row>
    <row r="4" spans="1:15" s="6" customFormat="1" ht="24" customHeight="1" x14ac:dyDescent="0.2">
      <c r="A4" s="2"/>
      <c r="B4" s="4"/>
      <c r="C4" s="5"/>
      <c r="D4" s="87"/>
      <c r="E4" s="87"/>
      <c r="F4" s="87"/>
      <c r="G4" s="87"/>
      <c r="H4" s="87"/>
      <c r="I4" s="87"/>
      <c r="J4" s="40" t="s">
        <v>1</v>
      </c>
      <c r="K4" s="5"/>
    </row>
    <row r="5" spans="1:15" s="6" customFormat="1" ht="24" customHeight="1" x14ac:dyDescent="0.2">
      <c r="A5" s="2"/>
      <c r="B5" s="4"/>
      <c r="C5" s="5"/>
      <c r="D5" s="115" t="s">
        <v>122</v>
      </c>
      <c r="E5" s="115"/>
      <c r="F5" s="115"/>
      <c r="G5" s="103"/>
      <c r="H5" s="115" t="s">
        <v>123</v>
      </c>
      <c r="I5" s="115"/>
      <c r="J5" s="115"/>
      <c r="K5" s="5"/>
      <c r="M5" s="8"/>
    </row>
    <row r="6" spans="1:15" s="6" customFormat="1" ht="24" customHeight="1" x14ac:dyDescent="0.2">
      <c r="B6" s="84"/>
      <c r="C6" s="5"/>
      <c r="D6" s="114" t="s">
        <v>138</v>
      </c>
      <c r="E6" s="114"/>
      <c r="F6" s="114"/>
      <c r="G6" s="91"/>
      <c r="H6" s="114" t="s">
        <v>126</v>
      </c>
      <c r="I6" s="114"/>
      <c r="J6" s="114"/>
      <c r="K6" s="5"/>
      <c r="M6" s="8"/>
    </row>
    <row r="7" spans="1:15" ht="24" customHeight="1" x14ac:dyDescent="0.2">
      <c r="B7" s="10" t="s">
        <v>2</v>
      </c>
      <c r="C7" s="13"/>
      <c r="D7" s="88" t="s">
        <v>151</v>
      </c>
      <c r="E7" s="88"/>
      <c r="F7" s="88" t="s">
        <v>152</v>
      </c>
      <c r="G7" s="88"/>
      <c r="H7" s="88" t="s">
        <v>151</v>
      </c>
      <c r="I7" s="88"/>
      <c r="J7" s="88" t="s">
        <v>152</v>
      </c>
      <c r="K7" s="13"/>
    </row>
    <row r="8" spans="1:15" ht="24" customHeight="1" x14ac:dyDescent="0.2">
      <c r="A8" s="14" t="s">
        <v>100</v>
      </c>
      <c r="B8" s="10"/>
      <c r="C8" s="13"/>
      <c r="D8" s="11"/>
      <c r="E8" s="12"/>
      <c r="F8" s="12"/>
      <c r="G8" s="12"/>
      <c r="H8" s="13"/>
      <c r="I8" s="13"/>
      <c r="J8" s="13"/>
      <c r="K8" s="13"/>
    </row>
    <row r="9" spans="1:15" ht="24" customHeight="1" x14ac:dyDescent="0.2">
      <c r="A9" s="14" t="s">
        <v>34</v>
      </c>
    </row>
    <row r="10" spans="1:15" ht="24" customHeight="1" x14ac:dyDescent="0.2">
      <c r="A10" s="15" t="s">
        <v>90</v>
      </c>
      <c r="B10" s="17"/>
      <c r="C10" s="18"/>
      <c r="D10" s="72">
        <v>907719985</v>
      </c>
      <c r="E10" s="72"/>
      <c r="F10" s="72">
        <v>985174569</v>
      </c>
      <c r="G10" s="72"/>
      <c r="H10" s="18">
        <v>907719985</v>
      </c>
      <c r="I10" s="18"/>
      <c r="J10" s="18">
        <v>985174569</v>
      </c>
      <c r="K10" s="18"/>
      <c r="O10" s="32"/>
    </row>
    <row r="11" spans="1:15" ht="24" customHeight="1" x14ac:dyDescent="0.2">
      <c r="A11" s="15" t="s">
        <v>140</v>
      </c>
      <c r="B11" s="17"/>
      <c r="C11" s="18"/>
      <c r="D11" s="72">
        <v>0</v>
      </c>
      <c r="E11" s="72"/>
      <c r="F11" s="72">
        <v>0</v>
      </c>
      <c r="G11" s="72"/>
      <c r="H11" s="18">
        <v>0</v>
      </c>
      <c r="I11" s="18"/>
      <c r="J11" s="18">
        <v>31300000</v>
      </c>
      <c r="K11" s="18"/>
      <c r="O11" s="32"/>
    </row>
    <row r="12" spans="1:15" ht="24" customHeight="1" x14ac:dyDescent="0.2">
      <c r="A12" s="15" t="s">
        <v>35</v>
      </c>
      <c r="B12" s="17"/>
      <c r="C12" s="18"/>
      <c r="D12" s="72">
        <v>5617884</v>
      </c>
      <c r="E12" s="72"/>
      <c r="F12" s="72">
        <v>11718702</v>
      </c>
      <c r="G12" s="72"/>
      <c r="H12" s="18">
        <v>5617884</v>
      </c>
      <c r="I12" s="18"/>
      <c r="J12" s="18">
        <v>11718702</v>
      </c>
      <c r="K12" s="18"/>
    </row>
    <row r="13" spans="1:15" ht="24" customHeight="1" x14ac:dyDescent="0.2">
      <c r="A13" s="14" t="s">
        <v>36</v>
      </c>
      <c r="C13" s="18"/>
      <c r="D13" s="73">
        <f>SUM(D10:D12)</f>
        <v>913337869</v>
      </c>
      <c r="E13" s="72"/>
      <c r="F13" s="73">
        <f>SUM(F10:F12)</f>
        <v>996893271</v>
      </c>
      <c r="G13" s="72"/>
      <c r="H13" s="73">
        <f>SUM(H10:H12)</f>
        <v>913337869</v>
      </c>
      <c r="I13" s="72"/>
      <c r="J13" s="73">
        <f>SUM(J10:J12)</f>
        <v>1028193271</v>
      </c>
      <c r="K13" s="18"/>
    </row>
    <row r="14" spans="1:15" ht="24" customHeight="1" x14ac:dyDescent="0.2">
      <c r="A14" s="14" t="s">
        <v>37</v>
      </c>
      <c r="C14" s="18"/>
      <c r="D14" s="72"/>
      <c r="E14" s="72"/>
      <c r="F14" s="72"/>
      <c r="G14" s="72"/>
      <c r="H14" s="18"/>
      <c r="I14" s="18"/>
      <c r="J14" s="18"/>
      <c r="K14" s="18"/>
    </row>
    <row r="15" spans="1:15" ht="24" customHeight="1" x14ac:dyDescent="0.2">
      <c r="A15" s="15" t="s">
        <v>38</v>
      </c>
      <c r="C15" s="18"/>
      <c r="D15" s="72">
        <v>711093662</v>
      </c>
      <c r="E15" s="72"/>
      <c r="F15" s="72">
        <v>815708097</v>
      </c>
      <c r="G15" s="72"/>
      <c r="H15" s="18">
        <v>711093662</v>
      </c>
      <c r="I15" s="18"/>
      <c r="J15" s="18">
        <v>815708097</v>
      </c>
      <c r="K15" s="18"/>
    </row>
    <row r="16" spans="1:15" ht="24" customHeight="1" x14ac:dyDescent="0.2">
      <c r="A16" s="15" t="s">
        <v>154</v>
      </c>
      <c r="B16" s="17"/>
      <c r="C16" s="18"/>
      <c r="D16" s="72">
        <v>47667840</v>
      </c>
      <c r="E16" s="72"/>
      <c r="F16" s="72">
        <v>51492569</v>
      </c>
      <c r="G16" s="72"/>
      <c r="H16" s="72">
        <v>47667840</v>
      </c>
      <c r="I16" s="18"/>
      <c r="J16" s="18">
        <v>51492569</v>
      </c>
      <c r="K16" s="18"/>
      <c r="N16" s="110"/>
    </row>
    <row r="17" spans="1:21" ht="24" customHeight="1" x14ac:dyDescent="0.2">
      <c r="A17" s="15" t="s">
        <v>39</v>
      </c>
      <c r="B17" s="17"/>
      <c r="C17" s="18"/>
      <c r="D17" s="72">
        <v>72102341</v>
      </c>
      <c r="E17" s="72"/>
      <c r="F17" s="72">
        <v>74677155</v>
      </c>
      <c r="G17" s="72"/>
      <c r="H17" s="72">
        <v>72102341</v>
      </c>
      <c r="I17" s="18"/>
      <c r="J17" s="18">
        <v>74677155</v>
      </c>
      <c r="K17" s="18"/>
      <c r="N17" s="110"/>
    </row>
    <row r="18" spans="1:21" ht="24" customHeight="1" x14ac:dyDescent="0.2">
      <c r="A18" s="14" t="s">
        <v>40</v>
      </c>
      <c r="C18" s="18"/>
      <c r="D18" s="73">
        <f>SUM(D15:D17)</f>
        <v>830863843</v>
      </c>
      <c r="E18" s="72"/>
      <c r="F18" s="73">
        <f>SUM(F15:F17)</f>
        <v>941877821</v>
      </c>
      <c r="G18" s="72"/>
      <c r="H18" s="73">
        <f>SUM(H15:H17)</f>
        <v>830863843</v>
      </c>
      <c r="I18" s="72"/>
      <c r="J18" s="73">
        <f>SUM(J15:J17)</f>
        <v>941877821</v>
      </c>
      <c r="K18" s="18"/>
    </row>
    <row r="19" spans="1:21" ht="24" customHeight="1" x14ac:dyDescent="0.2">
      <c r="A19" s="14" t="s">
        <v>133</v>
      </c>
      <c r="C19" s="18"/>
      <c r="K19" s="18"/>
    </row>
    <row r="20" spans="1:21" ht="24" customHeight="1" x14ac:dyDescent="0.2">
      <c r="A20" s="14" t="s">
        <v>129</v>
      </c>
      <c r="C20" s="18"/>
      <c r="D20" s="72">
        <f>D13-D18</f>
        <v>82474026</v>
      </c>
      <c r="E20" s="72"/>
      <c r="F20" s="72">
        <f>F13-F18</f>
        <v>55015450</v>
      </c>
      <c r="G20" s="72"/>
      <c r="H20" s="72">
        <f>H13-H18</f>
        <v>82474026</v>
      </c>
      <c r="I20" s="72"/>
      <c r="J20" s="72">
        <f>J13-J18</f>
        <v>86315450</v>
      </c>
      <c r="K20" s="18"/>
    </row>
    <row r="21" spans="1:21" ht="24" customHeight="1" x14ac:dyDescent="0.2">
      <c r="A21" s="15" t="s">
        <v>132</v>
      </c>
      <c r="B21" s="17">
        <v>11</v>
      </c>
      <c r="C21" s="18"/>
      <c r="D21" s="74">
        <v>-25251686</v>
      </c>
      <c r="E21" s="72"/>
      <c r="F21" s="74">
        <v>-12974392</v>
      </c>
      <c r="G21" s="72"/>
      <c r="H21" s="74">
        <v>0</v>
      </c>
      <c r="I21" s="72"/>
      <c r="J21" s="74">
        <v>0</v>
      </c>
      <c r="K21" s="18"/>
    </row>
    <row r="22" spans="1:21" ht="24" customHeight="1" x14ac:dyDescent="0.2">
      <c r="A22" s="20" t="s">
        <v>75</v>
      </c>
      <c r="C22" s="18"/>
      <c r="D22" s="72">
        <f>D20+D21</f>
        <v>57222340</v>
      </c>
      <c r="E22" s="72"/>
      <c r="F22" s="72">
        <f>F20+F21</f>
        <v>42041058</v>
      </c>
      <c r="G22" s="72"/>
      <c r="H22" s="72">
        <f>H20+H21</f>
        <v>82474026</v>
      </c>
      <c r="I22" s="72"/>
      <c r="J22" s="72">
        <f>J20+J21</f>
        <v>86315450</v>
      </c>
      <c r="K22" s="18"/>
    </row>
    <row r="23" spans="1:21" ht="24" customHeight="1" x14ac:dyDescent="0.2">
      <c r="A23" s="15" t="s">
        <v>41</v>
      </c>
      <c r="C23" s="18"/>
      <c r="D23" s="74">
        <v>-8827619</v>
      </c>
      <c r="E23" s="72"/>
      <c r="F23" s="74">
        <v>-5390771</v>
      </c>
      <c r="G23" s="72"/>
      <c r="H23" s="74">
        <v>-8827619</v>
      </c>
      <c r="I23" s="72"/>
      <c r="J23" s="74">
        <v>-5390771</v>
      </c>
      <c r="K23" s="18"/>
    </row>
    <row r="24" spans="1:21" ht="24" customHeight="1" x14ac:dyDescent="0.2">
      <c r="A24" s="20" t="s">
        <v>76</v>
      </c>
      <c r="C24" s="18"/>
      <c r="D24" s="72">
        <f>SUM(D22:D23)</f>
        <v>48394721</v>
      </c>
      <c r="E24" s="72"/>
      <c r="F24" s="72">
        <f>SUM(F22:F23)</f>
        <v>36650287</v>
      </c>
      <c r="G24" s="72"/>
      <c r="H24" s="72">
        <f>SUM(H22:H23)</f>
        <v>73646407</v>
      </c>
      <c r="I24" s="72"/>
      <c r="J24" s="72">
        <f>SUM(J22:J23)</f>
        <v>80924679</v>
      </c>
      <c r="K24" s="18"/>
    </row>
    <row r="25" spans="1:21" ht="24" customHeight="1" x14ac:dyDescent="0.2">
      <c r="A25" s="15" t="s">
        <v>71</v>
      </c>
      <c r="B25" s="17">
        <v>23</v>
      </c>
      <c r="C25" s="51"/>
      <c r="D25" s="74">
        <v>-12384352</v>
      </c>
      <c r="E25" s="75"/>
      <c r="F25" s="74">
        <v>-11980155</v>
      </c>
      <c r="G25" s="75"/>
      <c r="H25" s="106">
        <v>-12384352</v>
      </c>
      <c r="I25" s="75"/>
      <c r="J25" s="74">
        <v>-11980155</v>
      </c>
      <c r="K25" s="51"/>
    </row>
    <row r="26" spans="1:21" ht="24" customHeight="1" x14ac:dyDescent="0.2">
      <c r="A26" s="14" t="s">
        <v>112</v>
      </c>
      <c r="C26" s="51"/>
      <c r="D26" s="74">
        <f>SUM(D24:D25)</f>
        <v>36010369</v>
      </c>
      <c r="E26" s="75"/>
      <c r="F26" s="74">
        <f>SUM(F24:F25)</f>
        <v>24670132</v>
      </c>
      <c r="G26" s="75"/>
      <c r="H26" s="74">
        <f>SUM(H24:H25)</f>
        <v>61262055</v>
      </c>
      <c r="I26" s="75"/>
      <c r="J26" s="74">
        <f>SUM(J24:J25)</f>
        <v>68944524</v>
      </c>
      <c r="K26" s="51"/>
      <c r="M26" s="85"/>
    </row>
    <row r="27" spans="1:21" ht="24" customHeight="1" x14ac:dyDescent="0.2">
      <c r="A27" s="14"/>
      <c r="C27" s="51"/>
      <c r="D27" s="75"/>
      <c r="E27" s="75"/>
      <c r="F27" s="75"/>
      <c r="G27" s="75"/>
      <c r="H27" s="51"/>
      <c r="I27" s="51"/>
      <c r="J27" s="75"/>
      <c r="K27" s="51"/>
      <c r="M27" s="85"/>
    </row>
    <row r="28" spans="1:21" s="1" customFormat="1" ht="24" customHeight="1" x14ac:dyDescent="0.2">
      <c r="A28" s="29" t="s">
        <v>63</v>
      </c>
      <c r="B28" s="21"/>
      <c r="C28" s="24"/>
      <c r="D28" s="25"/>
      <c r="E28" s="28"/>
      <c r="F28" s="107"/>
      <c r="G28" s="28"/>
      <c r="H28" s="24"/>
      <c r="I28" s="24"/>
      <c r="J28" s="25"/>
      <c r="K28" s="24"/>
      <c r="M28" s="85"/>
      <c r="N28" s="8"/>
      <c r="O28" s="85"/>
      <c r="Q28" s="85"/>
      <c r="S28" s="85"/>
      <c r="U28" s="85"/>
    </row>
    <row r="29" spans="1:21" s="1" customFormat="1" ht="24" customHeight="1" x14ac:dyDescent="0.2">
      <c r="A29" s="82" t="s">
        <v>115</v>
      </c>
      <c r="B29" s="21"/>
      <c r="C29" s="24"/>
      <c r="D29" s="25"/>
      <c r="E29" s="28"/>
      <c r="F29" s="28"/>
      <c r="G29" s="28"/>
      <c r="H29" s="24"/>
      <c r="I29" s="24"/>
      <c r="J29" s="25"/>
      <c r="K29" s="24"/>
      <c r="M29" s="85"/>
      <c r="N29" s="8"/>
      <c r="O29" s="85"/>
      <c r="Q29" s="85"/>
      <c r="S29" s="85"/>
      <c r="U29" s="85"/>
    </row>
    <row r="30" spans="1:21" s="1" customFormat="1" ht="24" customHeight="1" x14ac:dyDescent="0.2">
      <c r="A30" s="27" t="s">
        <v>162</v>
      </c>
      <c r="B30" s="21"/>
      <c r="C30" s="24"/>
      <c r="D30" s="25"/>
      <c r="E30" s="28"/>
      <c r="F30" s="28"/>
      <c r="G30" s="28"/>
      <c r="H30" s="24"/>
      <c r="I30" s="24"/>
      <c r="J30" s="25"/>
      <c r="K30" s="24"/>
      <c r="M30" s="85"/>
      <c r="N30" s="8"/>
      <c r="O30" s="85"/>
      <c r="Q30" s="85"/>
      <c r="S30" s="85"/>
      <c r="U30" s="85"/>
    </row>
    <row r="31" spans="1:21" s="1" customFormat="1" ht="24" customHeight="1" x14ac:dyDescent="0.2">
      <c r="A31" s="1" t="s">
        <v>119</v>
      </c>
      <c r="B31" s="26"/>
      <c r="C31" s="28"/>
      <c r="D31" s="83">
        <v>0</v>
      </c>
      <c r="E31" s="28"/>
      <c r="F31" s="83">
        <v>173435</v>
      </c>
      <c r="G31" s="28"/>
      <c r="H31" s="83">
        <v>0</v>
      </c>
      <c r="I31" s="28"/>
      <c r="J31" s="83">
        <v>192314</v>
      </c>
      <c r="K31" s="28"/>
      <c r="M31" s="85"/>
      <c r="N31" s="8"/>
      <c r="O31" s="85"/>
      <c r="Q31" s="85"/>
      <c r="S31" s="85"/>
      <c r="U31" s="85"/>
    </row>
    <row r="32" spans="1:21" s="1" customFormat="1" ht="24" customHeight="1" x14ac:dyDescent="0.2">
      <c r="A32" s="1" t="s">
        <v>175</v>
      </c>
      <c r="B32" s="17">
        <v>11</v>
      </c>
      <c r="C32" s="28"/>
      <c r="D32" s="69">
        <v>-154452</v>
      </c>
      <c r="E32" s="28"/>
      <c r="F32" s="69">
        <v>0</v>
      </c>
      <c r="G32" s="28"/>
      <c r="H32" s="69">
        <v>0</v>
      </c>
      <c r="I32" s="28"/>
      <c r="J32" s="69">
        <v>0</v>
      </c>
      <c r="K32" s="28"/>
      <c r="M32" s="85"/>
      <c r="N32" s="8"/>
      <c r="O32" s="85"/>
      <c r="Q32" s="85"/>
      <c r="S32" s="85"/>
      <c r="U32" s="85"/>
    </row>
    <row r="33" spans="1:21" s="1" customFormat="1" ht="24" customHeight="1" x14ac:dyDescent="0.2">
      <c r="A33" s="63" t="s">
        <v>118</v>
      </c>
      <c r="B33" s="26"/>
      <c r="C33" s="28"/>
      <c r="D33" s="69">
        <f>SUM(D31:D32)</f>
        <v>-154452</v>
      </c>
      <c r="E33" s="81"/>
      <c r="F33" s="69">
        <f>SUM(F31:F32)</f>
        <v>173435</v>
      </c>
      <c r="G33" s="81"/>
      <c r="H33" s="69">
        <f>SUM(H31:H32)</f>
        <v>0</v>
      </c>
      <c r="I33" s="81"/>
      <c r="J33" s="69">
        <f>SUM(J31:J32)</f>
        <v>192314</v>
      </c>
      <c r="K33" s="28"/>
      <c r="M33" s="85"/>
      <c r="N33" s="8"/>
      <c r="O33" s="85"/>
      <c r="Q33" s="85"/>
      <c r="S33" s="85"/>
      <c r="U33" s="85"/>
    </row>
    <row r="34" spans="1:21" s="1" customFormat="1" ht="24" customHeight="1" x14ac:dyDescent="0.2">
      <c r="B34" s="26"/>
      <c r="C34" s="28"/>
      <c r="D34" s="83"/>
      <c r="E34" s="81"/>
      <c r="F34" s="83"/>
      <c r="G34" s="81"/>
      <c r="H34" s="28"/>
      <c r="I34" s="28"/>
      <c r="J34" s="28"/>
      <c r="K34" s="28"/>
      <c r="M34" s="85"/>
      <c r="N34" s="8"/>
      <c r="O34" s="85"/>
      <c r="Q34" s="85"/>
      <c r="S34" s="85"/>
      <c r="U34" s="85"/>
    </row>
    <row r="35" spans="1:21" s="1" customFormat="1" ht="24" customHeight="1" thickBot="1" x14ac:dyDescent="0.25">
      <c r="A35" s="29" t="s">
        <v>110</v>
      </c>
      <c r="B35" s="22"/>
      <c r="C35" s="24"/>
      <c r="D35" s="70">
        <f>SUM(D26,D33)</f>
        <v>35855917</v>
      </c>
      <c r="E35" s="28"/>
      <c r="F35" s="70">
        <f>SUM(F26,F33)</f>
        <v>24843567</v>
      </c>
      <c r="G35" s="28"/>
      <c r="H35" s="70">
        <f>SUM(H26,H33)</f>
        <v>61262055</v>
      </c>
      <c r="I35" s="28"/>
      <c r="J35" s="70">
        <f>SUM(J26,J33)</f>
        <v>69136838</v>
      </c>
      <c r="K35" s="24"/>
      <c r="M35" s="8"/>
      <c r="N35" s="8"/>
      <c r="O35" s="85"/>
      <c r="Q35" s="85"/>
      <c r="S35" s="85"/>
      <c r="U35" s="85"/>
    </row>
    <row r="36" spans="1:21" s="1" customFormat="1" ht="24" customHeight="1" thickTop="1" x14ac:dyDescent="0.2">
      <c r="A36" s="29"/>
      <c r="B36" s="22"/>
      <c r="C36" s="24"/>
      <c r="D36" s="23"/>
      <c r="E36" s="26"/>
      <c r="F36" s="23"/>
      <c r="G36" s="26"/>
      <c r="H36" s="24"/>
      <c r="I36" s="24"/>
      <c r="J36" s="24"/>
      <c r="K36" s="24"/>
      <c r="M36" s="8"/>
      <c r="N36" s="8"/>
      <c r="O36" s="85"/>
      <c r="Q36" s="85"/>
      <c r="S36" s="85"/>
      <c r="U36" s="85"/>
    </row>
    <row r="37" spans="1:21" ht="24" customHeight="1" x14ac:dyDescent="0.2">
      <c r="A37" s="14" t="s">
        <v>42</v>
      </c>
      <c r="B37" s="17">
        <v>24</v>
      </c>
      <c r="D37" s="31"/>
      <c r="E37" s="31"/>
      <c r="F37" s="31"/>
      <c r="G37" s="31"/>
    </row>
    <row r="38" spans="1:21" ht="24" customHeight="1" x14ac:dyDescent="0.2">
      <c r="A38" s="15" t="s">
        <v>43</v>
      </c>
      <c r="B38" s="17"/>
      <c r="C38" s="31"/>
      <c r="D38" s="31"/>
      <c r="E38" s="31"/>
      <c r="F38" s="31"/>
      <c r="G38" s="31"/>
      <c r="H38" s="31"/>
      <c r="I38" s="31"/>
      <c r="J38" s="31"/>
      <c r="K38" s="31"/>
    </row>
    <row r="39" spans="1:21" ht="24" customHeight="1" thickBot="1" x14ac:dyDescent="0.25">
      <c r="A39" s="15" t="s">
        <v>111</v>
      </c>
      <c r="B39" s="17"/>
      <c r="C39" s="32"/>
      <c r="D39" s="80">
        <v>0.08</v>
      </c>
      <c r="E39" s="33"/>
      <c r="F39" s="80">
        <v>0.06</v>
      </c>
      <c r="G39" s="33"/>
      <c r="H39" s="80">
        <v>0.14000000000000001</v>
      </c>
      <c r="I39" s="33"/>
      <c r="J39" s="80">
        <v>0.16</v>
      </c>
      <c r="K39" s="32"/>
    </row>
    <row r="40" spans="1:21" ht="24" customHeight="1" thickTop="1" x14ac:dyDescent="0.2">
      <c r="A40" s="15"/>
      <c r="J40" s="32"/>
    </row>
    <row r="41" spans="1:21" ht="24" customHeight="1" x14ac:dyDescent="0.2">
      <c r="A41" s="53" t="s">
        <v>13</v>
      </c>
    </row>
    <row r="42" spans="1:21" ht="24" customHeight="1" x14ac:dyDescent="0.2">
      <c r="A42" s="2" t="s">
        <v>101</v>
      </c>
      <c r="M42" s="6"/>
    </row>
    <row r="43" spans="1:21" ht="24" customHeight="1" x14ac:dyDescent="0.2">
      <c r="A43" s="2" t="s">
        <v>45</v>
      </c>
      <c r="M43" s="6"/>
    </row>
    <row r="44" spans="1:21" s="6" customFormat="1" ht="24" customHeight="1" x14ac:dyDescent="0.2">
      <c r="A44" s="2" t="s">
        <v>148</v>
      </c>
      <c r="B44" s="4"/>
      <c r="C44" s="5"/>
      <c r="D44" s="5"/>
      <c r="E44" s="5"/>
      <c r="F44" s="5"/>
      <c r="G44" s="5"/>
      <c r="H44" s="5"/>
      <c r="I44" s="5"/>
      <c r="J44" s="5"/>
      <c r="K44" s="5"/>
      <c r="N44" s="8"/>
    </row>
    <row r="45" spans="1:21" s="6" customFormat="1" ht="24" customHeight="1" x14ac:dyDescent="0.2">
      <c r="A45" s="2"/>
      <c r="B45" s="4"/>
      <c r="C45" s="5"/>
      <c r="D45" s="5"/>
      <c r="E45" s="5"/>
      <c r="F45" s="5"/>
      <c r="G45" s="5"/>
      <c r="H45" s="5"/>
      <c r="I45" s="5"/>
      <c r="J45" s="40" t="s">
        <v>1</v>
      </c>
      <c r="K45" s="5"/>
      <c r="N45" s="8"/>
    </row>
    <row r="46" spans="1:21" s="6" customFormat="1" ht="24" customHeight="1" x14ac:dyDescent="0.2">
      <c r="A46" s="2"/>
      <c r="B46" s="4"/>
      <c r="C46" s="5"/>
      <c r="D46" s="115" t="s">
        <v>122</v>
      </c>
      <c r="E46" s="115"/>
      <c r="F46" s="115"/>
      <c r="G46" s="103"/>
      <c r="H46" s="115" t="s">
        <v>123</v>
      </c>
      <c r="I46" s="115"/>
      <c r="J46" s="115"/>
      <c r="K46" s="5"/>
      <c r="M46" s="8"/>
      <c r="N46" s="8"/>
    </row>
    <row r="47" spans="1:21" s="6" customFormat="1" ht="24" customHeight="1" x14ac:dyDescent="0.2">
      <c r="A47" s="2"/>
      <c r="B47" s="4"/>
      <c r="C47" s="5"/>
      <c r="D47" s="114" t="s">
        <v>138</v>
      </c>
      <c r="E47" s="114"/>
      <c r="F47" s="114"/>
      <c r="G47" s="91"/>
      <c r="H47" s="114" t="s">
        <v>126</v>
      </c>
      <c r="I47" s="114"/>
      <c r="J47" s="114"/>
      <c r="K47" s="5"/>
      <c r="M47" s="8"/>
      <c r="N47" s="8"/>
    </row>
    <row r="48" spans="1:21" ht="24" customHeight="1" x14ac:dyDescent="0.2">
      <c r="A48" s="15"/>
      <c r="D48" s="88" t="s">
        <v>151</v>
      </c>
      <c r="E48" s="88"/>
      <c r="F48" s="88" t="s">
        <v>152</v>
      </c>
      <c r="G48" s="88"/>
      <c r="H48" s="88" t="s">
        <v>151</v>
      </c>
      <c r="I48" s="88"/>
      <c r="J48" s="88" t="s">
        <v>152</v>
      </c>
    </row>
    <row r="49" spans="1:11" ht="24" customHeight="1" x14ac:dyDescent="0.2">
      <c r="A49" s="54" t="s">
        <v>46</v>
      </c>
      <c r="B49" s="55"/>
      <c r="C49" s="55"/>
      <c r="D49" s="38"/>
      <c r="E49" s="55"/>
      <c r="F49" s="55"/>
      <c r="G49" s="55"/>
      <c r="H49" s="55"/>
      <c r="I49" s="55"/>
      <c r="J49" s="55"/>
      <c r="K49" s="55"/>
    </row>
    <row r="50" spans="1:11" ht="24" customHeight="1" x14ac:dyDescent="0.2">
      <c r="A50" s="56" t="s">
        <v>47</v>
      </c>
      <c r="B50" s="55"/>
      <c r="C50" s="55"/>
      <c r="D50" s="57">
        <f>D24</f>
        <v>48394721</v>
      </c>
      <c r="E50" s="40"/>
      <c r="F50" s="57">
        <f>F24</f>
        <v>36650287</v>
      </c>
      <c r="G50" s="40"/>
      <c r="H50" s="90">
        <f>H24</f>
        <v>73646407</v>
      </c>
      <c r="I50" s="55"/>
      <c r="J50" s="90">
        <f>J24</f>
        <v>80924679</v>
      </c>
      <c r="K50" s="55"/>
    </row>
    <row r="51" spans="1:11" ht="24" customHeight="1" x14ac:dyDescent="0.2">
      <c r="A51" s="7" t="s">
        <v>64</v>
      </c>
      <c r="B51" s="55"/>
      <c r="C51" s="55"/>
      <c r="D51" s="57"/>
      <c r="E51" s="40"/>
      <c r="F51" s="57"/>
      <c r="G51" s="40"/>
      <c r="H51" s="55"/>
      <c r="I51" s="55"/>
      <c r="J51" s="55"/>
      <c r="K51" s="55"/>
    </row>
    <row r="52" spans="1:11" ht="24" customHeight="1" x14ac:dyDescent="0.2">
      <c r="A52" s="7" t="s">
        <v>48</v>
      </c>
      <c r="B52" s="55"/>
      <c r="C52" s="55"/>
      <c r="D52" s="57"/>
      <c r="E52" s="40"/>
      <c r="F52" s="57"/>
      <c r="G52" s="40"/>
      <c r="H52" s="55"/>
      <c r="I52" s="55"/>
      <c r="J52" s="55"/>
      <c r="K52" s="55"/>
    </row>
    <row r="53" spans="1:11" ht="24" customHeight="1" x14ac:dyDescent="0.2">
      <c r="A53" s="56" t="s">
        <v>49</v>
      </c>
      <c r="B53" s="55"/>
      <c r="C53" s="55"/>
      <c r="D53" s="98">
        <v>42738038</v>
      </c>
      <c r="E53" s="40"/>
      <c r="F53" s="57">
        <v>41416076</v>
      </c>
      <c r="G53" s="40"/>
      <c r="H53" s="98">
        <v>42738038</v>
      </c>
      <c r="I53" s="55"/>
      <c r="J53" s="98">
        <v>41416076</v>
      </c>
      <c r="K53" s="55"/>
    </row>
    <row r="54" spans="1:11" ht="24" customHeight="1" x14ac:dyDescent="0.2">
      <c r="A54" s="56" t="s">
        <v>160</v>
      </c>
      <c r="B54" s="55"/>
      <c r="C54" s="55"/>
      <c r="D54" s="98">
        <v>2331032</v>
      </c>
      <c r="E54" s="40"/>
      <c r="F54" s="57">
        <v>1281124</v>
      </c>
      <c r="G54" s="40"/>
      <c r="H54" s="98">
        <v>2331032</v>
      </c>
      <c r="I54" s="55"/>
      <c r="J54" s="98">
        <v>1281124</v>
      </c>
      <c r="K54" s="55"/>
    </row>
    <row r="55" spans="1:11" ht="24" customHeight="1" x14ac:dyDescent="0.2">
      <c r="A55" s="56" t="s">
        <v>170</v>
      </c>
      <c r="B55" s="55"/>
      <c r="C55" s="55"/>
      <c r="K55" s="55"/>
    </row>
    <row r="56" spans="1:11" ht="24" customHeight="1" x14ac:dyDescent="0.2">
      <c r="A56" s="56" t="s">
        <v>171</v>
      </c>
      <c r="B56" s="55"/>
      <c r="C56" s="55"/>
      <c r="D56" s="98">
        <v>2785212</v>
      </c>
      <c r="E56" s="40"/>
      <c r="F56" s="57">
        <v>-3027228</v>
      </c>
      <c r="G56" s="40"/>
      <c r="H56" s="98">
        <v>2785212</v>
      </c>
      <c r="I56" s="55"/>
      <c r="J56" s="98">
        <v>-3027228</v>
      </c>
      <c r="K56" s="55"/>
    </row>
    <row r="57" spans="1:11" ht="24" customHeight="1" x14ac:dyDescent="0.2">
      <c r="A57" s="56" t="s">
        <v>161</v>
      </c>
      <c r="B57" s="55"/>
      <c r="C57" s="55"/>
      <c r="D57" s="98">
        <v>-230464</v>
      </c>
      <c r="E57" s="40"/>
      <c r="F57" s="57">
        <v>-155545</v>
      </c>
      <c r="G57" s="40"/>
      <c r="H57" s="98">
        <v>-230464</v>
      </c>
      <c r="I57" s="55"/>
      <c r="J57" s="98">
        <v>-155545</v>
      </c>
      <c r="K57" s="55"/>
    </row>
    <row r="58" spans="1:11" ht="24" customHeight="1" x14ac:dyDescent="0.2">
      <c r="A58" s="55" t="s">
        <v>121</v>
      </c>
      <c r="B58" s="55"/>
      <c r="C58" s="55"/>
      <c r="D58" s="98">
        <v>13136</v>
      </c>
      <c r="E58" s="40"/>
      <c r="F58" s="57">
        <v>20041</v>
      </c>
      <c r="G58" s="40"/>
      <c r="H58" s="98">
        <v>13136</v>
      </c>
      <c r="I58" s="55"/>
      <c r="J58" s="98">
        <v>20041</v>
      </c>
      <c r="K58" s="55"/>
    </row>
    <row r="59" spans="1:11" ht="24" customHeight="1" x14ac:dyDescent="0.2">
      <c r="A59" s="55" t="s">
        <v>134</v>
      </c>
      <c r="B59" s="55"/>
      <c r="C59" s="55"/>
      <c r="D59" s="57">
        <v>25251686</v>
      </c>
      <c r="E59" s="40"/>
      <c r="F59" s="57">
        <v>12974392</v>
      </c>
      <c r="G59" s="40"/>
      <c r="H59" s="57">
        <v>0</v>
      </c>
      <c r="I59" s="55"/>
      <c r="J59" s="57">
        <v>0</v>
      </c>
      <c r="K59" s="55"/>
    </row>
    <row r="60" spans="1:11" ht="24" customHeight="1" x14ac:dyDescent="0.2">
      <c r="A60" s="55" t="s">
        <v>144</v>
      </c>
      <c r="B60" s="55"/>
      <c r="C60" s="55"/>
      <c r="D60" s="57">
        <v>0</v>
      </c>
      <c r="E60" s="40"/>
      <c r="F60" s="57">
        <v>0</v>
      </c>
      <c r="G60" s="40"/>
      <c r="H60" s="57">
        <v>0</v>
      </c>
      <c r="I60" s="55"/>
      <c r="J60" s="57">
        <v>-31300000</v>
      </c>
      <c r="K60" s="55"/>
    </row>
    <row r="61" spans="1:11" ht="24" customHeight="1" x14ac:dyDescent="0.2">
      <c r="A61" s="55" t="s">
        <v>77</v>
      </c>
      <c r="B61" s="55"/>
      <c r="C61" s="55"/>
      <c r="D61" s="98">
        <v>7340808</v>
      </c>
      <c r="E61" s="40"/>
      <c r="F61" s="57">
        <v>4012944</v>
      </c>
      <c r="G61" s="40"/>
      <c r="H61" s="98">
        <v>7340808</v>
      </c>
      <c r="I61" s="55"/>
      <c r="J61" s="98">
        <v>4012944</v>
      </c>
      <c r="K61" s="55"/>
    </row>
    <row r="62" spans="1:11" ht="24" customHeight="1" x14ac:dyDescent="0.2">
      <c r="A62" s="55" t="s">
        <v>50</v>
      </c>
      <c r="B62" s="55"/>
      <c r="C62" s="55"/>
      <c r="D62" s="98">
        <v>-117463</v>
      </c>
      <c r="E62" s="40"/>
      <c r="F62" s="57">
        <v>-103136</v>
      </c>
      <c r="G62" s="40"/>
      <c r="H62" s="98">
        <v>-117463</v>
      </c>
      <c r="I62" s="55"/>
      <c r="J62" s="98">
        <v>-103136</v>
      </c>
      <c r="K62" s="55"/>
    </row>
    <row r="63" spans="1:11" ht="24" customHeight="1" x14ac:dyDescent="0.2">
      <c r="A63" s="55" t="s">
        <v>51</v>
      </c>
      <c r="B63" s="55"/>
      <c r="C63" s="55"/>
      <c r="D63" s="96">
        <v>8917509</v>
      </c>
      <c r="E63" s="43"/>
      <c r="F63" s="58">
        <v>5406384</v>
      </c>
      <c r="G63" s="43"/>
      <c r="H63" s="96">
        <v>8917509</v>
      </c>
      <c r="I63" s="43"/>
      <c r="J63" s="96">
        <v>5406384</v>
      </c>
      <c r="K63" s="55"/>
    </row>
    <row r="64" spans="1:11" ht="24" customHeight="1" x14ac:dyDescent="0.2">
      <c r="A64" s="56" t="s">
        <v>96</v>
      </c>
      <c r="B64" s="55"/>
      <c r="C64" s="55"/>
      <c r="D64" s="59"/>
      <c r="E64" s="40"/>
      <c r="F64" s="59"/>
      <c r="G64" s="40"/>
      <c r="H64" s="59"/>
      <c r="I64" s="40"/>
      <c r="J64" s="59"/>
      <c r="K64" s="55"/>
    </row>
    <row r="65" spans="1:11" ht="24" customHeight="1" x14ac:dyDescent="0.2">
      <c r="A65" s="56" t="s">
        <v>78</v>
      </c>
      <c r="B65" s="60"/>
      <c r="C65" s="60"/>
      <c r="D65" s="57">
        <f>SUM(D50:D63)</f>
        <v>137424215</v>
      </c>
      <c r="E65" s="40"/>
      <c r="F65" s="57">
        <f>SUM(F50:F63)</f>
        <v>98475339</v>
      </c>
      <c r="G65" s="40"/>
      <c r="H65" s="57">
        <f>SUM(H50:H63)</f>
        <v>137424215</v>
      </c>
      <c r="I65" s="40"/>
      <c r="J65" s="57">
        <f>SUM(J50:J63)</f>
        <v>98475339</v>
      </c>
      <c r="K65" s="60"/>
    </row>
    <row r="66" spans="1:11" ht="24" customHeight="1" x14ac:dyDescent="0.2">
      <c r="A66" s="56" t="s">
        <v>106</v>
      </c>
      <c r="B66" s="60"/>
      <c r="C66" s="60"/>
      <c r="D66" s="57"/>
      <c r="E66" s="61"/>
      <c r="F66" s="57"/>
      <c r="G66" s="61"/>
      <c r="H66" s="60"/>
      <c r="I66" s="60"/>
      <c r="J66" s="57"/>
      <c r="K66" s="60"/>
    </row>
    <row r="67" spans="1:11" ht="24" customHeight="1" x14ac:dyDescent="0.2">
      <c r="A67" s="56" t="s">
        <v>120</v>
      </c>
      <c r="B67" s="60"/>
      <c r="C67" s="60"/>
      <c r="D67" s="97">
        <v>0</v>
      </c>
      <c r="E67" s="61"/>
      <c r="F67" s="57">
        <v>64201657</v>
      </c>
      <c r="G67" s="61"/>
      <c r="H67" s="97">
        <v>0</v>
      </c>
      <c r="I67" s="60"/>
      <c r="J67" s="97">
        <v>64201657</v>
      </c>
      <c r="K67" s="60"/>
    </row>
    <row r="68" spans="1:11" ht="24" customHeight="1" x14ac:dyDescent="0.2">
      <c r="A68" s="7" t="s">
        <v>67</v>
      </c>
      <c r="B68" s="60"/>
      <c r="C68" s="60"/>
      <c r="D68" s="97">
        <v>19869413</v>
      </c>
      <c r="E68" s="61"/>
      <c r="F68" s="57">
        <v>-47266684</v>
      </c>
      <c r="G68" s="61"/>
      <c r="H68" s="97">
        <v>19869413</v>
      </c>
      <c r="I68" s="60"/>
      <c r="J68" s="97">
        <v>-47266684</v>
      </c>
      <c r="K68" s="60"/>
    </row>
    <row r="69" spans="1:11" ht="24" customHeight="1" x14ac:dyDescent="0.2">
      <c r="A69" s="60" t="s">
        <v>52</v>
      </c>
      <c r="B69" s="60"/>
      <c r="C69" s="60"/>
      <c r="D69" s="97">
        <v>-1308175</v>
      </c>
      <c r="E69" s="40"/>
      <c r="F69" s="57">
        <v>-27952031</v>
      </c>
      <c r="G69" s="40"/>
      <c r="H69" s="97">
        <v>-1308175</v>
      </c>
      <c r="I69" s="60"/>
      <c r="J69" s="97">
        <v>-27952031</v>
      </c>
      <c r="K69" s="60"/>
    </row>
    <row r="70" spans="1:11" ht="24" customHeight="1" x14ac:dyDescent="0.2">
      <c r="A70" s="56" t="s">
        <v>53</v>
      </c>
      <c r="B70" s="55"/>
      <c r="C70" s="55"/>
      <c r="D70" s="98">
        <v>-2249018</v>
      </c>
      <c r="E70" s="40"/>
      <c r="F70" s="57">
        <v>1906488</v>
      </c>
      <c r="G70" s="40"/>
      <c r="H70" s="98">
        <v>-2249018</v>
      </c>
      <c r="I70" s="55"/>
      <c r="J70" s="98">
        <v>1906488</v>
      </c>
      <c r="K70" s="55"/>
    </row>
    <row r="71" spans="1:11" ht="24" customHeight="1" x14ac:dyDescent="0.2">
      <c r="A71" s="56" t="s">
        <v>79</v>
      </c>
      <c r="B71" s="55"/>
      <c r="C71" s="55"/>
      <c r="D71" s="6"/>
      <c r="E71" s="40"/>
      <c r="F71" s="59"/>
      <c r="G71" s="40"/>
      <c r="H71" s="6"/>
      <c r="I71" s="55"/>
      <c r="J71" s="6"/>
      <c r="K71" s="55"/>
    </row>
    <row r="72" spans="1:11" ht="24" customHeight="1" x14ac:dyDescent="0.2">
      <c r="A72" s="15" t="s">
        <v>68</v>
      </c>
      <c r="B72" s="55"/>
      <c r="C72" s="55"/>
      <c r="D72" s="98">
        <v>-39169483</v>
      </c>
      <c r="E72" s="40"/>
      <c r="F72" s="59">
        <v>30466492</v>
      </c>
      <c r="G72" s="40"/>
      <c r="H72" s="98">
        <v>-39169483</v>
      </c>
      <c r="I72" s="55"/>
      <c r="J72" s="98">
        <v>30466492</v>
      </c>
      <c r="K72" s="55"/>
    </row>
    <row r="73" spans="1:11" ht="24" customHeight="1" x14ac:dyDescent="0.2">
      <c r="A73" s="15" t="s">
        <v>54</v>
      </c>
      <c r="B73" s="55"/>
      <c r="C73" s="55"/>
      <c r="D73" s="98">
        <v>-60887</v>
      </c>
      <c r="E73" s="40"/>
      <c r="F73" s="59">
        <v>1868915</v>
      </c>
      <c r="G73" s="40"/>
      <c r="H73" s="98">
        <v>-60887</v>
      </c>
      <c r="I73" s="55"/>
      <c r="J73" s="98">
        <v>1868915</v>
      </c>
      <c r="K73" s="55"/>
    </row>
    <row r="74" spans="1:11" ht="24" customHeight="1" x14ac:dyDescent="0.2">
      <c r="A74" s="55" t="s">
        <v>142</v>
      </c>
      <c r="B74" s="55"/>
      <c r="C74" s="55"/>
      <c r="D74" s="58">
        <v>0</v>
      </c>
      <c r="E74" s="40"/>
      <c r="F74" s="71">
        <v>-869470</v>
      </c>
      <c r="G74" s="40"/>
      <c r="H74" s="58">
        <v>0</v>
      </c>
      <c r="I74" s="40"/>
      <c r="J74" s="99">
        <v>-869470</v>
      </c>
      <c r="K74" s="55"/>
    </row>
    <row r="75" spans="1:11" ht="24" customHeight="1" x14ac:dyDescent="0.2">
      <c r="A75" s="1" t="s">
        <v>108</v>
      </c>
      <c r="B75" s="55"/>
      <c r="C75" s="55"/>
      <c r="D75" s="43">
        <f>SUM(D65:D74)</f>
        <v>114506065</v>
      </c>
      <c r="E75" s="43"/>
      <c r="F75" s="43">
        <f>SUM(F65:F74)</f>
        <v>120830706</v>
      </c>
      <c r="G75" s="43"/>
      <c r="H75" s="43">
        <f>SUM(H65:H74)</f>
        <v>114506065</v>
      </c>
      <c r="I75" s="43"/>
      <c r="J75" s="43">
        <f>SUM(J65:J74)</f>
        <v>120830706</v>
      </c>
      <c r="K75" s="55"/>
    </row>
    <row r="76" spans="1:11" ht="24" customHeight="1" x14ac:dyDescent="0.2">
      <c r="A76" s="55" t="s">
        <v>55</v>
      </c>
      <c r="B76" s="55"/>
      <c r="C76" s="62"/>
      <c r="D76" s="95">
        <v>-7896804</v>
      </c>
      <c r="E76" s="43"/>
      <c r="F76" s="59">
        <v>-4540090</v>
      </c>
      <c r="G76" s="43"/>
      <c r="H76" s="95">
        <v>-7896804</v>
      </c>
      <c r="I76" s="62"/>
      <c r="J76" s="95">
        <v>-4540090</v>
      </c>
      <c r="K76" s="62"/>
    </row>
    <row r="77" spans="1:11" ht="24" customHeight="1" x14ac:dyDescent="0.2">
      <c r="A77" s="62" t="s">
        <v>56</v>
      </c>
      <c r="B77" s="62"/>
      <c r="C77" s="62"/>
      <c r="D77" s="95">
        <v>-4622099</v>
      </c>
      <c r="E77" s="43"/>
      <c r="F77" s="59">
        <v>-10759762</v>
      </c>
      <c r="G77" s="43"/>
      <c r="H77" s="95">
        <v>-4622099</v>
      </c>
      <c r="I77" s="62"/>
      <c r="J77" s="95">
        <v>-10759762</v>
      </c>
      <c r="K77" s="62"/>
    </row>
    <row r="78" spans="1:11" ht="24" customHeight="1" x14ac:dyDescent="0.2">
      <c r="A78" s="1" t="s">
        <v>83</v>
      </c>
      <c r="B78" s="55"/>
      <c r="C78" s="55"/>
      <c r="D78" s="96">
        <v>145810</v>
      </c>
      <c r="E78" s="43"/>
      <c r="F78" s="42">
        <v>182699</v>
      </c>
      <c r="G78" s="43"/>
      <c r="H78" s="96">
        <v>145810</v>
      </c>
      <c r="I78" s="43"/>
      <c r="J78" s="96">
        <v>182699</v>
      </c>
      <c r="K78" s="55"/>
    </row>
    <row r="79" spans="1:11" ht="24" customHeight="1" x14ac:dyDescent="0.2">
      <c r="A79" s="63" t="s">
        <v>97</v>
      </c>
      <c r="B79" s="55"/>
      <c r="C79" s="55"/>
      <c r="D79" s="42">
        <f>SUM(D75:D78)</f>
        <v>102132972</v>
      </c>
      <c r="E79" s="40"/>
      <c r="F79" s="42">
        <f>SUM(F75:F78)</f>
        <v>105713553</v>
      </c>
      <c r="G79" s="40"/>
      <c r="H79" s="42">
        <f>SUM(H75:H78)</f>
        <v>102132972</v>
      </c>
      <c r="I79" s="40"/>
      <c r="J79" s="42">
        <f>SUM(J75:J78)</f>
        <v>105713553</v>
      </c>
      <c r="K79" s="55"/>
    </row>
    <row r="80" spans="1:11" ht="24" customHeight="1" x14ac:dyDescent="0.2">
      <c r="A80" s="53"/>
      <c r="B80" s="60"/>
      <c r="C80" s="60"/>
      <c r="D80" s="60"/>
      <c r="E80" s="60"/>
      <c r="F80" s="60"/>
      <c r="G80" s="60"/>
      <c r="H80" s="60"/>
      <c r="I80" s="60"/>
      <c r="J80" s="60"/>
      <c r="K80" s="60"/>
    </row>
    <row r="81" spans="1:14" ht="24" customHeight="1" x14ac:dyDescent="0.2">
      <c r="A81" s="53" t="s">
        <v>13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</row>
    <row r="82" spans="1:14" ht="24" customHeight="1" x14ac:dyDescent="0.2">
      <c r="A82" s="2" t="s">
        <v>101</v>
      </c>
      <c r="M82" s="6"/>
    </row>
    <row r="83" spans="1:14" ht="24" customHeight="1" x14ac:dyDescent="0.2">
      <c r="A83" s="2" t="s">
        <v>57</v>
      </c>
      <c r="M83" s="6"/>
    </row>
    <row r="84" spans="1:14" s="6" customFormat="1" ht="24" customHeight="1" x14ac:dyDescent="0.2">
      <c r="A84" s="2" t="s">
        <v>148</v>
      </c>
      <c r="B84" s="4"/>
      <c r="C84" s="5"/>
      <c r="D84" s="5"/>
      <c r="E84" s="5"/>
      <c r="F84" s="5"/>
      <c r="G84" s="5"/>
      <c r="H84" s="5"/>
      <c r="I84" s="5"/>
      <c r="J84" s="5"/>
      <c r="K84" s="5"/>
      <c r="M84" s="8"/>
      <c r="N84" s="8"/>
    </row>
    <row r="85" spans="1:14" s="6" customFormat="1" ht="24" customHeight="1" x14ac:dyDescent="0.2">
      <c r="A85" s="2"/>
      <c r="B85" s="4"/>
      <c r="C85" s="5"/>
      <c r="D85" s="5"/>
      <c r="E85" s="5"/>
      <c r="F85" s="5"/>
      <c r="G85" s="5"/>
      <c r="H85" s="5"/>
      <c r="I85" s="5"/>
      <c r="J85" s="40" t="s">
        <v>1</v>
      </c>
      <c r="K85" s="5"/>
      <c r="M85" s="8"/>
      <c r="N85" s="8"/>
    </row>
    <row r="86" spans="1:14" ht="24" customHeight="1" x14ac:dyDescent="0.2">
      <c r="A86" s="15"/>
      <c r="D86" s="115" t="s">
        <v>122</v>
      </c>
      <c r="E86" s="115"/>
      <c r="F86" s="115"/>
      <c r="G86" s="103"/>
      <c r="H86" s="115" t="s">
        <v>123</v>
      </c>
      <c r="I86" s="115"/>
      <c r="J86" s="115"/>
    </row>
    <row r="87" spans="1:14" ht="24" customHeight="1" x14ac:dyDescent="0.2">
      <c r="B87" s="10"/>
      <c r="C87" s="13"/>
      <c r="D87" s="114" t="s">
        <v>138</v>
      </c>
      <c r="E87" s="114"/>
      <c r="F87" s="114"/>
      <c r="G87" s="91"/>
      <c r="H87" s="114" t="s">
        <v>126</v>
      </c>
      <c r="I87" s="114"/>
      <c r="J87" s="114"/>
      <c r="K87" s="13"/>
    </row>
    <row r="88" spans="1:14" ht="24" customHeight="1" x14ac:dyDescent="0.2">
      <c r="B88" s="10"/>
      <c r="C88" s="13"/>
      <c r="D88" s="88" t="s">
        <v>151</v>
      </c>
      <c r="E88" s="88"/>
      <c r="F88" s="88" t="s">
        <v>152</v>
      </c>
      <c r="G88" s="88"/>
      <c r="H88" s="88" t="s">
        <v>151</v>
      </c>
      <c r="I88" s="88"/>
      <c r="J88" s="88" t="s">
        <v>152</v>
      </c>
      <c r="K88" s="13"/>
    </row>
    <row r="89" spans="1:14" ht="24" customHeight="1" x14ac:dyDescent="0.2">
      <c r="A89" s="49" t="s">
        <v>58</v>
      </c>
      <c r="B89" s="55"/>
      <c r="C89" s="55"/>
      <c r="D89" s="38"/>
      <c r="E89" s="55"/>
      <c r="F89" s="55"/>
      <c r="G89" s="55"/>
      <c r="H89" s="55"/>
      <c r="I89" s="55"/>
      <c r="J89" s="55"/>
      <c r="K89" s="55"/>
    </row>
    <row r="90" spans="1:14" ht="24" customHeight="1" x14ac:dyDescent="0.2">
      <c r="A90" s="55" t="s">
        <v>172</v>
      </c>
      <c r="B90" s="55"/>
      <c r="C90" s="55"/>
      <c r="D90" s="98">
        <v>4500000</v>
      </c>
      <c r="E90" s="98"/>
      <c r="F90" s="94">
        <v>-3000000</v>
      </c>
      <c r="G90" s="98"/>
      <c r="H90" s="98">
        <v>4500000</v>
      </c>
      <c r="I90" s="55"/>
      <c r="J90" s="98">
        <v>-3000000</v>
      </c>
      <c r="K90" s="55"/>
    </row>
    <row r="91" spans="1:14" ht="24" customHeight="1" x14ac:dyDescent="0.2">
      <c r="A91" s="55" t="s">
        <v>130</v>
      </c>
      <c r="B91" s="55"/>
      <c r="C91" s="55"/>
      <c r="D91" s="98">
        <v>-62400000</v>
      </c>
      <c r="E91" s="98"/>
      <c r="F91" s="94">
        <v>-159281475</v>
      </c>
      <c r="G91" s="98"/>
      <c r="H91" s="98">
        <v>-62400000</v>
      </c>
      <c r="I91" s="55"/>
      <c r="J91" s="98">
        <v>-159281475</v>
      </c>
      <c r="K91" s="55"/>
    </row>
    <row r="92" spans="1:14" ht="24" customHeight="1" x14ac:dyDescent="0.2">
      <c r="A92" s="55" t="s">
        <v>158</v>
      </c>
      <c r="B92" s="55"/>
      <c r="C92" s="55"/>
      <c r="D92" s="98">
        <v>-380000</v>
      </c>
      <c r="E92" s="98"/>
      <c r="F92" s="94">
        <v>0</v>
      </c>
      <c r="G92" s="98"/>
      <c r="H92" s="98">
        <v>-380000</v>
      </c>
      <c r="I92" s="55"/>
      <c r="J92" s="98">
        <v>0</v>
      </c>
      <c r="K92" s="55"/>
    </row>
    <row r="93" spans="1:14" ht="24" customHeight="1" x14ac:dyDescent="0.2">
      <c r="A93" s="55" t="s">
        <v>93</v>
      </c>
      <c r="B93" s="55"/>
      <c r="C93" s="55"/>
      <c r="D93" s="98">
        <v>-49609299</v>
      </c>
      <c r="E93" s="94"/>
      <c r="F93" s="100">
        <v>-103599964</v>
      </c>
      <c r="G93" s="94"/>
      <c r="H93" s="98">
        <v>-49609299</v>
      </c>
      <c r="I93" s="55"/>
      <c r="J93" s="98">
        <v>-103599964</v>
      </c>
      <c r="K93" s="55"/>
    </row>
    <row r="94" spans="1:14" ht="24" customHeight="1" x14ac:dyDescent="0.2">
      <c r="A94" s="55" t="s">
        <v>98</v>
      </c>
      <c r="B94" s="55"/>
      <c r="C94" s="55"/>
      <c r="D94" s="98">
        <v>-909206</v>
      </c>
      <c r="E94" s="94"/>
      <c r="F94" s="100">
        <v>-617800</v>
      </c>
      <c r="G94" s="94"/>
      <c r="H94" s="98">
        <v>-909206</v>
      </c>
      <c r="I94" s="55"/>
      <c r="J94" s="98">
        <v>-617800</v>
      </c>
      <c r="K94" s="55"/>
    </row>
    <row r="95" spans="1:14" ht="24" customHeight="1" x14ac:dyDescent="0.2">
      <c r="A95" s="55" t="s">
        <v>141</v>
      </c>
      <c r="B95" s="55"/>
      <c r="C95" s="55"/>
      <c r="D95" s="98">
        <v>0</v>
      </c>
      <c r="E95" s="94"/>
      <c r="F95" s="100">
        <v>31300000</v>
      </c>
      <c r="G95" s="94"/>
      <c r="H95" s="98">
        <v>0</v>
      </c>
      <c r="I95" s="55"/>
      <c r="J95" s="98">
        <v>31300000</v>
      </c>
      <c r="K95" s="55"/>
    </row>
    <row r="96" spans="1:14" ht="24" customHeight="1" x14ac:dyDescent="0.2">
      <c r="A96" s="48" t="s">
        <v>94</v>
      </c>
      <c r="B96" s="55"/>
      <c r="C96" s="55"/>
      <c r="D96" s="100">
        <v>350467</v>
      </c>
      <c r="E96" s="94"/>
      <c r="F96" s="100">
        <v>1050000</v>
      </c>
      <c r="G96" s="94"/>
      <c r="H96" s="100">
        <v>350467</v>
      </c>
      <c r="I96" s="40"/>
      <c r="J96" s="100">
        <v>1050000</v>
      </c>
      <c r="K96" s="55"/>
    </row>
    <row r="97" spans="1:13" ht="24" customHeight="1" x14ac:dyDescent="0.2">
      <c r="A97" s="63" t="s">
        <v>99</v>
      </c>
      <c r="B97" s="55"/>
      <c r="C97" s="55"/>
      <c r="D97" s="64">
        <f>SUM(D90:D96)</f>
        <v>-108448038</v>
      </c>
      <c r="E97" s="40"/>
      <c r="F97" s="64">
        <f>SUM(F90:F96)</f>
        <v>-234149239</v>
      </c>
      <c r="G97" s="40"/>
      <c r="H97" s="64">
        <f>SUM(H90:H96)</f>
        <v>-108448038</v>
      </c>
      <c r="I97" s="40"/>
      <c r="J97" s="64">
        <f>SUM(J90:J96)</f>
        <v>-234149239</v>
      </c>
      <c r="K97" s="55"/>
    </row>
    <row r="98" spans="1:13" ht="24" customHeight="1" x14ac:dyDescent="0.2">
      <c r="A98" s="49" t="s">
        <v>80</v>
      </c>
      <c r="B98" s="55"/>
      <c r="C98" s="55"/>
      <c r="D98" s="57"/>
      <c r="E98" s="40"/>
      <c r="F98" s="57"/>
      <c r="G98" s="40"/>
      <c r="H98" s="55"/>
      <c r="I98" s="55"/>
      <c r="J98" s="55"/>
      <c r="K98" s="55"/>
    </row>
    <row r="99" spans="1:13" ht="24" customHeight="1" x14ac:dyDescent="0.2">
      <c r="A99" s="65" t="s">
        <v>147</v>
      </c>
      <c r="B99" s="55"/>
      <c r="C99" s="55"/>
      <c r="D99" s="102">
        <v>25118426</v>
      </c>
      <c r="E99" s="57"/>
      <c r="F99" s="57">
        <v>66905406</v>
      </c>
      <c r="G99" s="57"/>
      <c r="H99" s="102">
        <v>25118426</v>
      </c>
      <c r="I99" s="90"/>
      <c r="J99" s="102">
        <v>66905406</v>
      </c>
      <c r="K99" s="55"/>
    </row>
    <row r="100" spans="1:13" ht="24" customHeight="1" x14ac:dyDescent="0.2">
      <c r="A100" s="55" t="s">
        <v>145</v>
      </c>
      <c r="B100" s="55"/>
      <c r="C100" s="55"/>
      <c r="D100" s="102">
        <v>16112235</v>
      </c>
      <c r="E100" s="57"/>
      <c r="F100" s="57">
        <v>100000000</v>
      </c>
      <c r="G100" s="57"/>
      <c r="H100" s="102">
        <v>16112235</v>
      </c>
      <c r="I100" s="90"/>
      <c r="J100" s="102">
        <v>100000000</v>
      </c>
      <c r="K100" s="55"/>
    </row>
    <row r="101" spans="1:13" ht="24" customHeight="1" x14ac:dyDescent="0.2">
      <c r="A101" s="65" t="s">
        <v>109</v>
      </c>
      <c r="B101" s="55"/>
      <c r="C101" s="55"/>
      <c r="D101" s="102">
        <v>-7618509</v>
      </c>
      <c r="E101" s="57"/>
      <c r="F101" s="57">
        <v>-9565292</v>
      </c>
      <c r="G101" s="57"/>
      <c r="H101" s="102">
        <v>-7618509</v>
      </c>
      <c r="I101" s="90"/>
      <c r="J101" s="102">
        <v>-9565292</v>
      </c>
      <c r="K101" s="55"/>
    </row>
    <row r="102" spans="1:13" ht="24" customHeight="1" x14ac:dyDescent="0.2">
      <c r="A102" s="55" t="s">
        <v>159</v>
      </c>
      <c r="B102" s="55"/>
      <c r="C102" s="55"/>
      <c r="D102" s="102">
        <v>49080000</v>
      </c>
      <c r="E102" s="57"/>
      <c r="F102" s="57">
        <v>0</v>
      </c>
      <c r="G102" s="57"/>
      <c r="H102" s="102">
        <v>49080000</v>
      </c>
      <c r="I102" s="90"/>
      <c r="J102" s="102">
        <v>0</v>
      </c>
      <c r="K102" s="55"/>
    </row>
    <row r="103" spans="1:13" ht="24" customHeight="1" x14ac:dyDescent="0.2">
      <c r="A103" s="65" t="s">
        <v>59</v>
      </c>
      <c r="B103" s="55"/>
      <c r="C103" s="55"/>
      <c r="D103" s="102">
        <v>-38767510</v>
      </c>
      <c r="E103" s="57"/>
      <c r="F103" s="57">
        <v>-16373784</v>
      </c>
      <c r="G103" s="57"/>
      <c r="H103" s="102">
        <v>-38767510</v>
      </c>
      <c r="I103" s="90"/>
      <c r="J103" s="102">
        <v>-16373784</v>
      </c>
      <c r="K103" s="55"/>
    </row>
    <row r="104" spans="1:13" ht="24" customHeight="1" x14ac:dyDescent="0.2">
      <c r="A104" s="65" t="s">
        <v>107</v>
      </c>
      <c r="B104" s="55"/>
      <c r="C104" s="55"/>
      <c r="D104" s="102">
        <v>-35200000</v>
      </c>
      <c r="E104" s="57"/>
      <c r="F104" s="57">
        <v>-17600000</v>
      </c>
      <c r="G104" s="57"/>
      <c r="H104" s="102">
        <v>-35200000</v>
      </c>
      <c r="I104" s="90"/>
      <c r="J104" s="102">
        <v>-17600000</v>
      </c>
      <c r="K104" s="55"/>
    </row>
    <row r="105" spans="1:13" ht="24" customHeight="1" x14ac:dyDescent="0.2">
      <c r="A105" s="63" t="s">
        <v>135</v>
      </c>
      <c r="B105" s="55"/>
      <c r="C105" s="55"/>
      <c r="D105" s="64">
        <f>SUM(D99:D104)</f>
        <v>8724642</v>
      </c>
      <c r="E105" s="40"/>
      <c r="F105" s="64">
        <f>SUM(F99:F104)</f>
        <v>123366330</v>
      </c>
      <c r="G105" s="40"/>
      <c r="H105" s="64">
        <f>SUM(H99:H104)</f>
        <v>8724642</v>
      </c>
      <c r="I105" s="40"/>
      <c r="J105" s="64">
        <f>SUM(J99:J104)</f>
        <v>123366330</v>
      </c>
      <c r="K105" s="55"/>
    </row>
    <row r="106" spans="1:13" ht="24" customHeight="1" x14ac:dyDescent="0.2">
      <c r="A106" s="66" t="s">
        <v>173</v>
      </c>
      <c r="B106" s="55"/>
      <c r="C106" s="55"/>
      <c r="D106" s="59">
        <f>SUM(D79,D97,D105)</f>
        <v>2409576</v>
      </c>
      <c r="E106" s="40"/>
      <c r="F106" s="59">
        <f>SUM(F79,F97,F105)</f>
        <v>-5069356</v>
      </c>
      <c r="G106" s="40"/>
      <c r="H106" s="59">
        <f>SUM(H79,H97,H105)</f>
        <v>2409576</v>
      </c>
      <c r="I106" s="55"/>
      <c r="J106" s="59">
        <f>SUM(J79,J97,J105)</f>
        <v>-5069356</v>
      </c>
      <c r="K106" s="55"/>
    </row>
    <row r="107" spans="1:13" ht="24" customHeight="1" x14ac:dyDescent="0.2">
      <c r="A107" s="60" t="s">
        <v>116</v>
      </c>
      <c r="B107" s="55"/>
      <c r="C107" s="55"/>
      <c r="D107" s="58">
        <v>887847</v>
      </c>
      <c r="E107" s="40"/>
      <c r="F107" s="58">
        <v>5957203</v>
      </c>
      <c r="G107" s="40"/>
      <c r="H107" s="58">
        <v>887847</v>
      </c>
      <c r="I107" s="55"/>
      <c r="J107" s="58">
        <v>5957203</v>
      </c>
      <c r="K107" s="55"/>
    </row>
    <row r="108" spans="1:13" ht="24" customHeight="1" thickBot="1" x14ac:dyDescent="0.25">
      <c r="A108" s="66" t="s">
        <v>117</v>
      </c>
      <c r="B108" s="55"/>
      <c r="C108" s="55"/>
      <c r="D108" s="67">
        <f>SUM(D106:D107)</f>
        <v>3297423</v>
      </c>
      <c r="E108" s="40"/>
      <c r="F108" s="67">
        <f>SUM(F106:F107)</f>
        <v>887847</v>
      </c>
      <c r="G108" s="40"/>
      <c r="H108" s="67">
        <f>SUM(H106:H107)</f>
        <v>3297423</v>
      </c>
      <c r="I108" s="40"/>
      <c r="J108" s="67">
        <f>SUM(J106:J107)</f>
        <v>887847</v>
      </c>
      <c r="K108" s="55"/>
    </row>
    <row r="109" spans="1:13" ht="24" customHeight="1" thickTop="1" x14ac:dyDescent="0.2">
      <c r="A109" s="60"/>
      <c r="B109" s="55"/>
      <c r="C109" s="55"/>
      <c r="D109" s="59">
        <f>SUM(D108-BS!E10)</f>
        <v>0</v>
      </c>
      <c r="E109" s="40"/>
      <c r="F109" s="59">
        <f>SUM(F108-BS!G10)</f>
        <v>0</v>
      </c>
      <c r="G109" s="40"/>
      <c r="H109" s="59">
        <f>H108-BS!I10</f>
        <v>0</v>
      </c>
      <c r="I109" s="40"/>
      <c r="J109" s="59">
        <f>J108-BS!K10</f>
        <v>0</v>
      </c>
      <c r="K109" s="55"/>
    </row>
    <row r="110" spans="1:13" ht="24" customHeight="1" x14ac:dyDescent="0.2">
      <c r="A110" s="49" t="s">
        <v>81</v>
      </c>
      <c r="B110" s="55"/>
      <c r="C110" s="55"/>
      <c r="D110" s="40"/>
      <c r="E110" s="40"/>
      <c r="F110" s="40"/>
      <c r="G110" s="40"/>
      <c r="H110" s="55"/>
      <c r="I110" s="55"/>
      <c r="J110" s="55"/>
      <c r="K110" s="55"/>
    </row>
    <row r="111" spans="1:13" ht="24" customHeight="1" x14ac:dyDescent="0.25">
      <c r="A111" s="56" t="s">
        <v>82</v>
      </c>
      <c r="B111" s="55"/>
      <c r="C111" s="55"/>
      <c r="E111" s="40"/>
      <c r="F111" s="40"/>
      <c r="G111" s="40"/>
      <c r="H111" s="55"/>
      <c r="I111" s="55"/>
      <c r="J111" s="55"/>
      <c r="K111" s="55"/>
      <c r="M111" s="101"/>
    </row>
    <row r="112" spans="1:13" ht="24" customHeight="1" x14ac:dyDescent="0.2">
      <c r="A112" s="7" t="s">
        <v>125</v>
      </c>
      <c r="B112" s="55"/>
      <c r="C112" s="55"/>
      <c r="D112" s="111">
        <v>55674688</v>
      </c>
      <c r="E112" s="40"/>
      <c r="F112" s="57">
        <v>0</v>
      </c>
      <c r="G112" s="40"/>
      <c r="H112" s="111">
        <v>55674688</v>
      </c>
      <c r="J112" s="57">
        <v>0</v>
      </c>
      <c r="K112" s="55"/>
    </row>
    <row r="113" spans="1:11" ht="24" customHeight="1" x14ac:dyDescent="0.2">
      <c r="A113" s="7" t="s">
        <v>174</v>
      </c>
      <c r="B113" s="55"/>
      <c r="C113" s="55"/>
      <c r="D113" s="109">
        <v>4150083</v>
      </c>
      <c r="E113" s="40"/>
      <c r="F113" s="8">
        <v>5156101</v>
      </c>
      <c r="G113" s="40"/>
      <c r="H113" s="109">
        <v>4150083</v>
      </c>
      <c r="J113" s="8">
        <v>5156101</v>
      </c>
      <c r="K113" s="55"/>
    </row>
    <row r="114" spans="1:11" ht="24" customHeight="1" x14ac:dyDescent="0.2">
      <c r="B114" s="55"/>
      <c r="C114" s="55"/>
      <c r="E114" s="40"/>
      <c r="F114" s="40"/>
      <c r="G114" s="40"/>
      <c r="H114" s="55"/>
      <c r="I114" s="55"/>
      <c r="J114" s="59"/>
      <c r="K114" s="55"/>
    </row>
    <row r="115" spans="1:11" ht="24" customHeight="1" x14ac:dyDescent="0.2">
      <c r="A115" s="53" t="s">
        <v>13</v>
      </c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 spans="1:11" ht="24" customHeight="1" x14ac:dyDescent="0.2">
      <c r="A116" s="15"/>
    </row>
    <row r="117" spans="1:11" ht="24" customHeight="1" x14ac:dyDescent="0.2">
      <c r="A117" s="15"/>
    </row>
    <row r="118" spans="1:11" ht="24" customHeight="1" x14ac:dyDescent="0.2">
      <c r="A118" s="15"/>
    </row>
    <row r="119" spans="1:11" ht="24" customHeight="1" x14ac:dyDescent="0.2">
      <c r="A119" s="15"/>
    </row>
    <row r="120" spans="1:11" ht="24" customHeight="1" x14ac:dyDescent="0.2">
      <c r="A120" s="15"/>
    </row>
  </sheetData>
  <mergeCells count="12">
    <mergeCell ref="D87:F87"/>
    <mergeCell ref="D6:F6"/>
    <mergeCell ref="D5:F5"/>
    <mergeCell ref="D46:F46"/>
    <mergeCell ref="D47:F47"/>
    <mergeCell ref="D86:F86"/>
    <mergeCell ref="H87:J87"/>
    <mergeCell ref="H6:J6"/>
    <mergeCell ref="H47:J47"/>
    <mergeCell ref="H5:J5"/>
    <mergeCell ref="H46:J46"/>
    <mergeCell ref="H86:J86"/>
  </mergeCells>
  <pageMargins left="0.83" right="0.31496062992125984" top="0.78740157480314965" bottom="0.19685039370078741" header="0.31496062992125984" footer="0.31496062992125984"/>
  <pageSetup paperSize="9" scale="72" fitToHeight="2" orientation="portrait" r:id="rId1"/>
  <rowBreaks count="2" manualBreakCount="2">
    <brk id="41" max="16383" man="1"/>
    <brk id="81" max="16383" man="1"/>
  </rowBreaks>
  <colBreaks count="1" manualBreakCount="1">
    <brk id="10" max="1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9"/>
  <sheetViews>
    <sheetView showGridLines="0" view="pageBreakPreview" topLeftCell="A37" zoomScale="80" zoomScaleNormal="100" zoomScaleSheetLayoutView="80" workbookViewId="0">
      <selection activeCell="J10" sqref="J10"/>
    </sheetView>
  </sheetViews>
  <sheetFormatPr defaultColWidth="9.140625" defaultRowHeight="23.45" customHeight="1" x14ac:dyDescent="0.2"/>
  <cols>
    <col min="1" max="1" width="25.85546875" style="8" customWidth="1"/>
    <col min="2" max="2" width="9.85546875" style="8" customWidth="1"/>
    <col min="3" max="3" width="5.42578125" style="39" customWidth="1"/>
    <col min="4" max="4" width="16.7109375" style="8" customWidth="1"/>
    <col min="5" max="5" width="1.7109375" style="8" customWidth="1"/>
    <col min="6" max="6" width="16.7109375" style="8" customWidth="1"/>
    <col min="7" max="7" width="1.7109375" style="8" customWidth="1"/>
    <col min="8" max="8" width="16.7109375" style="8" customWidth="1"/>
    <col min="9" max="9" width="1.7109375" style="8" customWidth="1"/>
    <col min="10" max="10" width="16.7109375" style="8" customWidth="1"/>
    <col min="11" max="11" width="1.7109375" style="8" customWidth="1"/>
    <col min="12" max="12" width="19.7109375" style="8" customWidth="1"/>
    <col min="13" max="13" width="1.7109375" style="8" customWidth="1"/>
    <col min="14" max="14" width="16.7109375" style="8" customWidth="1"/>
    <col min="15" max="15" width="1.7109375" style="8" customWidth="1"/>
    <col min="16" max="16" width="16.7109375" style="8" customWidth="1"/>
    <col min="17" max="17" width="1.7109375" style="8" customWidth="1"/>
    <col min="18" max="18" width="9.140625" style="8"/>
    <col min="19" max="19" width="11" style="8" bestFit="1" customWidth="1"/>
    <col min="20" max="16384" width="9.140625" style="8"/>
  </cols>
  <sheetData>
    <row r="1" spans="1:20" ht="23.45" customHeight="1" x14ac:dyDescent="0.2">
      <c r="A1" s="2" t="s">
        <v>101</v>
      </c>
      <c r="B1" s="34"/>
      <c r="C1" s="35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20" ht="23.45" customHeight="1" x14ac:dyDescent="0.2">
      <c r="A2" s="34" t="s">
        <v>74</v>
      </c>
      <c r="B2" s="34"/>
      <c r="C2" s="35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20" ht="23.45" customHeight="1" x14ac:dyDescent="0.2">
      <c r="A3" s="2" t="s">
        <v>148</v>
      </c>
      <c r="B3" s="34"/>
      <c r="C3" s="35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20" ht="23.45" customHeight="1" x14ac:dyDescent="0.2">
      <c r="B4" s="36"/>
      <c r="C4" s="37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7"/>
      <c r="P4" s="38" t="s">
        <v>72</v>
      </c>
    </row>
    <row r="5" spans="1:20" ht="23.45" customHeight="1" x14ac:dyDescent="0.5">
      <c r="B5" s="36"/>
      <c r="C5" s="37"/>
      <c r="D5" s="117" t="s">
        <v>124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89"/>
      <c r="S5" s="89"/>
      <c r="T5" s="89"/>
    </row>
    <row r="6" spans="1:20" ht="23.45" customHeight="1" x14ac:dyDescent="0.5">
      <c r="B6" s="36"/>
      <c r="C6" s="37"/>
      <c r="D6" s="113"/>
      <c r="E6" s="113"/>
      <c r="F6" s="113"/>
      <c r="G6" s="113"/>
      <c r="H6" s="89"/>
      <c r="I6" s="89"/>
      <c r="J6" s="89"/>
      <c r="K6" s="113"/>
      <c r="L6" s="118" t="s">
        <v>164</v>
      </c>
      <c r="M6" s="118"/>
      <c r="N6" s="118"/>
      <c r="O6" s="113"/>
      <c r="P6" s="113"/>
      <c r="Q6" s="113"/>
      <c r="R6" s="89"/>
      <c r="S6" s="89"/>
      <c r="T6" s="89"/>
    </row>
    <row r="7" spans="1:20" s="18" customFormat="1" ht="23.45" customHeight="1" x14ac:dyDescent="0.2">
      <c r="K7" s="51"/>
      <c r="L7" s="112" t="s">
        <v>169</v>
      </c>
      <c r="M7" s="51"/>
      <c r="N7" s="51"/>
      <c r="O7" s="51"/>
      <c r="R7" s="51"/>
      <c r="S7" s="51"/>
      <c r="T7" s="51"/>
    </row>
    <row r="8" spans="1:20" s="18" customFormat="1" ht="23.45" customHeight="1" x14ac:dyDescent="0.2">
      <c r="H8" s="116" t="s">
        <v>28</v>
      </c>
      <c r="I8" s="116"/>
      <c r="J8" s="116"/>
      <c r="L8" s="18" t="s">
        <v>176</v>
      </c>
      <c r="R8" s="51"/>
      <c r="S8" s="51"/>
      <c r="T8" s="51"/>
    </row>
    <row r="9" spans="1:20" s="18" customFormat="1" ht="23.45" customHeight="1" x14ac:dyDescent="0.2">
      <c r="D9" s="51" t="s">
        <v>27</v>
      </c>
      <c r="F9" s="18" t="s">
        <v>91</v>
      </c>
      <c r="H9" s="51" t="s">
        <v>104</v>
      </c>
      <c r="L9" s="18" t="s">
        <v>177</v>
      </c>
      <c r="N9" s="18" t="s">
        <v>165</v>
      </c>
      <c r="O9" s="51"/>
      <c r="P9" s="18" t="s">
        <v>60</v>
      </c>
      <c r="R9" s="51"/>
      <c r="S9" s="51"/>
      <c r="T9" s="51"/>
    </row>
    <row r="10" spans="1:20" s="18" customFormat="1" ht="23.45" customHeight="1" x14ac:dyDescent="0.2">
      <c r="C10" s="19"/>
      <c r="D10" s="79" t="s">
        <v>61</v>
      </c>
      <c r="F10" s="79" t="s">
        <v>92</v>
      </c>
      <c r="H10" s="78" t="s">
        <v>105</v>
      </c>
      <c r="J10" s="79" t="s">
        <v>62</v>
      </c>
      <c r="K10" s="51"/>
      <c r="L10" s="112" t="s">
        <v>131</v>
      </c>
      <c r="M10" s="51"/>
      <c r="N10" s="112" t="s">
        <v>166</v>
      </c>
      <c r="P10" s="79" t="s">
        <v>26</v>
      </c>
    </row>
    <row r="11" spans="1:20" ht="23.45" customHeight="1" x14ac:dyDescent="0.2">
      <c r="A11" s="14" t="s">
        <v>136</v>
      </c>
      <c r="C11" s="51"/>
      <c r="D11" s="40">
        <v>220000000</v>
      </c>
      <c r="E11" s="40"/>
      <c r="F11" s="40">
        <v>374060000</v>
      </c>
      <c r="G11" s="40"/>
      <c r="H11" s="40">
        <v>14271500</v>
      </c>
      <c r="I11" s="40"/>
      <c r="J11" s="40">
        <v>75740673</v>
      </c>
      <c r="K11" s="40"/>
      <c r="L11" s="40">
        <v>0</v>
      </c>
      <c r="M11" s="40"/>
      <c r="N11" s="40">
        <f>SUM(L11:M11)</f>
        <v>0</v>
      </c>
      <c r="O11" s="40"/>
      <c r="P11" s="40">
        <f>SUM(D11:J11,N11)</f>
        <v>684072173</v>
      </c>
    </row>
    <row r="12" spans="1:20" ht="23.45" customHeight="1" x14ac:dyDescent="0.2">
      <c r="A12" s="7" t="s">
        <v>112</v>
      </c>
      <c r="C12" s="51"/>
      <c r="D12" s="40">
        <v>0</v>
      </c>
      <c r="E12" s="40"/>
      <c r="F12" s="40">
        <v>0</v>
      </c>
      <c r="G12" s="40"/>
      <c r="H12" s="40">
        <v>0</v>
      </c>
      <c r="I12" s="40"/>
      <c r="J12" s="40">
        <v>24670132</v>
      </c>
      <c r="K12" s="40"/>
      <c r="L12" s="40">
        <v>0</v>
      </c>
      <c r="M12" s="40"/>
      <c r="N12" s="40">
        <f>SUM(L12:M12)</f>
        <v>0</v>
      </c>
      <c r="O12" s="40"/>
      <c r="P12" s="40">
        <f>SUM(D12:J12,N12)</f>
        <v>24670132</v>
      </c>
    </row>
    <row r="13" spans="1:20" ht="23.45" customHeight="1" x14ac:dyDescent="0.2">
      <c r="A13" s="7" t="s">
        <v>113</v>
      </c>
      <c r="C13" s="51"/>
      <c r="D13" s="42">
        <v>0</v>
      </c>
      <c r="E13" s="40"/>
      <c r="F13" s="42">
        <v>0</v>
      </c>
      <c r="G13" s="40"/>
      <c r="H13" s="42">
        <v>0</v>
      </c>
      <c r="I13" s="40"/>
      <c r="J13" s="42">
        <v>173435</v>
      </c>
      <c r="K13" s="43"/>
      <c r="L13" s="42">
        <v>0</v>
      </c>
      <c r="M13" s="43"/>
      <c r="N13" s="42">
        <f>SUM(L13:M13)</f>
        <v>0</v>
      </c>
      <c r="O13" s="40"/>
      <c r="P13" s="42">
        <f>SUM(D13:J13,N13)</f>
        <v>173435</v>
      </c>
    </row>
    <row r="14" spans="1:20" ht="23.45" customHeight="1" x14ac:dyDescent="0.2">
      <c r="A14" s="7" t="s">
        <v>114</v>
      </c>
      <c r="C14" s="51"/>
      <c r="D14" s="40">
        <f>SUM(D12:D13)</f>
        <v>0</v>
      </c>
      <c r="E14" s="40"/>
      <c r="F14" s="40">
        <f>SUM(F12:F13)</f>
        <v>0</v>
      </c>
      <c r="G14" s="40"/>
      <c r="H14" s="40">
        <f>SUM(H12:H13)</f>
        <v>0</v>
      </c>
      <c r="I14" s="40"/>
      <c r="J14" s="40">
        <f>SUM(J12:J13)</f>
        <v>24843567</v>
      </c>
      <c r="K14" s="40"/>
      <c r="L14" s="40">
        <f>SUM(L12:L13)</f>
        <v>0</v>
      </c>
      <c r="M14" s="40"/>
      <c r="N14" s="40">
        <f>SUM(N12:N13)</f>
        <v>0</v>
      </c>
      <c r="O14" s="40"/>
      <c r="P14" s="40">
        <f>SUM(D14:J14,N14)</f>
        <v>24843567</v>
      </c>
    </row>
    <row r="15" spans="1:20" ht="23.45" customHeight="1" x14ac:dyDescent="0.2">
      <c r="A15" s="7" t="s">
        <v>156</v>
      </c>
      <c r="C15" s="51"/>
      <c r="D15" s="40">
        <v>0</v>
      </c>
      <c r="E15" s="40"/>
      <c r="F15" s="40">
        <v>0</v>
      </c>
      <c r="G15" s="40"/>
      <c r="H15" s="40">
        <v>0</v>
      </c>
      <c r="I15" s="40"/>
      <c r="J15" s="86">
        <v>-17600000</v>
      </c>
      <c r="K15" s="86"/>
      <c r="L15" s="86">
        <v>0</v>
      </c>
      <c r="M15" s="86"/>
      <c r="N15" s="86">
        <f>SUM(L15:M15)</f>
        <v>0</v>
      </c>
      <c r="O15" s="40"/>
      <c r="P15" s="40">
        <f>SUM(D15:J15,N15)</f>
        <v>-17600000</v>
      </c>
    </row>
    <row r="16" spans="1:20" ht="23.45" customHeight="1" x14ac:dyDescent="0.2">
      <c r="A16" s="7" t="s">
        <v>167</v>
      </c>
      <c r="C16" s="51"/>
      <c r="D16" s="40"/>
      <c r="E16" s="40"/>
      <c r="F16" s="40"/>
      <c r="G16" s="40"/>
      <c r="H16" s="40"/>
      <c r="I16" s="40"/>
      <c r="J16" s="40"/>
      <c r="K16" s="40"/>
      <c r="L16" s="43"/>
      <c r="M16" s="40"/>
      <c r="N16" s="43"/>
      <c r="O16" s="40"/>
      <c r="P16" s="40"/>
    </row>
    <row r="17" spans="1:16" ht="23.45" customHeight="1" x14ac:dyDescent="0.2">
      <c r="A17" s="7" t="s">
        <v>168</v>
      </c>
      <c r="C17" s="51"/>
      <c r="D17" s="40">
        <v>0</v>
      </c>
      <c r="E17" s="40"/>
      <c r="F17" s="40">
        <v>0</v>
      </c>
      <c r="G17" s="40"/>
      <c r="H17" s="40">
        <v>3500000</v>
      </c>
      <c r="I17" s="40"/>
      <c r="J17" s="40">
        <v>-3500000</v>
      </c>
      <c r="K17" s="40"/>
      <c r="L17" s="43">
        <v>0</v>
      </c>
      <c r="M17" s="40"/>
      <c r="N17" s="43">
        <f>SUM(L17:M17)</f>
        <v>0</v>
      </c>
      <c r="O17" s="40"/>
      <c r="P17" s="42">
        <f>SUM(D17:J17,N17)</f>
        <v>0</v>
      </c>
    </row>
    <row r="18" spans="1:16" ht="23.45" customHeight="1" thickBot="1" x14ac:dyDescent="0.25">
      <c r="A18" s="14" t="s">
        <v>137</v>
      </c>
      <c r="C18" s="51"/>
      <c r="D18" s="45">
        <f>SUM(D14:D17,D11)</f>
        <v>220000000</v>
      </c>
      <c r="E18" s="43"/>
      <c r="F18" s="45">
        <f>SUM(F14:F17,F11)</f>
        <v>374060000</v>
      </c>
      <c r="G18" s="43"/>
      <c r="H18" s="45">
        <f>SUM(H14:H17,H11)</f>
        <v>17771500</v>
      </c>
      <c r="I18" s="43"/>
      <c r="J18" s="45">
        <f>SUM(J14:J17,J11)</f>
        <v>79484240</v>
      </c>
      <c r="K18" s="43"/>
      <c r="L18" s="45">
        <f>SUM(L14:L17,L11)</f>
        <v>0</v>
      </c>
      <c r="M18" s="43"/>
      <c r="N18" s="45">
        <f>SUM(N14:N17,N11)</f>
        <v>0</v>
      </c>
      <c r="O18" s="40"/>
      <c r="P18" s="45">
        <f>SUM(D18:J18,N18)</f>
        <v>691315740</v>
      </c>
    </row>
    <row r="19" spans="1:16" ht="23.45" customHeight="1" thickTop="1" x14ac:dyDescent="0.2">
      <c r="A19" s="14"/>
      <c r="C19" s="51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0"/>
      <c r="P19" s="43">
        <f>SUM(P18-BS!G63)</f>
        <v>0</v>
      </c>
    </row>
    <row r="20" spans="1:16" ht="23.45" customHeight="1" x14ac:dyDescent="0.2">
      <c r="A20" s="14" t="s">
        <v>149</v>
      </c>
      <c r="C20" s="51"/>
      <c r="D20" s="40">
        <f>SUM(D18)</f>
        <v>220000000</v>
      </c>
      <c r="E20" s="40"/>
      <c r="F20" s="40">
        <f>SUM(F18)</f>
        <v>374060000</v>
      </c>
      <c r="G20" s="40"/>
      <c r="H20" s="40">
        <f>SUM(H18)</f>
        <v>17771500</v>
      </c>
      <c r="I20" s="40"/>
      <c r="J20" s="40">
        <f>SUM(J18)</f>
        <v>79484240</v>
      </c>
      <c r="K20" s="40"/>
      <c r="L20" s="40">
        <f>SUM(L18)</f>
        <v>0</v>
      </c>
      <c r="M20" s="40"/>
      <c r="N20" s="40">
        <f>SUM(N18)</f>
        <v>0</v>
      </c>
      <c r="O20" s="40"/>
      <c r="P20" s="40">
        <f>SUM(D20:J20,N20)</f>
        <v>691315740</v>
      </c>
    </row>
    <row r="21" spans="1:16" ht="23.45" customHeight="1" x14ac:dyDescent="0.2">
      <c r="A21" s="7" t="s">
        <v>112</v>
      </c>
      <c r="C21" s="51"/>
      <c r="D21" s="40">
        <v>0</v>
      </c>
      <c r="E21" s="40"/>
      <c r="F21" s="40">
        <v>0</v>
      </c>
      <c r="G21" s="40"/>
      <c r="H21" s="40">
        <v>0</v>
      </c>
      <c r="I21" s="40"/>
      <c r="J21" s="40">
        <f>'PL&amp;CF'!D26</f>
        <v>36010369</v>
      </c>
      <c r="K21" s="40"/>
      <c r="L21" s="40">
        <v>0</v>
      </c>
      <c r="M21" s="40"/>
      <c r="N21" s="40">
        <f t="shared" ref="N21" si="0">SUM(N19)</f>
        <v>0</v>
      </c>
      <c r="O21" s="40"/>
      <c r="P21" s="40">
        <f>SUM(D21:J21,N21)</f>
        <v>36010369</v>
      </c>
    </row>
    <row r="22" spans="1:16" ht="23.45" customHeight="1" x14ac:dyDescent="0.2">
      <c r="A22" s="7" t="s">
        <v>113</v>
      </c>
      <c r="C22" s="51"/>
      <c r="D22" s="42">
        <v>0</v>
      </c>
      <c r="E22" s="40"/>
      <c r="F22" s="42">
        <v>0</v>
      </c>
      <c r="G22" s="40"/>
      <c r="H22" s="42">
        <v>0</v>
      </c>
      <c r="I22" s="40"/>
      <c r="J22" s="42">
        <v>0</v>
      </c>
      <c r="K22" s="43"/>
      <c r="L22" s="42">
        <f>SUM('PL&amp;CF'!D33)</f>
        <v>-154452</v>
      </c>
      <c r="M22" s="43"/>
      <c r="N22" s="42">
        <f>SUM(L22:M22)</f>
        <v>-154452</v>
      </c>
      <c r="O22" s="40"/>
      <c r="P22" s="42">
        <f>SUM(D22:J22,N22)</f>
        <v>-154452</v>
      </c>
    </row>
    <row r="23" spans="1:16" ht="23.45" customHeight="1" x14ac:dyDescent="0.2">
      <c r="A23" s="7" t="s">
        <v>114</v>
      </c>
      <c r="C23" s="51"/>
      <c r="D23" s="40">
        <f>SUM(D21:D22)</f>
        <v>0</v>
      </c>
      <c r="E23" s="40"/>
      <c r="F23" s="40">
        <f>SUM(F21:F22)</f>
        <v>0</v>
      </c>
      <c r="G23" s="40"/>
      <c r="H23" s="40">
        <f>SUM(H21:H22)</f>
        <v>0</v>
      </c>
      <c r="I23" s="40"/>
      <c r="J23" s="40">
        <f>SUM(J21:J22)</f>
        <v>36010369</v>
      </c>
      <c r="K23" s="40"/>
      <c r="L23" s="40">
        <f>SUM(L21:L22)</f>
        <v>-154452</v>
      </c>
      <c r="M23" s="40"/>
      <c r="N23" s="40">
        <f>SUM(N21:N22)</f>
        <v>-154452</v>
      </c>
      <c r="O23" s="40"/>
      <c r="P23" s="40">
        <f>SUM(D23:J23,N23)</f>
        <v>35855917</v>
      </c>
    </row>
    <row r="24" spans="1:16" ht="23.45" customHeight="1" x14ac:dyDescent="0.2">
      <c r="A24" s="7" t="s">
        <v>156</v>
      </c>
      <c r="C24" s="51"/>
      <c r="D24" s="40">
        <v>0</v>
      </c>
      <c r="E24" s="40"/>
      <c r="F24" s="40">
        <v>0</v>
      </c>
      <c r="G24" s="40"/>
      <c r="H24" s="40">
        <v>0</v>
      </c>
      <c r="I24" s="40"/>
      <c r="J24" s="86">
        <v>-35200000</v>
      </c>
      <c r="K24" s="86"/>
      <c r="L24" s="86">
        <v>0</v>
      </c>
      <c r="M24" s="86"/>
      <c r="N24" s="40">
        <f>SUM(L24:M24)</f>
        <v>0</v>
      </c>
      <c r="O24" s="40"/>
      <c r="P24" s="40">
        <f>SUM(D24:J24,N24)</f>
        <v>-35200000</v>
      </c>
    </row>
    <row r="25" spans="1:16" ht="23.45" customHeight="1" x14ac:dyDescent="0.2">
      <c r="A25" s="7" t="s">
        <v>167</v>
      </c>
      <c r="C25" s="51"/>
      <c r="D25" s="40"/>
      <c r="E25" s="40"/>
      <c r="F25" s="40"/>
      <c r="G25" s="40"/>
      <c r="H25" s="40"/>
      <c r="I25" s="40"/>
      <c r="J25" s="40"/>
      <c r="K25" s="40"/>
      <c r="L25" s="43"/>
      <c r="M25" s="40"/>
      <c r="N25" s="43"/>
      <c r="O25" s="40"/>
      <c r="P25" s="40"/>
    </row>
    <row r="26" spans="1:16" ht="23.45" customHeight="1" x14ac:dyDescent="0.2">
      <c r="A26" s="7" t="s">
        <v>168</v>
      </c>
      <c r="C26" s="51"/>
      <c r="D26" s="40">
        <v>0</v>
      </c>
      <c r="E26" s="40"/>
      <c r="F26" s="40">
        <v>0</v>
      </c>
      <c r="G26" s="40"/>
      <c r="H26" s="40">
        <v>3500000</v>
      </c>
      <c r="I26" s="40"/>
      <c r="J26" s="40">
        <v>-3500000</v>
      </c>
      <c r="K26" s="40"/>
      <c r="L26" s="43">
        <v>0</v>
      </c>
      <c r="M26" s="40"/>
      <c r="N26" s="43">
        <f>SUM(L26:M26)</f>
        <v>0</v>
      </c>
      <c r="O26" s="40"/>
      <c r="P26" s="42">
        <f>SUM(D26:J26,N26)</f>
        <v>0</v>
      </c>
    </row>
    <row r="27" spans="1:16" ht="23.45" customHeight="1" thickBot="1" x14ac:dyDescent="0.25">
      <c r="A27" s="14" t="s">
        <v>150</v>
      </c>
      <c r="C27" s="51"/>
      <c r="D27" s="45">
        <f>SUM(D23:D26,D20)</f>
        <v>220000000</v>
      </c>
      <c r="E27" s="43"/>
      <c r="F27" s="45">
        <f>SUM(F23:F26,F20)</f>
        <v>374060000</v>
      </c>
      <c r="G27" s="43"/>
      <c r="H27" s="45">
        <f>SUM(H23:H26,H20)</f>
        <v>21271500</v>
      </c>
      <c r="I27" s="43"/>
      <c r="J27" s="45">
        <f>SUM(J23:J26,J20)</f>
        <v>76794609</v>
      </c>
      <c r="K27" s="43"/>
      <c r="L27" s="45">
        <f>SUM(L23:L26,L20)</f>
        <v>-154452</v>
      </c>
      <c r="M27" s="43"/>
      <c r="N27" s="45">
        <f>SUM(N23:N26,N20)</f>
        <v>-154452</v>
      </c>
      <c r="O27" s="40"/>
      <c r="P27" s="76">
        <f>SUM(D27:J27,N27)</f>
        <v>691971657</v>
      </c>
    </row>
    <row r="28" spans="1:16" ht="23.45" customHeight="1" thickTop="1" x14ac:dyDescent="0.2">
      <c r="A28" s="14"/>
      <c r="C28" s="51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0"/>
      <c r="P28" s="43">
        <f>SUM(P27-BS!E63)</f>
        <v>0</v>
      </c>
    </row>
    <row r="29" spans="1:16" ht="23.45" customHeight="1" x14ac:dyDescent="0.2">
      <c r="A29" s="7" t="s">
        <v>13</v>
      </c>
    </row>
  </sheetData>
  <mergeCells count="3">
    <mergeCell ref="H8:J8"/>
    <mergeCell ref="D5:Q5"/>
    <mergeCell ref="L6:N6"/>
  </mergeCells>
  <printOptions horizontalCentered="1"/>
  <pageMargins left="0.47" right="0.39370078740157499" top="0.67" bottom="0.118110236220472" header="0.31496062992126" footer="0.31496062992126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5"/>
  <sheetViews>
    <sheetView showGridLines="0" view="pageBreakPreview" topLeftCell="A16" zoomScaleNormal="100" zoomScaleSheetLayoutView="100" workbookViewId="0">
      <selection activeCell="I21" activeCellId="1" sqref="G21 I21"/>
    </sheetView>
  </sheetViews>
  <sheetFormatPr defaultColWidth="9.140625" defaultRowHeight="23.45" customHeight="1" x14ac:dyDescent="0.2"/>
  <cols>
    <col min="1" max="1" width="25.85546875" style="8" customWidth="1"/>
    <col min="2" max="2" width="9.85546875" style="8" customWidth="1"/>
    <col min="3" max="3" width="21.42578125" style="8" customWidth="1"/>
    <col min="4" max="4" width="5" style="39" customWidth="1"/>
    <col min="5" max="5" width="16.7109375" style="8" customWidth="1"/>
    <col min="6" max="6" width="1.7109375" style="8" customWidth="1"/>
    <col min="7" max="7" width="16.7109375" style="8" customWidth="1"/>
    <col min="8" max="8" width="1.7109375" style="8" customWidth="1"/>
    <col min="9" max="9" width="16.7109375" style="8" customWidth="1"/>
    <col min="10" max="10" width="1.7109375" style="8" customWidth="1"/>
    <col min="11" max="11" width="16.7109375" style="8" customWidth="1"/>
    <col min="12" max="12" width="1.7109375" style="8" customWidth="1"/>
    <col min="13" max="13" width="16.7109375" style="8" customWidth="1"/>
    <col min="14" max="14" width="1.7109375" style="8" customWidth="1"/>
    <col min="15" max="15" width="9.140625" style="8"/>
    <col min="16" max="16" width="11" style="8" bestFit="1" customWidth="1"/>
    <col min="17" max="16384" width="9.140625" style="8"/>
  </cols>
  <sheetData>
    <row r="1" spans="1:14" ht="23.45" customHeight="1" x14ac:dyDescent="0.2">
      <c r="A1" s="2" t="s">
        <v>101</v>
      </c>
      <c r="B1" s="34"/>
      <c r="C1" s="34"/>
      <c r="D1" s="35"/>
      <c r="E1" s="34"/>
      <c r="F1" s="34"/>
      <c r="G1" s="34"/>
      <c r="H1" s="34"/>
      <c r="I1" s="34"/>
      <c r="J1" s="34"/>
      <c r="K1" s="34"/>
      <c r="L1" s="34"/>
      <c r="M1" s="34"/>
    </row>
    <row r="2" spans="1:14" ht="23.45" customHeight="1" x14ac:dyDescent="0.2">
      <c r="A2" s="34" t="s">
        <v>146</v>
      </c>
      <c r="B2" s="34"/>
      <c r="C2" s="34"/>
      <c r="D2" s="35"/>
      <c r="E2" s="34"/>
      <c r="F2" s="34"/>
      <c r="G2" s="34"/>
      <c r="H2" s="34"/>
      <c r="I2" s="34"/>
      <c r="J2" s="34"/>
      <c r="K2" s="34"/>
      <c r="L2" s="34"/>
      <c r="M2" s="34"/>
    </row>
    <row r="3" spans="1:14" ht="23.45" customHeight="1" x14ac:dyDescent="0.2">
      <c r="A3" s="2" t="s">
        <v>148</v>
      </c>
      <c r="B3" s="34"/>
      <c r="C3" s="34"/>
      <c r="D3" s="35"/>
      <c r="E3" s="34"/>
      <c r="F3" s="34"/>
      <c r="G3" s="34"/>
      <c r="H3" s="34"/>
      <c r="I3" s="34"/>
      <c r="J3" s="34"/>
      <c r="K3" s="34"/>
      <c r="L3" s="34"/>
      <c r="M3" s="34"/>
    </row>
    <row r="4" spans="1:14" ht="23.45" customHeight="1" x14ac:dyDescent="0.2">
      <c r="B4" s="36"/>
      <c r="C4" s="36"/>
      <c r="D4" s="37"/>
      <c r="E4" s="36"/>
      <c r="F4" s="36"/>
      <c r="G4" s="36"/>
      <c r="H4" s="36"/>
      <c r="I4" s="36"/>
      <c r="J4" s="36"/>
      <c r="K4" s="36"/>
      <c r="L4" s="37"/>
      <c r="M4" s="38" t="s">
        <v>72</v>
      </c>
    </row>
    <row r="5" spans="1:14" ht="23.45" customHeight="1" x14ac:dyDescent="0.5">
      <c r="B5" s="36"/>
      <c r="C5" s="36"/>
      <c r="D5" s="37"/>
      <c r="E5" s="117" t="s">
        <v>128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4" ht="23.45" customHeight="1" x14ac:dyDescent="0.2">
      <c r="A6" s="18"/>
      <c r="B6" s="18"/>
      <c r="C6" s="18"/>
      <c r="D6" s="18"/>
      <c r="E6" s="18"/>
      <c r="F6" s="18"/>
      <c r="G6" s="18"/>
      <c r="H6" s="18"/>
      <c r="I6" s="119" t="s">
        <v>28</v>
      </c>
      <c r="J6" s="119"/>
      <c r="K6" s="119"/>
      <c r="L6" s="51"/>
      <c r="M6" s="18"/>
      <c r="N6" s="18"/>
    </row>
    <row r="7" spans="1:14" ht="23.45" customHeight="1" x14ac:dyDescent="0.2">
      <c r="A7" s="18"/>
      <c r="B7" s="18"/>
      <c r="C7" s="18"/>
      <c r="D7" s="18"/>
      <c r="E7" s="51" t="s">
        <v>27</v>
      </c>
      <c r="F7" s="18"/>
      <c r="G7" s="18" t="s">
        <v>91</v>
      </c>
      <c r="H7" s="18"/>
      <c r="I7" s="51" t="s">
        <v>104</v>
      </c>
      <c r="J7" s="18"/>
      <c r="K7" s="18"/>
      <c r="L7" s="51"/>
      <c r="M7" s="18" t="s">
        <v>60</v>
      </c>
      <c r="N7" s="18"/>
    </row>
    <row r="8" spans="1:14" ht="23.45" customHeight="1" x14ac:dyDescent="0.2">
      <c r="A8" s="18"/>
      <c r="B8" s="18"/>
      <c r="C8" s="18"/>
      <c r="D8" s="51"/>
      <c r="E8" s="104" t="s">
        <v>61</v>
      </c>
      <c r="F8" s="18"/>
      <c r="G8" s="104" t="s">
        <v>92</v>
      </c>
      <c r="H8" s="18"/>
      <c r="I8" s="78" t="s">
        <v>105</v>
      </c>
      <c r="J8" s="18"/>
      <c r="K8" s="104" t="s">
        <v>62</v>
      </c>
      <c r="L8" s="18"/>
      <c r="M8" s="104" t="s">
        <v>26</v>
      </c>
      <c r="N8" s="18"/>
    </row>
    <row r="9" spans="1:14" ht="23.45" customHeight="1" x14ac:dyDescent="0.2">
      <c r="A9" s="14" t="s">
        <v>136</v>
      </c>
      <c r="D9" s="51"/>
      <c r="E9" s="40">
        <v>220000000</v>
      </c>
      <c r="F9" s="40"/>
      <c r="G9" s="40">
        <v>374060000</v>
      </c>
      <c r="H9" s="40"/>
      <c r="I9" s="40">
        <v>14271500</v>
      </c>
      <c r="J9" s="40"/>
      <c r="K9" s="40">
        <v>76224053</v>
      </c>
      <c r="L9" s="40"/>
      <c r="M9" s="40">
        <f>SUM(E9:K9)</f>
        <v>684555553</v>
      </c>
    </row>
    <row r="10" spans="1:14" ht="23.45" customHeight="1" x14ac:dyDescent="0.2">
      <c r="A10" s="7" t="s">
        <v>112</v>
      </c>
      <c r="D10" s="51"/>
      <c r="E10" s="40">
        <v>0</v>
      </c>
      <c r="F10" s="40"/>
      <c r="G10" s="40">
        <v>0</v>
      </c>
      <c r="H10" s="40"/>
      <c r="I10" s="40">
        <v>0</v>
      </c>
      <c r="J10" s="40"/>
      <c r="K10" s="40">
        <v>68944524</v>
      </c>
      <c r="L10" s="40"/>
      <c r="M10" s="40">
        <f>SUM(E10:L10)</f>
        <v>68944524</v>
      </c>
    </row>
    <row r="11" spans="1:14" ht="23.45" customHeight="1" x14ac:dyDescent="0.2">
      <c r="A11" s="7" t="s">
        <v>113</v>
      </c>
      <c r="D11" s="51"/>
      <c r="E11" s="42">
        <v>0</v>
      </c>
      <c r="F11" s="40"/>
      <c r="G11" s="42">
        <v>0</v>
      </c>
      <c r="H11" s="40"/>
      <c r="I11" s="42">
        <v>0</v>
      </c>
      <c r="J11" s="40"/>
      <c r="K11" s="42">
        <v>192314</v>
      </c>
      <c r="L11" s="40"/>
      <c r="M11" s="42">
        <f>SUM(E11:L11)</f>
        <v>192314</v>
      </c>
    </row>
    <row r="12" spans="1:14" ht="23.45" customHeight="1" x14ac:dyDescent="0.2">
      <c r="A12" s="7" t="s">
        <v>114</v>
      </c>
      <c r="D12" s="51"/>
      <c r="E12" s="40">
        <f>SUM(E10:E11)</f>
        <v>0</v>
      </c>
      <c r="F12" s="40"/>
      <c r="G12" s="40">
        <f>SUM(G10:G11)</f>
        <v>0</v>
      </c>
      <c r="H12" s="40"/>
      <c r="I12" s="40">
        <f>SUM(I10:I11)</f>
        <v>0</v>
      </c>
      <c r="J12" s="40"/>
      <c r="K12" s="40">
        <f>SUM(K10:K11)</f>
        <v>69136838</v>
      </c>
      <c r="L12" s="40"/>
      <c r="M12" s="40">
        <f>SUM(M10:M11)</f>
        <v>69136838</v>
      </c>
    </row>
    <row r="13" spans="1:14" ht="23.45" customHeight="1" x14ac:dyDescent="0.2">
      <c r="A13" s="7" t="s">
        <v>156</v>
      </c>
      <c r="D13" s="51"/>
      <c r="E13" s="40">
        <v>0</v>
      </c>
      <c r="F13" s="40"/>
      <c r="G13" s="40">
        <v>0</v>
      </c>
      <c r="H13" s="40"/>
      <c r="I13" s="40">
        <v>0</v>
      </c>
      <c r="J13" s="40"/>
      <c r="K13" s="40">
        <v>-17600000</v>
      </c>
      <c r="L13" s="40"/>
      <c r="M13" s="40">
        <f>SUM(E13:L13)</f>
        <v>-17600000</v>
      </c>
    </row>
    <row r="14" spans="1:14" ht="23.45" customHeight="1" x14ac:dyDescent="0.2">
      <c r="A14" s="7" t="s">
        <v>157</v>
      </c>
      <c r="D14" s="51"/>
      <c r="E14" s="40">
        <v>0</v>
      </c>
      <c r="F14" s="40"/>
      <c r="G14" s="40">
        <v>0</v>
      </c>
      <c r="H14" s="40"/>
      <c r="I14" s="40">
        <v>3500000</v>
      </c>
      <c r="J14" s="40"/>
      <c r="K14" s="40">
        <v>-3500000</v>
      </c>
      <c r="L14" s="40"/>
      <c r="M14" s="40">
        <f>SUM(E14:L14)</f>
        <v>0</v>
      </c>
    </row>
    <row r="15" spans="1:14" ht="23.45" customHeight="1" thickBot="1" x14ac:dyDescent="0.25">
      <c r="A15" s="14" t="s">
        <v>137</v>
      </c>
      <c r="D15" s="51"/>
      <c r="E15" s="45">
        <f>SUM(E12:E14,E9)</f>
        <v>220000000</v>
      </c>
      <c r="F15" s="43"/>
      <c r="G15" s="45">
        <f>SUM(G12:G14,G9)</f>
        <v>374060000</v>
      </c>
      <c r="H15" s="43"/>
      <c r="I15" s="45">
        <f>SUM(I12:I14,I9)</f>
        <v>17771500</v>
      </c>
      <c r="J15" s="43"/>
      <c r="K15" s="45">
        <f>SUM(K12:K14,K9)</f>
        <v>124260891</v>
      </c>
      <c r="L15" s="40"/>
      <c r="M15" s="45">
        <f>SUM(M12:M14,M9)</f>
        <v>736092391</v>
      </c>
    </row>
    <row r="16" spans="1:14" ht="23.45" customHeight="1" thickTop="1" x14ac:dyDescent="0.2">
      <c r="A16" s="14"/>
      <c r="D16" s="51"/>
      <c r="E16" s="43"/>
      <c r="F16" s="43"/>
      <c r="G16" s="43"/>
      <c r="H16" s="43"/>
      <c r="I16" s="43"/>
      <c r="J16" s="43"/>
      <c r="K16" s="43"/>
      <c r="L16" s="40"/>
      <c r="M16" s="43">
        <f>SUM(M15-BS!K63)</f>
        <v>0</v>
      </c>
    </row>
    <row r="17" spans="1:13" ht="23.45" customHeight="1" x14ac:dyDescent="0.2">
      <c r="A17" s="14" t="s">
        <v>149</v>
      </c>
      <c r="D17" s="51"/>
      <c r="E17" s="40">
        <f>SUM(E15)</f>
        <v>220000000</v>
      </c>
      <c r="F17" s="40"/>
      <c r="G17" s="40">
        <f>SUM(G15)</f>
        <v>374060000</v>
      </c>
      <c r="H17" s="40"/>
      <c r="I17" s="40">
        <f>SUM(I15)</f>
        <v>17771500</v>
      </c>
      <c r="J17" s="40"/>
      <c r="K17" s="40">
        <f>SUM(K15)</f>
        <v>124260891</v>
      </c>
      <c r="L17" s="40"/>
      <c r="M17" s="40">
        <f>SUM(E17:K17)</f>
        <v>736092391</v>
      </c>
    </row>
    <row r="18" spans="1:13" ht="23.45" customHeight="1" x14ac:dyDescent="0.2">
      <c r="A18" s="7" t="s">
        <v>112</v>
      </c>
      <c r="D18" s="51"/>
      <c r="E18" s="40">
        <v>0</v>
      </c>
      <c r="F18" s="40"/>
      <c r="G18" s="40">
        <v>0</v>
      </c>
      <c r="H18" s="40"/>
      <c r="I18" s="40">
        <v>0</v>
      </c>
      <c r="J18" s="40"/>
      <c r="K18" s="40">
        <f>'PL&amp;CF'!H26</f>
        <v>61262055</v>
      </c>
      <c r="L18" s="40"/>
      <c r="M18" s="40">
        <f>SUM(E18:K18)</f>
        <v>61262055</v>
      </c>
    </row>
    <row r="19" spans="1:13" ht="23.45" customHeight="1" x14ac:dyDescent="0.2">
      <c r="A19" s="7" t="s">
        <v>113</v>
      </c>
      <c r="D19" s="51"/>
      <c r="E19" s="42">
        <v>0</v>
      </c>
      <c r="F19" s="40"/>
      <c r="G19" s="42">
        <v>0</v>
      </c>
      <c r="H19" s="40"/>
      <c r="I19" s="42">
        <v>0</v>
      </c>
      <c r="J19" s="40"/>
      <c r="K19" s="42">
        <f>'PL&amp;CF'!H33</f>
        <v>0</v>
      </c>
      <c r="L19" s="40"/>
      <c r="M19" s="42">
        <f>SUM(E19:K19)</f>
        <v>0</v>
      </c>
    </row>
    <row r="20" spans="1:13" ht="23.45" customHeight="1" x14ac:dyDescent="0.2">
      <c r="A20" s="7" t="s">
        <v>114</v>
      </c>
      <c r="D20" s="51"/>
      <c r="E20" s="40">
        <f>SUM(E18:E19)</f>
        <v>0</v>
      </c>
      <c r="F20" s="40"/>
      <c r="G20" s="40">
        <f>SUM(G18:G19)</f>
        <v>0</v>
      </c>
      <c r="H20" s="40"/>
      <c r="I20" s="40">
        <f>SUM(I18:I19)</f>
        <v>0</v>
      </c>
      <c r="J20" s="40"/>
      <c r="K20" s="40">
        <f>SUM(K18:K19)</f>
        <v>61262055</v>
      </c>
      <c r="L20" s="40"/>
      <c r="M20" s="40">
        <f>SUM(M18:M19)</f>
        <v>61262055</v>
      </c>
    </row>
    <row r="21" spans="1:13" ht="23.45" customHeight="1" x14ac:dyDescent="0.2">
      <c r="A21" s="7" t="s">
        <v>156</v>
      </c>
      <c r="D21" s="51"/>
      <c r="E21" s="40">
        <v>0</v>
      </c>
      <c r="F21" s="40"/>
      <c r="G21" s="40">
        <v>0</v>
      </c>
      <c r="H21" s="40"/>
      <c r="I21" s="40">
        <v>0</v>
      </c>
      <c r="J21" s="40"/>
      <c r="K21" s="86">
        <v>-35200000</v>
      </c>
      <c r="L21" s="40"/>
      <c r="M21" s="40">
        <f t="shared" ref="M21" si="0">SUM(E21:K21)</f>
        <v>-35200000</v>
      </c>
    </row>
    <row r="22" spans="1:13" ht="23.45" customHeight="1" x14ac:dyDescent="0.2">
      <c r="A22" s="7" t="s">
        <v>157</v>
      </c>
      <c r="D22" s="51"/>
      <c r="E22" s="40">
        <v>0</v>
      </c>
      <c r="F22" s="40"/>
      <c r="G22" s="40">
        <v>0</v>
      </c>
      <c r="H22" s="40"/>
      <c r="I22" s="40">
        <v>3500000</v>
      </c>
      <c r="J22" s="40"/>
      <c r="K22" s="86">
        <v>-3500000</v>
      </c>
      <c r="L22" s="40"/>
      <c r="M22" s="40">
        <f>SUM(E22:K22)</f>
        <v>0</v>
      </c>
    </row>
    <row r="23" spans="1:13" ht="23.45" customHeight="1" thickBot="1" x14ac:dyDescent="0.25">
      <c r="A23" s="14" t="s">
        <v>150</v>
      </c>
      <c r="D23" s="51"/>
      <c r="E23" s="45">
        <f>SUM(E20:E21,E17)</f>
        <v>220000000</v>
      </c>
      <c r="F23" s="43"/>
      <c r="G23" s="45">
        <f>SUM(G20:G21,G17)</f>
        <v>374060000</v>
      </c>
      <c r="H23" s="43"/>
      <c r="I23" s="45">
        <f>SUM(I20:I22,I17)</f>
        <v>21271500</v>
      </c>
      <c r="J23" s="43"/>
      <c r="K23" s="45">
        <f>SUM(K20:K22,K17)</f>
        <v>146822946</v>
      </c>
      <c r="L23" s="40"/>
      <c r="M23" s="45">
        <f>SUM(M20:M21,M17)</f>
        <v>762154446</v>
      </c>
    </row>
    <row r="24" spans="1:13" ht="23.45" customHeight="1" thickTop="1" x14ac:dyDescent="0.2">
      <c r="A24" s="14"/>
      <c r="D24" s="51"/>
      <c r="E24" s="43"/>
      <c r="F24" s="43"/>
      <c r="G24" s="43"/>
      <c r="H24" s="43"/>
      <c r="I24" s="43">
        <f>SUM(I23-BS!I60)</f>
        <v>0</v>
      </c>
      <c r="J24" s="43"/>
      <c r="K24" s="43">
        <f>SUM(K23-BS!I61)</f>
        <v>0</v>
      </c>
      <c r="L24" s="40"/>
      <c r="M24" s="43">
        <f>SUM(M23-BS!I63)</f>
        <v>0</v>
      </c>
    </row>
    <row r="25" spans="1:13" ht="23.45" customHeight="1" x14ac:dyDescent="0.2">
      <c r="A25" s="7" t="s">
        <v>13</v>
      </c>
    </row>
  </sheetData>
  <mergeCells count="2">
    <mergeCell ref="E5:N5"/>
    <mergeCell ref="I6:K6"/>
  </mergeCells>
  <printOptions horizontalCentered="1"/>
  <pageMargins left="0.48" right="0.39370078740157499" top="0.96" bottom="0.118110236220472" header="0.31496062992126" footer="0.31496062992126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41368</vt:lpwstr>
  </property>
  <property fmtid="{D5CDD505-2E9C-101B-9397-08002B2CF9AE}" pid="4" name="OptimizationTime">
    <vt:lpwstr>20200228_1709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2020-02-27T16:15:31Z</cp:lastPrinted>
  <dcterms:created xsi:type="dcterms:W3CDTF">2011-03-08T09:02:15Z</dcterms:created>
  <dcterms:modified xsi:type="dcterms:W3CDTF">2020-02-28T02:00:22Z</dcterms:modified>
</cp:coreProperties>
</file>