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kok Sheet Metal\2019\YE'2019\"/>
    </mc:Choice>
  </mc:AlternateContent>
  <xr:revisionPtr revIDLastSave="0" documentId="13_ncr:1_{18B313B2-AA37-4B42-A72C-3E1093FC5E4B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BS" sheetId="1" r:id="rId1"/>
    <sheet name="PL&amp;CF " sheetId="5" r:id="rId2"/>
    <sheet name="The Company" sheetId="3" r:id="rId3"/>
    <sheet name="The Company (2)" sheetId="7" r:id="rId4"/>
  </sheets>
  <definedNames>
    <definedName name="_xlnm.Print_Area" localSheetId="0">BS!$A$1:$K$72</definedName>
    <definedName name="_xlnm.Print_Area" localSheetId="1">'PL&amp;CF '!$A$1:$K$121</definedName>
    <definedName name="_xlnm.Print_Area" localSheetId="2">'The Company'!$A$1:$Q$30</definedName>
    <definedName name="_xlnm.Print_Area" localSheetId="3">'The Company (2)'!$A$1:$M$27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2" i="3" l="1"/>
  <c r="G22" i="3"/>
  <c r="I22" i="3"/>
  <c r="M22" i="3"/>
  <c r="O19" i="3"/>
  <c r="E63" i="1" l="1"/>
  <c r="M24" i="3" l="1"/>
  <c r="M28" i="3"/>
  <c r="E19" i="3"/>
  <c r="M23" i="3"/>
  <c r="M21" i="3" l="1"/>
  <c r="O21" i="3"/>
  <c r="K21" i="3"/>
  <c r="Q18" i="3"/>
  <c r="O18" i="3"/>
  <c r="M19" i="3"/>
  <c r="M15" i="3"/>
  <c r="Q27" i="3"/>
  <c r="Q16" i="3"/>
  <c r="Q15" i="3"/>
  <c r="Q14" i="3"/>
  <c r="Q13" i="3"/>
  <c r="O12" i="3"/>
  <c r="Q12" i="3" s="1"/>
  <c r="O27" i="3"/>
  <c r="O25" i="3"/>
  <c r="Q25" i="3" s="1"/>
  <c r="O23" i="3"/>
  <c r="O22" i="3"/>
  <c r="O16" i="3"/>
  <c r="O15" i="3"/>
  <c r="O14" i="3"/>
  <c r="O13" i="3"/>
  <c r="K63" i="1"/>
  <c r="I63" i="1"/>
  <c r="G63" i="1"/>
  <c r="Q23" i="3" l="1"/>
  <c r="O24" i="3"/>
  <c r="O28" i="3"/>
  <c r="K39" i="5"/>
  <c r="G39" i="5"/>
  <c r="K37" i="5" l="1"/>
  <c r="I37" i="5"/>
  <c r="G37" i="5"/>
  <c r="E37" i="5"/>
  <c r="E50" i="1" l="1"/>
  <c r="G50" i="1"/>
  <c r="I50" i="1"/>
  <c r="K18" i="7" l="1"/>
  <c r="I18" i="7"/>
  <c r="G18" i="7"/>
  <c r="E18" i="7"/>
  <c r="K110" i="5" l="1"/>
  <c r="I110" i="5"/>
  <c r="G110" i="5"/>
  <c r="E110" i="5"/>
  <c r="K44" i="1"/>
  <c r="I44" i="1"/>
  <c r="G44" i="1"/>
  <c r="E44" i="1"/>
  <c r="K50" i="1"/>
  <c r="G51" i="1" l="1"/>
  <c r="G23" i="1"/>
  <c r="G14" i="1"/>
  <c r="K100" i="5"/>
  <c r="K19" i="5"/>
  <c r="K14" i="5"/>
  <c r="G100" i="5"/>
  <c r="G19" i="5"/>
  <c r="G14" i="5"/>
  <c r="I24" i="3"/>
  <c r="G24" i="3"/>
  <c r="E24" i="3"/>
  <c r="G22" i="5" l="1"/>
  <c r="G25" i="5" s="1"/>
  <c r="G27" i="5" s="1"/>
  <c r="G29" i="5" s="1"/>
  <c r="G24" i="1"/>
  <c r="K22" i="5"/>
  <c r="K25" i="5" s="1"/>
  <c r="K27" i="5" s="1"/>
  <c r="K54" i="5" s="1"/>
  <c r="K68" i="5" s="1"/>
  <c r="M24" i="7"/>
  <c r="M22" i="7"/>
  <c r="I21" i="7"/>
  <c r="G21" i="7"/>
  <c r="E21" i="7"/>
  <c r="M15" i="7"/>
  <c r="M13" i="7"/>
  <c r="I12" i="7"/>
  <c r="I16" i="7" s="1"/>
  <c r="G12" i="7"/>
  <c r="G16" i="7" s="1"/>
  <c r="E12" i="7"/>
  <c r="E16" i="7" s="1"/>
  <c r="M11" i="7"/>
  <c r="M9" i="7"/>
  <c r="G54" i="5" l="1"/>
  <c r="G68" i="5" s="1"/>
  <c r="G78" i="5" s="1"/>
  <c r="G82" i="5" s="1"/>
  <c r="G111" i="5" s="1"/>
  <c r="G113" i="5" s="1"/>
  <c r="G114" i="5" s="1"/>
  <c r="K29" i="5"/>
  <c r="K78" i="5"/>
  <c r="K82" i="5" s="1"/>
  <c r="K111" i="5" s="1"/>
  <c r="G25" i="7"/>
  <c r="E25" i="7"/>
  <c r="I25" i="7"/>
  <c r="I100" i="5"/>
  <c r="E100" i="5"/>
  <c r="E19" i="5"/>
  <c r="E14" i="5"/>
  <c r="E23" i="1"/>
  <c r="E14" i="1"/>
  <c r="E51" i="1" l="1"/>
  <c r="E24" i="1"/>
  <c r="E22" i="5" l="1"/>
  <c r="E25" i="5" s="1"/>
  <c r="E27" i="5" s="1"/>
  <c r="M10" i="7" l="1"/>
  <c r="M12" i="7" s="1"/>
  <c r="M16" i="7" s="1"/>
  <c r="K12" i="7"/>
  <c r="K16" i="7" s="1"/>
  <c r="E29" i="5"/>
  <c r="E54" i="5"/>
  <c r="E68" i="5" s="1"/>
  <c r="K23" i="1"/>
  <c r="K14" i="1"/>
  <c r="K22" i="3" l="1"/>
  <c r="Q22" i="3" s="1"/>
  <c r="E39" i="5"/>
  <c r="E78" i="5"/>
  <c r="E82" i="5" s="1"/>
  <c r="E111" i="5" s="1"/>
  <c r="E113" i="5" s="1"/>
  <c r="E114" i="5" s="1"/>
  <c r="K24" i="1"/>
  <c r="K51" i="1"/>
  <c r="K24" i="3" l="1"/>
  <c r="Q24" i="3" s="1"/>
  <c r="M18" i="7"/>
  <c r="K64" i="1" l="1"/>
  <c r="K65" i="1" s="1"/>
  <c r="M17" i="7"/>
  <c r="K20" i="7"/>
  <c r="M20" i="7" l="1"/>
  <c r="I15" i="3"/>
  <c r="I19" i="3" s="1"/>
  <c r="I21" i="3" s="1"/>
  <c r="I28" i="3" s="1"/>
  <c r="G15" i="3"/>
  <c r="G19" i="3" s="1"/>
  <c r="E15" i="3"/>
  <c r="E21" i="3" s="1"/>
  <c r="E28" i="3" l="1"/>
  <c r="Q21" i="3"/>
  <c r="G21" i="3"/>
  <c r="G28" i="3" s="1"/>
  <c r="I14" i="1"/>
  <c r="I19" i="5" l="1"/>
  <c r="I14" i="5"/>
  <c r="I22" i="5" l="1"/>
  <c r="I25" i="5" s="1"/>
  <c r="I27" i="5" s="1"/>
  <c r="I29" i="5" l="1"/>
  <c r="I54" i="5"/>
  <c r="I68" i="5" s="1"/>
  <c r="I78" i="5" s="1"/>
  <c r="K113" i="5"/>
  <c r="K114" i="5" s="1"/>
  <c r="K19" i="7" l="1"/>
  <c r="M19" i="7" s="1"/>
  <c r="M21" i="7" s="1"/>
  <c r="M25" i="7" s="1"/>
  <c r="I39" i="5"/>
  <c r="K15" i="3"/>
  <c r="I51" i="1"/>
  <c r="K21" i="7" l="1"/>
  <c r="K25" i="7" s="1"/>
  <c r="Q19" i="3"/>
  <c r="K19" i="3"/>
  <c r="K28" i="3" s="1"/>
  <c r="I82" i="5"/>
  <c r="I23" i="1"/>
  <c r="I111" i="5" l="1"/>
  <c r="I113" i="5" s="1"/>
  <c r="I114" i="5" s="1"/>
  <c r="G64" i="1"/>
  <c r="G65" i="1" s="1"/>
  <c r="M26" i="7"/>
  <c r="I24" i="1"/>
  <c r="Q20" i="3" l="1"/>
  <c r="E64" i="1"/>
  <c r="E65" i="1" s="1"/>
  <c r="Q28" i="3"/>
  <c r="I64" i="1"/>
  <c r="I65" i="1" s="1"/>
  <c r="Q29" i="3" l="1"/>
</calcChain>
</file>

<file path=xl/sharedStrings.xml><?xml version="1.0" encoding="utf-8"?>
<sst xmlns="http://schemas.openxmlformats.org/spreadsheetml/2006/main" count="281" uniqueCount="183">
  <si>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</si>
  <si>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</si>
  <si>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</si>
  <si>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</si>
  <si>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</si>
  <si>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</si>
  <si>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</si>
  <si>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</si>
  <si>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</si>
  <si>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</si>
  <si>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</si>
  <si>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</si>
  <si>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</si>
  <si>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</si>
  <si>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</si>
  <si>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</si>
  <si>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</si>
  <si>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</si>
  <si>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</si>
  <si>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</si>
  <si>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</si>
  <si>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</si>
  <si>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</si>
  <si>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</si>
  <si>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</si>
  <si>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</si>
  <si>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   Appropriated-statutory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</si>
  <si>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</si>
  <si>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</si>
  <si>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</si>
  <si>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</si>
  <si>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</si>
  <si>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</si>
  <si>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</si>
  <si>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</si>
  <si>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</si>
  <si>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</si>
  <si>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Selling expenses</t>
  </si>
  <si>
    <t>Administrative expenses</t>
  </si>
  <si>
    <t>Total expenses</t>
  </si>
  <si>
    <t>Finance cost</t>
  </si>
  <si>
    <t>Earnings per share</t>
  </si>
  <si>
    <t>Basic earnings per share</t>
  </si>
  <si>
    <t>Cash flows from operating activities</t>
  </si>
  <si>
    <t>Profit before tax</t>
  </si>
  <si>
    <t xml:space="preserve">   Depreciation and amortisation</t>
  </si>
  <si>
    <t xml:space="preserve">   Interest income</t>
  </si>
  <si>
    <t xml:space="preserve">   Interest expenses</t>
  </si>
  <si>
    <t xml:space="preserve">   changes in operating assets and liabilities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</si>
  <si>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</si>
  <si>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</si>
  <si>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</si>
  <si>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</si>
  <si>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</si>
  <si>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>Cash flows from investing activities</t>
  </si>
  <si>
    <t>Acquisition of property, plant and equipment</t>
  </si>
  <si>
    <t>Cash flows from financing activities</t>
  </si>
  <si>
    <t>Repayment of long-term loans</t>
  </si>
  <si>
    <t>Dividend paid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</si>
  <si>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</si>
  <si>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</si>
  <si>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</si>
  <si>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</si>
  <si>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</si>
  <si>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</si>
  <si>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</si>
  <si>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</si>
  <si>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</si>
  <si>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</si>
  <si>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</si>
  <si>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</si>
  <si>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</si>
  <si>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</si>
  <si>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   Trade and other receivables</t>
  </si>
  <si>
    <t xml:space="preserve">   Trade and other payables</t>
  </si>
  <si>
    <t>Income tax expenses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</si>
  <si>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</si>
  <si>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</si>
  <si>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</si>
  <si>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</si>
  <si>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</si>
  <si>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Statement of changes in shareholders' equity</t>
  </si>
  <si>
    <t>Deferred tax assets</t>
  </si>
  <si>
    <t>Long-term loans - net of current portion</t>
  </si>
  <si>
    <t xml:space="preserve">Liabilities under hire-purchase and finance lease </t>
  </si>
  <si>
    <t xml:space="preserve">   agreements - net of current portion</t>
  </si>
  <si>
    <t>Profit before finance cost and income tax expenses</t>
  </si>
  <si>
    <t>Profit before income tax expenses</t>
  </si>
  <si>
    <t xml:space="preserve">   Cash paid for income tax</t>
  </si>
  <si>
    <t xml:space="preserve">Current portion of  liabilities under hire-purchase </t>
  </si>
  <si>
    <t xml:space="preserve">   and finance lease agreements </t>
  </si>
  <si>
    <t>Intangible assets</t>
  </si>
  <si>
    <t>Acquisition of intangible assets</t>
  </si>
  <si>
    <t>Net cash flows from operating activities</t>
  </si>
  <si>
    <t>Supplemental cash flow information:</t>
  </si>
  <si>
    <t>Non-cash transactions</t>
  </si>
  <si>
    <t>Adjustments to reconcile profit before tax to net cash</t>
  </si>
  <si>
    <t xml:space="preserve">   provided by (paid from) operating activities:</t>
  </si>
  <si>
    <t xml:space="preserve">Profit from operating activities before  </t>
  </si>
  <si>
    <t xml:space="preserve">   Cash received from interest income</t>
  </si>
  <si>
    <t xml:space="preserve">   finance lease agreements</t>
  </si>
  <si>
    <t xml:space="preserve">   from financial institutions </t>
  </si>
  <si>
    <t>Net cash flows used in investing activities</t>
  </si>
  <si>
    <t>Profit or loss:</t>
  </si>
  <si>
    <t>Bangkok Sheet Metal Public Company Limited</t>
  </si>
  <si>
    <t xml:space="preserve">   Registered</t>
  </si>
  <si>
    <t>Unappropriated retained earnings</t>
  </si>
  <si>
    <t>Appropriated -</t>
  </si>
  <si>
    <t>statutory reserve</t>
  </si>
  <si>
    <t xml:space="preserve">Operating assets (increase) decrease </t>
  </si>
  <si>
    <t>Payment of liabilities under hire-purchase and</t>
  </si>
  <si>
    <t>Profit for the year</t>
  </si>
  <si>
    <t>Other comprehensive income for the year</t>
  </si>
  <si>
    <t>Total comprehensive income for the year</t>
  </si>
  <si>
    <t xml:space="preserve">   Profit for the year</t>
  </si>
  <si>
    <t xml:space="preserve">Other comprehensive income not to be reclassified </t>
  </si>
  <si>
    <t>Cash and cash equivalents at beginning of year</t>
  </si>
  <si>
    <t>Cash and cash equivalents at end of year</t>
  </si>
  <si>
    <t xml:space="preserve">   to profit or loss in subsequent periods</t>
  </si>
  <si>
    <t xml:space="preserve">   Loss on written-off of assets</t>
  </si>
  <si>
    <t xml:space="preserve">   Current investments</t>
  </si>
  <si>
    <t>Separate financial statements</t>
  </si>
  <si>
    <t>in which the cost method is applied</t>
  </si>
  <si>
    <t>Financial statements in which the equity method is applied</t>
  </si>
  <si>
    <t xml:space="preserve">      440,000,000 ordinary shares of Baht 0.50 each</t>
  </si>
  <si>
    <t xml:space="preserve">   income tax expenses</t>
  </si>
  <si>
    <t xml:space="preserve">   Purchases of assets under finance lease agreement</t>
  </si>
  <si>
    <t>Net cash flows from financing activities</t>
  </si>
  <si>
    <t>Director</t>
  </si>
  <si>
    <t>Separate financial statements in which the cost method is applied</t>
  </si>
  <si>
    <t>Balance as at 1 January 2018</t>
  </si>
  <si>
    <t>Balance as at 31 December 2018</t>
  </si>
  <si>
    <t>2018</t>
  </si>
  <si>
    <t xml:space="preserve">Financial statements in which </t>
  </si>
  <si>
    <t>the equity method is applied</t>
  </si>
  <si>
    <t xml:space="preserve">   from financial institutions</t>
  </si>
  <si>
    <t>Dividend income</t>
  </si>
  <si>
    <t xml:space="preserve">   Cash paid for long-term employee benefits</t>
  </si>
  <si>
    <t>Cash received from dividends</t>
  </si>
  <si>
    <t xml:space="preserve">      550,000,000 ordinary shares of  Baht 0.50 each</t>
  </si>
  <si>
    <t xml:space="preserve">   Reduction of inventory cost to net realisable value (reversal)</t>
  </si>
  <si>
    <t xml:space="preserve">Dividend income   </t>
  </si>
  <si>
    <t>Increase in long-term loans from financial institutions</t>
  </si>
  <si>
    <t>Bank overdrafts and short - term loans</t>
  </si>
  <si>
    <t>Investments in associated companies</t>
  </si>
  <si>
    <t>Profit before share of loss from investments</t>
  </si>
  <si>
    <t xml:space="preserve">   in associated companies, finance cost and </t>
  </si>
  <si>
    <t xml:space="preserve">Share of loss from investments in </t>
  </si>
  <si>
    <t xml:space="preserve">   associated companies</t>
  </si>
  <si>
    <t>Share of loss from investments in associated companies</t>
  </si>
  <si>
    <t>Cash paid for investments in associated companies</t>
  </si>
  <si>
    <t>Proceeds from disposal of equipment</t>
  </si>
  <si>
    <t>Increase in bank overdrafts and short-term loans</t>
  </si>
  <si>
    <t>For the year ended 31 December 2019</t>
  </si>
  <si>
    <t>Balance as at 1 January 2019</t>
  </si>
  <si>
    <t>Balance as at 31 December 2019</t>
  </si>
  <si>
    <t>2019</t>
  </si>
  <si>
    <t>As at 31 December 2019</t>
  </si>
  <si>
    <t>Other long-term investment</t>
  </si>
  <si>
    <t>Cash paid for other long-term investments</t>
  </si>
  <si>
    <t>Proceeds from sale and lease back transactions</t>
  </si>
  <si>
    <t>Dividend paid (Note 27)</t>
  </si>
  <si>
    <t xml:space="preserve">   transferred to statutory reserve (Note 21)</t>
  </si>
  <si>
    <t xml:space="preserve">   Issued and fully paid</t>
  </si>
  <si>
    <t xml:space="preserve">   Gain on disposal of equipment</t>
  </si>
  <si>
    <t xml:space="preserve">   Allowance for doubtful accounts </t>
  </si>
  <si>
    <t>Other comprehensive income</t>
  </si>
  <si>
    <t>other comprchersive income</t>
  </si>
  <si>
    <t>Other components of equity</t>
  </si>
  <si>
    <t xml:space="preserve">Total other </t>
  </si>
  <si>
    <t>components of</t>
  </si>
  <si>
    <t>sharehloders' equity</t>
  </si>
  <si>
    <t>(Increase) decrease in restricted bank deposits</t>
  </si>
  <si>
    <t>Net increase (decrease) in cash and cash equivalents</t>
  </si>
  <si>
    <t>Actuarial gains - net of income tax</t>
  </si>
  <si>
    <t>Share of other comprehensive income from investments</t>
  </si>
  <si>
    <t xml:space="preserve">   in associated companies</t>
  </si>
  <si>
    <t>Share of other</t>
  </si>
  <si>
    <t xml:space="preserve">comprehensive income </t>
  </si>
  <si>
    <t xml:space="preserve">from investments </t>
  </si>
  <si>
    <t>in associated companies</t>
  </si>
  <si>
    <t>fully paid</t>
  </si>
  <si>
    <t xml:space="preserve">   Increase in accounts payable - purchase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</si>
</sst>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0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11"/>
      <color rgb="FFFF0000"/>
      <name val="Arial"/>
      <family val="2"/>
    </font>
    <font>
      <sz val="16"/>
      <name val="Angsana New"/>
      <family val="1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0" fontId="5" fillId="0" borderId="0"/>
    <xf numFmtId="43" fontId="6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2" borderId="0" xfId="0" applyNumberFormat="1" applyFont="1" applyFill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64" fontId="1" fillId="0" borderId="0" xfId="0" quotePrefix="1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41" fontId="1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43" fontId="2" fillId="0" borderId="4" xfId="0" applyNumberFormat="1" applyFont="1" applyFill="1" applyBorder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43" fontId="8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41" fontId="2" fillId="0" borderId="0" xfId="2" applyNumberFormat="1" applyFont="1" applyFill="1" applyAlignment="1">
      <alignment horizontal="right" vertical="center"/>
    </xf>
    <xf numFmtId="41" fontId="2" fillId="0" borderId="1" xfId="2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0" quotePrefix="1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7" fillId="0" borderId="0" xfId="2" applyNumberFormat="1" applyFont="1" applyFill="1" applyBorder="1" applyAlignment="1">
      <alignment horizontal="right" vertical="center"/>
    </xf>
    <xf numFmtId="37" fontId="1" fillId="0" borderId="0" xfId="1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37" fontId="1" fillId="0" borderId="0" xfId="0" quotePrefix="1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38" fontId="1" fillId="0" borderId="1" xfId="0" applyNumberFormat="1" applyFont="1" applyFill="1" applyBorder="1" applyAlignment="1">
      <alignment horizontal="center" vertical="center"/>
    </xf>
    <xf numFmtId="38" fontId="2" fillId="0" borderId="2" xfId="0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showGridLines="0" tabSelected="1" view="pageBreakPreview" topLeftCell="A13" zoomScale="73" zoomScaleNormal="100" zoomScaleSheetLayoutView="73" workbookViewId="0">
      <selection activeCell="D40" sqref="D40"/>
    </sheetView>
  </sheetViews>
  <sheetFormatPr defaultColWidth="10.7109375" defaultRowHeight="24" customHeight="1"/>
  <cols>
    <col min="1" max="1" width="52.85546875" style="28" customWidth="1"/>
    <col min="2" max="2" width="1.7109375" style="4" hidden="1" customWidth="1"/>
    <col min="3" max="3" width="7.5703125" style="28" customWidth="1"/>
    <col min="4" max="4" width="1.7109375" style="4" customWidth="1"/>
    <col min="5" max="5" width="16.7109375" style="4" customWidth="1"/>
    <col min="6" max="6" width="1.42578125" style="4" customWidth="1"/>
    <col min="7" max="7" width="16.7109375" style="4" customWidth="1"/>
    <col min="8" max="8" width="1.28515625" style="4" customWidth="1"/>
    <col min="9" max="9" width="16.7109375" style="4" customWidth="1"/>
    <col min="10" max="10" width="1.28515625" style="4" customWidth="1"/>
    <col min="11" max="11" width="19.5703125" style="4" customWidth="1"/>
    <col min="12" max="16384" width="10.7109375" style="4"/>
  </cols>
  <sheetData>
    <row r="1" spans="1:11" s="25" customFormat="1" ht="24" customHeight="1">
      <c r="A1" s="1" t="s">
        <v>104</v>
      </c>
      <c r="B1" s="22"/>
      <c r="C1" s="23"/>
      <c r="D1" s="24"/>
      <c r="E1" s="24"/>
      <c r="F1" s="24"/>
      <c r="G1" s="24"/>
      <c r="H1" s="24"/>
      <c r="I1" s="24"/>
      <c r="J1" s="24"/>
      <c r="K1" s="24"/>
    </row>
    <row r="2" spans="1:11" s="25" customFormat="1" ht="24" customHeight="1">
      <c r="A2" s="1" t="s">
        <v>76</v>
      </c>
      <c r="B2" s="24"/>
      <c r="C2" s="23"/>
      <c r="D2" s="24"/>
      <c r="E2" s="24"/>
      <c r="F2" s="24"/>
      <c r="G2" s="24"/>
      <c r="H2" s="24"/>
      <c r="I2" s="24"/>
      <c r="J2" s="24"/>
      <c r="K2" s="24"/>
    </row>
    <row r="3" spans="1:11" s="25" customFormat="1" ht="24" customHeight="1">
      <c r="A3" s="84" t="s">
        <v>157</v>
      </c>
      <c r="B3" s="24"/>
      <c r="C3" s="23"/>
      <c r="D3" s="24"/>
      <c r="E3" s="24"/>
      <c r="F3" s="24"/>
      <c r="G3" s="24"/>
      <c r="H3" s="24"/>
      <c r="I3" s="24"/>
      <c r="J3" s="24"/>
      <c r="K3" s="24"/>
    </row>
    <row r="4" spans="1:11" s="25" customFormat="1" ht="24" customHeight="1">
      <c r="A4" s="84"/>
      <c r="B4" s="24"/>
      <c r="C4" s="23"/>
      <c r="D4" s="24"/>
      <c r="E4" s="24"/>
      <c r="F4" s="24"/>
      <c r="G4" s="24"/>
      <c r="H4" s="24"/>
      <c r="I4" s="24"/>
      <c r="J4" s="24"/>
      <c r="K4" s="26" t="s">
        <v>0</v>
      </c>
    </row>
    <row r="5" spans="1:11" s="25" customFormat="1" ht="24" customHeight="1">
      <c r="B5" s="24"/>
      <c r="C5" s="23"/>
      <c r="D5" s="24"/>
      <c r="E5" s="94" t="s">
        <v>133</v>
      </c>
      <c r="F5" s="94"/>
      <c r="G5" s="94"/>
      <c r="H5" s="24"/>
      <c r="I5" s="92" t="s">
        <v>121</v>
      </c>
      <c r="J5" s="92"/>
      <c r="K5" s="92"/>
    </row>
    <row r="6" spans="1:11" ht="24" customHeight="1">
      <c r="E6" s="93" t="s">
        <v>134</v>
      </c>
      <c r="F6" s="93"/>
      <c r="G6" s="93"/>
      <c r="I6" s="93" t="s">
        <v>122</v>
      </c>
      <c r="J6" s="93"/>
      <c r="K6" s="93"/>
    </row>
    <row r="7" spans="1:11" ht="24" customHeight="1">
      <c r="C7" s="85" t="s">
        <v>1</v>
      </c>
      <c r="E7" s="30" t="s">
        <v>156</v>
      </c>
      <c r="F7" s="30"/>
      <c r="G7" s="30" t="s">
        <v>132</v>
      </c>
      <c r="I7" s="30" t="s">
        <v>156</v>
      </c>
      <c r="J7" s="31"/>
      <c r="K7" s="30" t="s">
        <v>132</v>
      </c>
    </row>
    <row r="8" spans="1:11" ht="24" customHeight="1">
      <c r="A8" s="1" t="s">
        <v>2</v>
      </c>
      <c r="C8" s="35"/>
    </row>
    <row r="9" spans="1:11" ht="24" customHeight="1">
      <c r="A9" s="1" t="s">
        <v>3</v>
      </c>
      <c r="C9" s="35"/>
    </row>
    <row r="10" spans="1:11" ht="24" customHeight="1">
      <c r="A10" s="17" t="s">
        <v>4</v>
      </c>
      <c r="B10" s="39"/>
      <c r="C10" s="35">
        <v>7</v>
      </c>
      <c r="E10" s="4">
        <v>3297423</v>
      </c>
      <c r="G10" s="4">
        <v>887847</v>
      </c>
      <c r="I10" s="19">
        <v>3297423</v>
      </c>
      <c r="J10" s="36"/>
      <c r="K10" s="19">
        <v>887847</v>
      </c>
    </row>
    <row r="11" spans="1:11" ht="24" customHeight="1">
      <c r="A11" s="17" t="s">
        <v>69</v>
      </c>
      <c r="C11" s="35">
        <v>8</v>
      </c>
      <c r="D11" s="86"/>
      <c r="E11" s="11">
        <v>205476141</v>
      </c>
      <c r="F11" s="11"/>
      <c r="G11" s="11">
        <v>227704933</v>
      </c>
      <c r="H11" s="86"/>
      <c r="I11" s="16">
        <v>205476141</v>
      </c>
      <c r="J11" s="38"/>
      <c r="K11" s="16">
        <v>227704933</v>
      </c>
    </row>
    <row r="12" spans="1:11" ht="24" customHeight="1">
      <c r="A12" s="17" t="s">
        <v>71</v>
      </c>
      <c r="B12" s="25"/>
      <c r="C12" s="35">
        <v>9</v>
      </c>
      <c r="E12" s="4">
        <v>102094180</v>
      </c>
      <c r="G12" s="4">
        <v>103571217</v>
      </c>
      <c r="I12" s="19">
        <v>102094180</v>
      </c>
      <c r="J12" s="36"/>
      <c r="K12" s="19">
        <v>103571217</v>
      </c>
    </row>
    <row r="13" spans="1:11" ht="24" customHeight="1">
      <c r="A13" s="17" t="s">
        <v>5</v>
      </c>
      <c r="C13" s="35"/>
      <c r="E13" s="19">
        <v>3133150</v>
      </c>
      <c r="F13" s="19"/>
      <c r="G13" s="19">
        <v>884132</v>
      </c>
      <c r="I13" s="19">
        <v>3133150</v>
      </c>
      <c r="J13" s="36"/>
      <c r="K13" s="19">
        <v>884132</v>
      </c>
    </row>
    <row r="14" spans="1:11" ht="24" customHeight="1">
      <c r="A14" s="1" t="s">
        <v>6</v>
      </c>
      <c r="C14" s="35"/>
      <c r="E14" s="37">
        <f>SUM(E10:E13)</f>
        <v>314000894</v>
      </c>
      <c r="F14" s="38"/>
      <c r="G14" s="37">
        <f>SUM(G10:G13)</f>
        <v>333048129</v>
      </c>
      <c r="I14" s="37">
        <f>SUM(I10:I13)</f>
        <v>314000894</v>
      </c>
      <c r="J14" s="36"/>
      <c r="K14" s="37">
        <f>SUM(K10:K13)</f>
        <v>333048129</v>
      </c>
    </row>
    <row r="15" spans="1:11" ht="24" customHeight="1">
      <c r="A15" s="1" t="s">
        <v>7</v>
      </c>
      <c r="C15" s="35"/>
      <c r="E15" s="36"/>
      <c r="F15" s="36"/>
      <c r="G15" s="36"/>
      <c r="I15" s="36"/>
      <c r="J15" s="36"/>
      <c r="K15" s="36"/>
    </row>
    <row r="16" spans="1:11" ht="24" customHeight="1">
      <c r="A16" s="17" t="s">
        <v>8</v>
      </c>
      <c r="C16" s="35">
        <v>10</v>
      </c>
      <c r="E16" s="19">
        <v>6000000</v>
      </c>
      <c r="F16" s="19"/>
      <c r="G16" s="19">
        <v>10500000</v>
      </c>
      <c r="I16" s="19">
        <v>6000000</v>
      </c>
      <c r="J16" s="36"/>
      <c r="K16" s="19">
        <v>10500000</v>
      </c>
    </row>
    <row r="17" spans="1:11" ht="24" customHeight="1">
      <c r="A17" s="17" t="s">
        <v>144</v>
      </c>
      <c r="C17" s="35">
        <v>11</v>
      </c>
      <c r="E17" s="19">
        <v>153958686</v>
      </c>
      <c r="F17" s="19"/>
      <c r="G17" s="19">
        <v>116964824</v>
      </c>
      <c r="I17" s="19">
        <v>224141475</v>
      </c>
      <c r="J17" s="36"/>
      <c r="K17" s="19">
        <v>161741475</v>
      </c>
    </row>
    <row r="18" spans="1:11" ht="24" customHeight="1">
      <c r="A18" s="17" t="s">
        <v>158</v>
      </c>
      <c r="C18" s="35"/>
      <c r="E18" s="19">
        <v>380000</v>
      </c>
      <c r="F18" s="19"/>
      <c r="G18" s="19">
        <v>0</v>
      </c>
      <c r="I18" s="19">
        <v>380000</v>
      </c>
      <c r="J18" s="36"/>
      <c r="K18" s="19"/>
    </row>
    <row r="19" spans="1:11" ht="24" customHeight="1">
      <c r="A19" s="17" t="s">
        <v>72</v>
      </c>
      <c r="B19" s="25"/>
      <c r="C19" s="35">
        <v>12</v>
      </c>
      <c r="E19" s="19">
        <v>624790973</v>
      </c>
      <c r="F19" s="19"/>
      <c r="G19" s="19">
        <v>611028644</v>
      </c>
      <c r="I19" s="19">
        <v>624790973</v>
      </c>
      <c r="J19" s="36"/>
      <c r="K19" s="19">
        <v>611028644</v>
      </c>
    </row>
    <row r="20" spans="1:11" ht="24" customHeight="1">
      <c r="A20" s="17" t="s">
        <v>91</v>
      </c>
      <c r="B20" s="25"/>
      <c r="C20" s="35">
        <v>13</v>
      </c>
      <c r="E20" s="19">
        <v>4274156</v>
      </c>
      <c r="F20" s="19"/>
      <c r="G20" s="19">
        <v>5189775</v>
      </c>
      <c r="I20" s="19">
        <v>4274156</v>
      </c>
      <c r="J20" s="36"/>
      <c r="K20" s="19">
        <v>5189775</v>
      </c>
    </row>
    <row r="21" spans="1:11" ht="24" customHeight="1">
      <c r="A21" s="17" t="s">
        <v>82</v>
      </c>
      <c r="B21" s="25"/>
      <c r="C21" s="35">
        <v>23</v>
      </c>
      <c r="E21" s="19">
        <v>9767739</v>
      </c>
      <c r="F21" s="19"/>
      <c r="G21" s="19">
        <v>6661404</v>
      </c>
      <c r="I21" s="19">
        <v>9767739</v>
      </c>
      <c r="J21" s="36"/>
      <c r="K21" s="19">
        <v>6661404</v>
      </c>
    </row>
    <row r="22" spans="1:11" ht="24" customHeight="1">
      <c r="A22" s="17" t="s">
        <v>9</v>
      </c>
      <c r="B22" s="25"/>
      <c r="C22" s="35"/>
      <c r="E22" s="18">
        <v>50000</v>
      </c>
      <c r="F22" s="16"/>
      <c r="G22" s="18">
        <v>50000</v>
      </c>
      <c r="I22" s="18">
        <v>50000</v>
      </c>
      <c r="J22" s="36"/>
      <c r="K22" s="18">
        <v>50000</v>
      </c>
    </row>
    <row r="23" spans="1:11" ht="24" customHeight="1">
      <c r="A23" s="1" t="s">
        <v>10</v>
      </c>
      <c r="C23" s="35"/>
      <c r="E23" s="37">
        <f>SUM(E16:E22)</f>
        <v>799221554</v>
      </c>
      <c r="F23" s="38"/>
      <c r="G23" s="37">
        <f>SUM(G16:G22)</f>
        <v>750394647</v>
      </c>
      <c r="I23" s="37">
        <f>SUM(I16:I22)</f>
        <v>869404343</v>
      </c>
      <c r="J23" s="36"/>
      <c r="K23" s="37">
        <f>SUM(K16:K22)</f>
        <v>795171298</v>
      </c>
    </row>
    <row r="24" spans="1:11" ht="24" customHeight="1" thickBot="1">
      <c r="A24" s="1" t="s">
        <v>11</v>
      </c>
      <c r="E24" s="87">
        <f>SUM(E23,E14)</f>
        <v>1113222448</v>
      </c>
      <c r="F24" s="38"/>
      <c r="G24" s="87">
        <f>SUM(G23,G14)</f>
        <v>1083442776</v>
      </c>
      <c r="I24" s="87">
        <f>SUM(I23,I14)</f>
        <v>1183405237</v>
      </c>
      <c r="J24" s="38"/>
      <c r="K24" s="87">
        <f>SUM(K23,K14)</f>
        <v>1128219427</v>
      </c>
    </row>
    <row r="25" spans="1:11" ht="24" customHeight="1" thickTop="1">
      <c r="I25" s="67"/>
      <c r="J25" s="67"/>
      <c r="K25" s="67"/>
    </row>
    <row r="26" spans="1:11" ht="24" customHeight="1">
      <c r="A26" s="88" t="s">
        <v>12</v>
      </c>
      <c r="B26" s="39"/>
      <c r="I26" s="67"/>
      <c r="J26" s="67"/>
      <c r="K26" s="67"/>
    </row>
    <row r="27" spans="1:11" s="25" customFormat="1" ht="24" customHeight="1">
      <c r="A27" s="1" t="s">
        <v>104</v>
      </c>
      <c r="B27" s="22"/>
      <c r="C27" s="23"/>
      <c r="D27" s="24"/>
      <c r="E27" s="24"/>
      <c r="F27" s="24"/>
      <c r="G27" s="24"/>
      <c r="H27" s="24"/>
      <c r="I27" s="24"/>
      <c r="J27" s="24"/>
      <c r="K27" s="24"/>
    </row>
    <row r="28" spans="1:11" s="25" customFormat="1" ht="24" customHeight="1">
      <c r="A28" s="1" t="s">
        <v>77</v>
      </c>
      <c r="B28" s="24"/>
      <c r="C28" s="23"/>
      <c r="D28" s="24"/>
      <c r="E28" s="24"/>
      <c r="F28" s="24"/>
      <c r="G28" s="24"/>
      <c r="H28" s="24"/>
      <c r="I28" s="24"/>
      <c r="J28" s="24"/>
      <c r="K28" s="24"/>
    </row>
    <row r="29" spans="1:11" s="25" customFormat="1" ht="24" customHeight="1">
      <c r="A29" s="84" t="s">
        <v>157</v>
      </c>
      <c r="B29" s="24"/>
      <c r="C29" s="23"/>
      <c r="D29" s="24"/>
      <c r="E29" s="24"/>
      <c r="F29" s="24"/>
      <c r="G29" s="24"/>
      <c r="H29" s="24"/>
      <c r="I29" s="24"/>
      <c r="J29" s="24"/>
      <c r="K29" s="24"/>
    </row>
    <row r="30" spans="1:11" s="25" customFormat="1" ht="24" customHeight="1">
      <c r="B30" s="24"/>
      <c r="C30" s="23"/>
      <c r="D30" s="24"/>
      <c r="E30" s="24"/>
      <c r="F30" s="24"/>
      <c r="G30" s="24"/>
      <c r="H30" s="24"/>
      <c r="I30" s="24"/>
      <c r="J30" s="24"/>
      <c r="K30" s="26" t="s">
        <v>0</v>
      </c>
    </row>
    <row r="31" spans="1:11" s="25" customFormat="1" ht="24" customHeight="1">
      <c r="B31" s="24"/>
      <c r="C31" s="23"/>
      <c r="D31" s="24"/>
      <c r="E31" s="94" t="s">
        <v>133</v>
      </c>
      <c r="F31" s="94"/>
      <c r="G31" s="94"/>
      <c r="H31" s="24"/>
      <c r="I31" s="92" t="s">
        <v>121</v>
      </c>
      <c r="J31" s="92"/>
      <c r="K31" s="92"/>
    </row>
    <row r="32" spans="1:11" ht="24" customHeight="1">
      <c r="E32" s="93" t="s">
        <v>134</v>
      </c>
      <c r="F32" s="93"/>
      <c r="G32" s="93"/>
      <c r="I32" s="93" t="s">
        <v>122</v>
      </c>
      <c r="J32" s="93"/>
      <c r="K32" s="93"/>
    </row>
    <row r="33" spans="1:11" ht="24" customHeight="1">
      <c r="C33" s="85" t="s">
        <v>1</v>
      </c>
      <c r="E33" s="30" t="s">
        <v>156</v>
      </c>
      <c r="F33" s="30"/>
      <c r="G33" s="30" t="s">
        <v>132</v>
      </c>
      <c r="I33" s="30" t="s">
        <v>156</v>
      </c>
      <c r="J33" s="31"/>
      <c r="K33" s="30" t="s">
        <v>132</v>
      </c>
    </row>
    <row r="34" spans="1:11" ht="24" customHeight="1">
      <c r="A34" s="1" t="s">
        <v>13</v>
      </c>
      <c r="C34" s="35"/>
    </row>
    <row r="35" spans="1:11" ht="24" customHeight="1">
      <c r="A35" s="1" t="s">
        <v>14</v>
      </c>
      <c r="C35" s="35"/>
    </row>
    <row r="36" spans="1:11" ht="24" customHeight="1">
      <c r="A36" s="17" t="s">
        <v>143</v>
      </c>
      <c r="C36" s="35"/>
    </row>
    <row r="37" spans="1:11" ht="24" customHeight="1">
      <c r="A37" s="17" t="s">
        <v>135</v>
      </c>
      <c r="C37" s="35">
        <v>14</v>
      </c>
      <c r="E37" s="4">
        <v>92023832</v>
      </c>
      <c r="G37" s="47">
        <v>66905406</v>
      </c>
      <c r="I37" s="4">
        <v>92023832</v>
      </c>
      <c r="K37" s="47">
        <v>66905406</v>
      </c>
    </row>
    <row r="38" spans="1:11" ht="24" customHeight="1">
      <c r="A38" s="17" t="s">
        <v>70</v>
      </c>
      <c r="C38" s="35">
        <v>15</v>
      </c>
      <c r="E38" s="4">
        <v>165313549</v>
      </c>
      <c r="G38" s="4">
        <v>200082992</v>
      </c>
      <c r="I38" s="19">
        <v>165313549</v>
      </c>
      <c r="J38" s="36"/>
      <c r="K38" s="19">
        <v>200082992</v>
      </c>
    </row>
    <row r="39" spans="1:11" ht="24" customHeight="1">
      <c r="A39" s="17" t="s">
        <v>89</v>
      </c>
      <c r="C39" s="35"/>
      <c r="I39" s="19"/>
      <c r="J39" s="36"/>
      <c r="K39" s="19"/>
    </row>
    <row r="40" spans="1:11" ht="24" customHeight="1">
      <c r="A40" s="17" t="s">
        <v>90</v>
      </c>
      <c r="C40" s="35">
        <v>16</v>
      </c>
      <c r="E40" s="4">
        <v>11560805</v>
      </c>
      <c r="G40" s="4">
        <v>4442101</v>
      </c>
      <c r="I40" s="19">
        <v>11560805</v>
      </c>
      <c r="J40" s="36"/>
      <c r="K40" s="19">
        <v>4442101</v>
      </c>
    </row>
    <row r="41" spans="1:11" ht="24" customHeight="1">
      <c r="A41" s="17" t="s">
        <v>15</v>
      </c>
      <c r="B41" s="25"/>
      <c r="C41" s="35">
        <v>17</v>
      </c>
      <c r="E41" s="4">
        <v>39528000</v>
      </c>
      <c r="G41" s="4">
        <v>36403093</v>
      </c>
      <c r="I41" s="19">
        <v>39528000</v>
      </c>
      <c r="J41" s="36"/>
      <c r="K41" s="19">
        <v>36403093</v>
      </c>
    </row>
    <row r="42" spans="1:11" ht="24" customHeight="1">
      <c r="A42" s="17" t="s">
        <v>16</v>
      </c>
      <c r="B42" s="25"/>
      <c r="C42" s="35"/>
      <c r="E42" s="4">
        <v>10868588</v>
      </c>
      <c r="G42" s="4">
        <v>0</v>
      </c>
      <c r="I42" s="4">
        <v>10868588</v>
      </c>
      <c r="J42" s="36"/>
      <c r="K42" s="19">
        <v>0</v>
      </c>
    </row>
    <row r="43" spans="1:11" ht="24" customHeight="1">
      <c r="A43" s="17" t="s">
        <v>17</v>
      </c>
      <c r="C43" s="35"/>
      <c r="E43" s="19">
        <v>3111986</v>
      </c>
      <c r="F43" s="19"/>
      <c r="G43" s="19">
        <v>3172872</v>
      </c>
      <c r="I43" s="19">
        <v>3111986</v>
      </c>
      <c r="J43" s="36"/>
      <c r="K43" s="19">
        <v>3172872</v>
      </c>
    </row>
    <row r="44" spans="1:11" ht="24" customHeight="1">
      <c r="A44" s="1" t="s">
        <v>18</v>
      </c>
      <c r="C44" s="35"/>
      <c r="E44" s="37">
        <f>SUM(E37:E43)</f>
        <v>322406760</v>
      </c>
      <c r="F44" s="38"/>
      <c r="G44" s="37">
        <f>SUM(G37:G43)</f>
        <v>311006464</v>
      </c>
      <c r="I44" s="37">
        <f>SUM(I37:I43)</f>
        <v>322406760</v>
      </c>
      <c r="J44" s="38"/>
      <c r="K44" s="37">
        <f>SUM(K37:K43)</f>
        <v>311006464</v>
      </c>
    </row>
    <row r="45" spans="1:11" ht="24" customHeight="1">
      <c r="A45" s="1" t="s">
        <v>19</v>
      </c>
      <c r="C45" s="35"/>
      <c r="E45" s="38"/>
      <c r="F45" s="38"/>
      <c r="G45" s="38"/>
      <c r="I45" s="38"/>
      <c r="J45" s="38"/>
      <c r="K45" s="38"/>
    </row>
    <row r="46" spans="1:11" ht="24" customHeight="1">
      <c r="A46" s="17" t="s">
        <v>84</v>
      </c>
      <c r="C46" s="35"/>
      <c r="E46" s="38"/>
      <c r="F46" s="38"/>
      <c r="G46" s="38"/>
      <c r="I46" s="38"/>
      <c r="J46" s="38"/>
      <c r="K46" s="38"/>
    </row>
    <row r="47" spans="1:11" ht="24" customHeight="1">
      <c r="A47" s="17" t="s">
        <v>85</v>
      </c>
      <c r="C47" s="35">
        <v>16</v>
      </c>
      <c r="E47" s="16">
        <v>39033392</v>
      </c>
      <c r="F47" s="16"/>
      <c r="G47" s="16">
        <v>2870558</v>
      </c>
      <c r="I47" s="16">
        <v>39033392</v>
      </c>
      <c r="J47" s="38"/>
      <c r="K47" s="16">
        <v>2870558</v>
      </c>
    </row>
    <row r="48" spans="1:11" ht="24" customHeight="1">
      <c r="A48" s="17" t="s">
        <v>83</v>
      </c>
      <c r="C48" s="35">
        <v>17</v>
      </c>
      <c r="E48" s="16">
        <v>32519817</v>
      </c>
      <c r="F48" s="16"/>
      <c r="G48" s="16">
        <v>58300000</v>
      </c>
      <c r="I48" s="16">
        <v>32519817</v>
      </c>
      <c r="J48" s="38"/>
      <c r="K48" s="16">
        <v>58300000</v>
      </c>
    </row>
    <row r="49" spans="1:11" ht="24" customHeight="1">
      <c r="A49" s="17" t="s">
        <v>67</v>
      </c>
      <c r="C49" s="35">
        <v>18</v>
      </c>
      <c r="E49" s="18">
        <v>27290822</v>
      </c>
      <c r="F49" s="16"/>
      <c r="G49" s="18">
        <v>19950014</v>
      </c>
      <c r="I49" s="18">
        <v>27290822</v>
      </c>
      <c r="J49" s="38"/>
      <c r="K49" s="18">
        <v>19950014</v>
      </c>
    </row>
    <row r="50" spans="1:11" ht="24" customHeight="1">
      <c r="A50" s="1" t="s">
        <v>20</v>
      </c>
      <c r="C50" s="35"/>
      <c r="E50" s="37">
        <f>SUM(E47:E49)</f>
        <v>98844031</v>
      </c>
      <c r="F50" s="38"/>
      <c r="G50" s="37">
        <f>SUM(G47:G49)</f>
        <v>81120572</v>
      </c>
      <c r="I50" s="37">
        <f>SUM(I47:I49)</f>
        <v>98844031</v>
      </c>
      <c r="J50" s="38"/>
      <c r="K50" s="37">
        <f>SUM(K47:K49)</f>
        <v>81120572</v>
      </c>
    </row>
    <row r="51" spans="1:11" ht="24" customHeight="1">
      <c r="A51" s="1" t="s">
        <v>21</v>
      </c>
      <c r="E51" s="37">
        <f>SUM(E50,E44)</f>
        <v>421250791</v>
      </c>
      <c r="F51" s="38"/>
      <c r="G51" s="37">
        <f>SUM(G50,G44)</f>
        <v>392127036</v>
      </c>
      <c r="I51" s="37">
        <f>SUM(I50,I44)</f>
        <v>421250791</v>
      </c>
      <c r="J51" s="38"/>
      <c r="K51" s="37">
        <f>SUM(K50,K44)</f>
        <v>392127036</v>
      </c>
    </row>
    <row r="52" spans="1:11" ht="24" customHeight="1">
      <c r="A52" s="1" t="s">
        <v>22</v>
      </c>
      <c r="I52" s="59"/>
      <c r="J52" s="59"/>
      <c r="K52" s="59"/>
    </row>
    <row r="53" spans="1:11" ht="24" customHeight="1">
      <c r="A53" s="17" t="s">
        <v>23</v>
      </c>
      <c r="C53" s="35">
        <v>19</v>
      </c>
      <c r="I53" s="59"/>
      <c r="J53" s="59"/>
      <c r="K53" s="59"/>
    </row>
    <row r="54" spans="1:11" ht="24" customHeight="1">
      <c r="A54" s="17" t="s">
        <v>105</v>
      </c>
      <c r="B54" s="39"/>
      <c r="C54" s="35"/>
    </row>
    <row r="55" spans="1:11" ht="24" customHeight="1" thickBot="1">
      <c r="A55" s="17" t="s">
        <v>139</v>
      </c>
      <c r="B55" s="25"/>
      <c r="E55" s="58">
        <v>275000000</v>
      </c>
      <c r="F55" s="16"/>
      <c r="G55" s="58">
        <v>275000000</v>
      </c>
      <c r="H55" s="28"/>
      <c r="I55" s="58">
        <v>275000000</v>
      </c>
      <c r="J55" s="16"/>
      <c r="K55" s="58">
        <v>275000000</v>
      </c>
    </row>
    <row r="56" spans="1:11" ht="24" customHeight="1" thickTop="1">
      <c r="A56" s="17" t="s">
        <v>163</v>
      </c>
      <c r="I56" s="19"/>
      <c r="J56" s="19"/>
      <c r="K56" s="19"/>
    </row>
    <row r="57" spans="1:11" ht="24" customHeight="1">
      <c r="A57" s="17" t="s">
        <v>124</v>
      </c>
      <c r="E57" s="16">
        <v>220000000</v>
      </c>
      <c r="F57" s="16"/>
      <c r="G57" s="16">
        <v>220000000</v>
      </c>
      <c r="H57" s="28"/>
      <c r="I57" s="15">
        <v>220000000</v>
      </c>
      <c r="J57" s="19"/>
      <c r="K57" s="15">
        <v>220000000</v>
      </c>
    </row>
    <row r="58" spans="1:11" ht="24" customHeight="1">
      <c r="A58" s="17" t="s">
        <v>24</v>
      </c>
      <c r="E58" s="16">
        <v>374060000</v>
      </c>
      <c r="F58" s="16"/>
      <c r="G58" s="16">
        <v>374060000</v>
      </c>
      <c r="H58" s="28"/>
      <c r="I58" s="15">
        <v>374060000</v>
      </c>
      <c r="J58" s="19"/>
      <c r="K58" s="15">
        <v>374060000</v>
      </c>
    </row>
    <row r="59" spans="1:11" ht="24" customHeight="1">
      <c r="A59" s="17" t="s">
        <v>25</v>
      </c>
      <c r="B59" s="39"/>
      <c r="C59" s="35"/>
      <c r="E59" s="19"/>
      <c r="F59" s="19"/>
      <c r="G59" s="19"/>
      <c r="H59" s="35"/>
      <c r="J59" s="19"/>
    </row>
    <row r="60" spans="1:11" ht="24" customHeight="1">
      <c r="A60" s="17" t="s">
        <v>26</v>
      </c>
      <c r="B60" s="25"/>
      <c r="C60" s="35">
        <v>21</v>
      </c>
      <c r="E60" s="16">
        <v>21271500</v>
      </c>
      <c r="F60" s="16"/>
      <c r="G60" s="16">
        <v>17771500</v>
      </c>
      <c r="H60" s="89"/>
      <c r="I60" s="15">
        <v>21271500</v>
      </c>
      <c r="J60" s="16"/>
      <c r="K60" s="15">
        <v>17771500</v>
      </c>
    </row>
    <row r="61" spans="1:11" ht="24" customHeight="1">
      <c r="A61" s="17" t="s">
        <v>27</v>
      </c>
      <c r="B61" s="25"/>
      <c r="E61" s="16">
        <v>76794609</v>
      </c>
      <c r="F61" s="16"/>
      <c r="G61" s="16">
        <v>79484240</v>
      </c>
      <c r="H61" s="80"/>
      <c r="I61" s="16">
        <v>146822946</v>
      </c>
      <c r="J61" s="16"/>
      <c r="K61" s="16">
        <v>124260891</v>
      </c>
    </row>
    <row r="62" spans="1:11" ht="24" customHeight="1">
      <c r="A62" s="17" t="s">
        <v>166</v>
      </c>
      <c r="B62" s="25"/>
      <c r="E62" s="18">
        <v>-154452</v>
      </c>
      <c r="F62" s="16"/>
      <c r="G62" s="18">
        <v>0</v>
      </c>
      <c r="H62" s="28"/>
      <c r="I62" s="18">
        <v>0</v>
      </c>
      <c r="J62" s="16"/>
      <c r="K62" s="18">
        <v>0</v>
      </c>
    </row>
    <row r="63" spans="1:11" ht="24" customHeight="1">
      <c r="A63" s="1" t="s">
        <v>28</v>
      </c>
      <c r="B63" s="39"/>
      <c r="E63" s="18">
        <f>SUM(E57:E62)</f>
        <v>691971657</v>
      </c>
      <c r="F63" s="16"/>
      <c r="G63" s="18">
        <f>SUM(G57:G62)</f>
        <v>691315740</v>
      </c>
      <c r="I63" s="18">
        <f>SUM(I57:I62)</f>
        <v>762154446</v>
      </c>
      <c r="J63" s="19"/>
      <c r="K63" s="18">
        <f>SUM(K57:K62)</f>
        <v>736092391</v>
      </c>
    </row>
    <row r="64" spans="1:11" ht="24" customHeight="1" thickBot="1">
      <c r="A64" s="1" t="s">
        <v>29</v>
      </c>
      <c r="E64" s="58">
        <f>SUM(E63,E51)</f>
        <v>1113222448</v>
      </c>
      <c r="F64" s="16"/>
      <c r="G64" s="58">
        <f>SUM(G63,G51)</f>
        <v>1083442776</v>
      </c>
      <c r="I64" s="58">
        <f>SUM(I63,I51)</f>
        <v>1183405237</v>
      </c>
      <c r="J64" s="19"/>
      <c r="K64" s="58">
        <f>SUM(K63,K51)</f>
        <v>1128219427</v>
      </c>
    </row>
    <row r="65" spans="1:11" ht="24" customHeight="1" thickTop="1">
      <c r="E65" s="19">
        <f>E24-E64</f>
        <v>0</v>
      </c>
      <c r="F65" s="19"/>
      <c r="G65" s="19">
        <f>G24-G64</f>
        <v>0</v>
      </c>
      <c r="I65" s="19">
        <f>I24-I64</f>
        <v>0</v>
      </c>
      <c r="J65" s="47"/>
      <c r="K65" s="19">
        <f>K24-K64</f>
        <v>0</v>
      </c>
    </row>
    <row r="66" spans="1:11" ht="24" customHeight="1">
      <c r="A66" s="88" t="s">
        <v>12</v>
      </c>
      <c r="B66" s="39"/>
      <c r="C66" s="66"/>
    </row>
    <row r="67" spans="1:11" ht="24" customHeight="1">
      <c r="A67" s="88"/>
      <c r="B67" s="39"/>
      <c r="C67" s="66"/>
      <c r="I67" s="59"/>
      <c r="K67" s="59"/>
    </row>
    <row r="68" spans="1:11" ht="24" customHeight="1">
      <c r="A68" s="90"/>
      <c r="B68" s="15"/>
      <c r="C68" s="66"/>
    </row>
    <row r="69" spans="1:11" ht="24" customHeight="1">
      <c r="A69" s="88"/>
      <c r="B69" s="39"/>
      <c r="C69" s="66"/>
    </row>
    <row r="70" spans="1:11" ht="24" customHeight="1">
      <c r="A70" s="88"/>
      <c r="B70" s="72" t="s">
        <v>30</v>
      </c>
      <c r="C70" s="4" t="s">
        <v>128</v>
      </c>
    </row>
    <row r="71" spans="1:11" ht="24" customHeight="1">
      <c r="A71" s="90"/>
      <c r="B71" s="15"/>
      <c r="C71" s="71"/>
    </row>
    <row r="72" spans="1:11" ht="24" customHeight="1">
      <c r="A72" s="80"/>
      <c r="B72" s="15"/>
      <c r="C72" s="71"/>
    </row>
  </sheetData>
  <mergeCells count="8">
    <mergeCell ref="I5:K5"/>
    <mergeCell ref="I6:K6"/>
    <mergeCell ref="I31:K31"/>
    <mergeCell ref="I32:K32"/>
    <mergeCell ref="E5:G5"/>
    <mergeCell ref="E6:G6"/>
    <mergeCell ref="E31:G31"/>
    <mergeCell ref="E32:G32"/>
  </mergeCells>
  <printOptions horizontalCentered="1"/>
  <pageMargins left="0.76" right="0.33" top="0.78740157480314998" bottom="0.31496062992126" header="0.31496062992126" footer="0.31496062992126"/>
  <pageSetup paperSize="9" scale="66" fitToHeight="7" orientation="portrait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1"/>
  <sheetViews>
    <sheetView showGridLines="0" view="pageBreakPreview" topLeftCell="A43" zoomScale="82" zoomScaleNormal="100" zoomScaleSheetLayoutView="82" workbookViewId="0">
      <selection activeCell="I21" sqref="I21"/>
    </sheetView>
  </sheetViews>
  <sheetFormatPr defaultColWidth="10.7109375" defaultRowHeight="24" customHeight="1"/>
  <cols>
    <col min="1" max="1" width="46" style="28" customWidth="1"/>
    <col min="2" max="2" width="4.42578125" style="4" customWidth="1"/>
    <col min="3" max="3" width="6.85546875" style="28" customWidth="1"/>
    <col min="4" max="4" width="1.28515625" style="4" customWidth="1"/>
    <col min="5" max="5" width="16.7109375" style="4" customWidth="1"/>
    <col min="6" max="6" width="1" style="4" customWidth="1"/>
    <col min="7" max="7" width="16.7109375" style="4" customWidth="1"/>
    <col min="8" max="8" width="1.28515625" style="4" customWidth="1"/>
    <col min="9" max="9" width="19.28515625" style="4" customWidth="1"/>
    <col min="10" max="10" width="1.42578125" style="4" customWidth="1"/>
    <col min="11" max="11" width="16.7109375" style="4" customWidth="1"/>
    <col min="12" max="12" width="1.42578125" style="4" customWidth="1"/>
    <col min="13" max="16384" width="10.7109375" style="4"/>
  </cols>
  <sheetData>
    <row r="1" spans="1:11" s="25" customFormat="1" ht="24" customHeight="1">
      <c r="A1" s="1" t="s">
        <v>104</v>
      </c>
      <c r="B1" s="22"/>
      <c r="C1" s="23"/>
      <c r="D1" s="24"/>
      <c r="E1" s="24"/>
      <c r="F1" s="24"/>
      <c r="G1" s="24"/>
      <c r="H1" s="24"/>
      <c r="I1" s="24"/>
      <c r="J1" s="24"/>
      <c r="K1" s="24"/>
    </row>
    <row r="2" spans="1:11" s="25" customFormat="1" ht="24" customHeight="1">
      <c r="A2" s="1" t="s">
        <v>78</v>
      </c>
      <c r="B2" s="24"/>
      <c r="C2" s="23"/>
      <c r="D2" s="24"/>
      <c r="E2" s="24"/>
      <c r="F2" s="24"/>
      <c r="G2" s="24"/>
      <c r="H2" s="24"/>
      <c r="I2" s="24"/>
      <c r="J2" s="24"/>
      <c r="K2" s="24"/>
    </row>
    <row r="3" spans="1:11" s="25" customFormat="1" ht="24" customHeight="1">
      <c r="A3" s="1" t="s">
        <v>153</v>
      </c>
      <c r="B3" s="24"/>
      <c r="C3" s="23"/>
      <c r="D3" s="24"/>
      <c r="E3" s="24"/>
      <c r="F3" s="24"/>
      <c r="G3" s="24"/>
      <c r="H3" s="24"/>
      <c r="I3" s="24"/>
      <c r="J3" s="24"/>
      <c r="K3" s="24"/>
    </row>
    <row r="4" spans="1:11" s="25" customFormat="1" ht="24" customHeight="1">
      <c r="B4" s="24"/>
      <c r="C4" s="23"/>
      <c r="D4" s="24"/>
      <c r="E4" s="24"/>
      <c r="F4" s="24"/>
      <c r="G4" s="24"/>
      <c r="H4" s="24"/>
      <c r="I4" s="24"/>
      <c r="J4" s="24"/>
      <c r="K4" s="26" t="s">
        <v>0</v>
      </c>
    </row>
    <row r="5" spans="1:11" s="25" customFormat="1" ht="24" customHeight="1">
      <c r="B5" s="24"/>
      <c r="C5" s="23"/>
      <c r="D5" s="24"/>
      <c r="E5" s="27"/>
      <c r="F5" s="27"/>
      <c r="G5" s="27"/>
      <c r="H5" s="24"/>
    </row>
    <row r="6" spans="1:11" s="25" customFormat="1" ht="24" customHeight="1">
      <c r="B6" s="24"/>
      <c r="C6" s="23"/>
      <c r="D6" s="24"/>
      <c r="E6" s="94" t="s">
        <v>133</v>
      </c>
      <c r="F6" s="94"/>
      <c r="G6" s="94"/>
      <c r="H6" s="24"/>
      <c r="I6" s="92" t="s">
        <v>121</v>
      </c>
      <c r="J6" s="92"/>
      <c r="K6" s="92"/>
    </row>
    <row r="7" spans="1:11" s="25" customFormat="1" ht="24" customHeight="1">
      <c r="B7" s="24"/>
      <c r="C7" s="23"/>
      <c r="D7" s="24"/>
      <c r="E7" s="93" t="s">
        <v>134</v>
      </c>
      <c r="F7" s="93"/>
      <c r="G7" s="93"/>
      <c r="H7" s="4"/>
      <c r="I7" s="93" t="s">
        <v>122</v>
      </c>
      <c r="J7" s="93"/>
      <c r="K7" s="93"/>
    </row>
    <row r="8" spans="1:11" ht="24" customHeight="1">
      <c r="C8" s="29" t="s">
        <v>1</v>
      </c>
      <c r="E8" s="30" t="s">
        <v>156</v>
      </c>
      <c r="F8" s="30"/>
      <c r="G8" s="30" t="s">
        <v>132</v>
      </c>
      <c r="I8" s="30" t="s">
        <v>156</v>
      </c>
      <c r="J8" s="31"/>
      <c r="K8" s="30" t="s">
        <v>132</v>
      </c>
    </row>
    <row r="9" spans="1:11" ht="24" customHeight="1">
      <c r="A9" s="32" t="s">
        <v>103</v>
      </c>
      <c r="C9" s="29"/>
      <c r="I9" s="33"/>
      <c r="J9" s="34"/>
      <c r="K9" s="33"/>
    </row>
    <row r="10" spans="1:11" ht="24" customHeight="1">
      <c r="A10" s="1" t="s">
        <v>31</v>
      </c>
    </row>
    <row r="11" spans="1:11" ht="24" customHeight="1">
      <c r="A11" s="17" t="s">
        <v>32</v>
      </c>
      <c r="B11" s="25"/>
      <c r="C11" s="35"/>
      <c r="E11" s="36">
        <v>907719985</v>
      </c>
      <c r="F11" s="36"/>
      <c r="G11" s="36">
        <v>985174569</v>
      </c>
      <c r="I11" s="36">
        <v>907719985</v>
      </c>
      <c r="J11" s="36"/>
      <c r="K11" s="36">
        <v>985174569</v>
      </c>
    </row>
    <row r="12" spans="1:11" ht="24" customHeight="1">
      <c r="A12" s="17" t="s">
        <v>136</v>
      </c>
      <c r="B12" s="25"/>
      <c r="C12" s="35"/>
      <c r="E12" s="36">
        <v>0</v>
      </c>
      <c r="F12" s="36"/>
      <c r="G12" s="36">
        <v>0</v>
      </c>
      <c r="I12" s="36">
        <v>0</v>
      </c>
      <c r="J12" s="36"/>
      <c r="K12" s="36">
        <v>31300000</v>
      </c>
    </row>
    <row r="13" spans="1:11" ht="24" customHeight="1">
      <c r="A13" s="17" t="s">
        <v>33</v>
      </c>
      <c r="B13" s="25"/>
      <c r="C13" s="35"/>
      <c r="E13" s="36">
        <v>5617884</v>
      </c>
      <c r="F13" s="36"/>
      <c r="G13" s="36">
        <v>11718702</v>
      </c>
      <c r="I13" s="36">
        <v>5617884</v>
      </c>
      <c r="J13" s="36"/>
      <c r="K13" s="36">
        <v>11718702</v>
      </c>
    </row>
    <row r="14" spans="1:11" ht="24" customHeight="1">
      <c r="A14" s="1" t="s">
        <v>34</v>
      </c>
      <c r="E14" s="37">
        <f>SUM(E11:E13)</f>
        <v>913337869</v>
      </c>
      <c r="F14" s="38"/>
      <c r="G14" s="37">
        <f>SUM(G11:G13)</f>
        <v>996893271</v>
      </c>
      <c r="I14" s="37">
        <f>SUM(I11:I13)</f>
        <v>913337869</v>
      </c>
      <c r="J14" s="36"/>
      <c r="K14" s="37">
        <f>SUM(K11:K13)</f>
        <v>1028193271</v>
      </c>
    </row>
    <row r="15" spans="1:11" ht="24" customHeight="1">
      <c r="A15" s="1" t="s">
        <v>35</v>
      </c>
      <c r="E15" s="36"/>
      <c r="F15" s="36"/>
      <c r="G15" s="36"/>
      <c r="I15" s="36"/>
      <c r="J15" s="36"/>
      <c r="K15" s="36"/>
    </row>
    <row r="16" spans="1:11" ht="24" customHeight="1">
      <c r="A16" s="17" t="s">
        <v>36</v>
      </c>
      <c r="B16" s="25"/>
      <c r="E16" s="36">
        <v>711093662</v>
      </c>
      <c r="F16" s="36"/>
      <c r="G16" s="36">
        <v>815708097</v>
      </c>
      <c r="I16" s="36">
        <v>711093662</v>
      </c>
      <c r="J16" s="36"/>
      <c r="K16" s="36">
        <v>815708097</v>
      </c>
    </row>
    <row r="17" spans="1:11" ht="24" customHeight="1">
      <c r="A17" s="17" t="s">
        <v>37</v>
      </c>
      <c r="B17" s="39"/>
      <c r="C17" s="35"/>
      <c r="E17" s="36">
        <v>47667840</v>
      </c>
      <c r="F17" s="36"/>
      <c r="G17" s="36">
        <v>51492569</v>
      </c>
      <c r="I17" s="36">
        <v>47667840</v>
      </c>
      <c r="J17" s="36"/>
      <c r="K17" s="36">
        <v>51492569</v>
      </c>
    </row>
    <row r="18" spans="1:11" ht="24" customHeight="1">
      <c r="A18" s="17" t="s">
        <v>38</v>
      </c>
      <c r="B18" s="39"/>
      <c r="C18" s="35"/>
      <c r="E18" s="36">
        <v>72102341</v>
      </c>
      <c r="F18" s="36"/>
      <c r="G18" s="36">
        <v>74677155</v>
      </c>
      <c r="I18" s="36">
        <v>72102341</v>
      </c>
      <c r="J18" s="36"/>
      <c r="K18" s="36">
        <v>74677155</v>
      </c>
    </row>
    <row r="19" spans="1:11" ht="24" customHeight="1">
      <c r="A19" s="1" t="s">
        <v>39</v>
      </c>
      <c r="E19" s="37">
        <f>SUM(E16:E18)</f>
        <v>830863843</v>
      </c>
      <c r="F19" s="38"/>
      <c r="G19" s="37">
        <f>SUM(G16:G18)</f>
        <v>941877821</v>
      </c>
      <c r="I19" s="37">
        <f>SUM(I16:I18)</f>
        <v>830863843</v>
      </c>
      <c r="J19" s="36"/>
      <c r="K19" s="37">
        <f>SUM(K16:K18)</f>
        <v>941877821</v>
      </c>
    </row>
    <row r="20" spans="1:11" ht="24" customHeight="1">
      <c r="A20" s="1" t="s">
        <v>145</v>
      </c>
      <c r="E20" s="38"/>
      <c r="F20" s="38"/>
      <c r="G20" s="38"/>
      <c r="J20" s="36"/>
    </row>
    <row r="21" spans="1:11" ht="24" customHeight="1">
      <c r="A21" s="1" t="s">
        <v>146</v>
      </c>
      <c r="E21" s="38"/>
      <c r="F21" s="38"/>
      <c r="G21" s="38"/>
      <c r="I21" s="38"/>
      <c r="J21" s="36"/>
      <c r="K21" s="38"/>
    </row>
    <row r="22" spans="1:11" ht="24" customHeight="1">
      <c r="A22" s="1" t="s">
        <v>125</v>
      </c>
      <c r="E22" s="38">
        <f>E14-E19</f>
        <v>82474026</v>
      </c>
      <c r="F22" s="38"/>
      <c r="G22" s="38">
        <f>G14-G19</f>
        <v>55015450</v>
      </c>
      <c r="I22" s="38">
        <f>I14-I19</f>
        <v>82474026</v>
      </c>
      <c r="J22" s="36"/>
      <c r="K22" s="38">
        <f>K14-K19</f>
        <v>86315450</v>
      </c>
    </row>
    <row r="23" spans="1:11" ht="24" customHeight="1">
      <c r="A23" s="40" t="s">
        <v>147</v>
      </c>
      <c r="E23" s="38"/>
      <c r="F23" s="38"/>
      <c r="G23" s="38"/>
      <c r="I23" s="38"/>
      <c r="J23" s="36"/>
      <c r="K23" s="38"/>
    </row>
    <row r="24" spans="1:11" ht="24" customHeight="1">
      <c r="A24" s="40" t="s">
        <v>148</v>
      </c>
      <c r="C24" s="35">
        <v>11</v>
      </c>
      <c r="E24" s="41">
        <v>-25251686</v>
      </c>
      <c r="F24" s="38"/>
      <c r="G24" s="41">
        <v>-12974392</v>
      </c>
      <c r="H24" s="36"/>
      <c r="I24" s="41">
        <v>0</v>
      </c>
      <c r="J24" s="36"/>
      <c r="K24" s="41">
        <v>0</v>
      </c>
    </row>
    <row r="25" spans="1:11" ht="24" customHeight="1">
      <c r="A25" s="42" t="s">
        <v>86</v>
      </c>
      <c r="E25" s="38">
        <f>SUM(E22:E24)</f>
        <v>57222340</v>
      </c>
      <c r="F25" s="38"/>
      <c r="G25" s="38">
        <f>SUM(G22:G24)</f>
        <v>42041058</v>
      </c>
      <c r="I25" s="38">
        <f>SUM(I22:I24)</f>
        <v>82474026</v>
      </c>
      <c r="J25" s="36"/>
      <c r="K25" s="38">
        <f>SUM(K22:K24)</f>
        <v>86315450</v>
      </c>
    </row>
    <row r="26" spans="1:11" ht="24" customHeight="1">
      <c r="A26" s="17" t="s">
        <v>40</v>
      </c>
      <c r="E26" s="41">
        <v>-8827619</v>
      </c>
      <c r="F26" s="38"/>
      <c r="G26" s="41">
        <v>-5390771</v>
      </c>
      <c r="H26" s="36"/>
      <c r="I26" s="41">
        <v>-8827619</v>
      </c>
      <c r="J26" s="36"/>
      <c r="K26" s="41">
        <v>-5390771</v>
      </c>
    </row>
    <row r="27" spans="1:11" ht="24" customHeight="1">
      <c r="A27" s="1" t="s">
        <v>87</v>
      </c>
      <c r="E27" s="38">
        <f>SUM(E25:E26)</f>
        <v>48394721</v>
      </c>
      <c r="F27" s="38"/>
      <c r="G27" s="38">
        <f>SUM(G25:G26)</f>
        <v>36650287</v>
      </c>
      <c r="I27" s="38">
        <f>SUM(I25:I26)</f>
        <v>73646407</v>
      </c>
      <c r="J27" s="36"/>
      <c r="K27" s="38">
        <f>SUM(K25:K26)</f>
        <v>80924679</v>
      </c>
    </row>
    <row r="28" spans="1:11" ht="24" customHeight="1">
      <c r="A28" s="17" t="s">
        <v>75</v>
      </c>
      <c r="C28" s="35">
        <v>23</v>
      </c>
      <c r="E28" s="41">
        <v>-12384352</v>
      </c>
      <c r="F28" s="38"/>
      <c r="G28" s="41">
        <v>-11980155</v>
      </c>
      <c r="H28" s="38"/>
      <c r="I28" s="41">
        <v>-12384352</v>
      </c>
      <c r="J28" s="36"/>
      <c r="K28" s="41">
        <v>-11980155</v>
      </c>
    </row>
    <row r="29" spans="1:11" ht="24" customHeight="1">
      <c r="A29" s="1" t="s">
        <v>111</v>
      </c>
      <c r="B29" s="25"/>
      <c r="C29" s="35"/>
      <c r="E29" s="41">
        <f>SUM(E27:E28)</f>
        <v>36010369</v>
      </c>
      <c r="F29" s="38"/>
      <c r="G29" s="41">
        <f>SUM(G27:G28)</f>
        <v>24670132</v>
      </c>
      <c r="I29" s="41">
        <f>SUM(I27:I28)</f>
        <v>61262055</v>
      </c>
      <c r="J29" s="36"/>
      <c r="K29" s="41">
        <f>SUM(K27:K28)</f>
        <v>68944524</v>
      </c>
    </row>
    <row r="30" spans="1:11" ht="24" customHeight="1">
      <c r="A30" s="17"/>
      <c r="C30" s="35"/>
      <c r="E30" s="19"/>
      <c r="F30" s="19"/>
      <c r="G30" s="19"/>
      <c r="I30" s="19"/>
      <c r="J30" s="19"/>
      <c r="K30" s="19"/>
    </row>
    <row r="31" spans="1:11" ht="24" customHeight="1">
      <c r="A31" s="43" t="s">
        <v>64</v>
      </c>
      <c r="C31" s="44"/>
      <c r="D31" s="45"/>
      <c r="E31" s="46"/>
      <c r="F31" s="46"/>
      <c r="G31" s="46"/>
      <c r="H31" s="45"/>
      <c r="I31" s="46"/>
      <c r="J31" s="47"/>
      <c r="K31" s="46"/>
    </row>
    <row r="32" spans="1:11" ht="24" customHeight="1">
      <c r="A32" s="48" t="s">
        <v>115</v>
      </c>
      <c r="C32" s="44"/>
      <c r="D32" s="45"/>
      <c r="E32" s="46"/>
      <c r="F32" s="46"/>
      <c r="G32" s="46"/>
      <c r="H32" s="45"/>
      <c r="I32" s="46"/>
      <c r="J32" s="47"/>
      <c r="K32" s="46"/>
    </row>
    <row r="33" spans="1:11" ht="24" customHeight="1">
      <c r="A33" s="48" t="s">
        <v>118</v>
      </c>
      <c r="C33" s="44"/>
      <c r="D33" s="45"/>
      <c r="E33" s="46"/>
      <c r="F33" s="46"/>
      <c r="G33" s="46"/>
      <c r="H33" s="45"/>
      <c r="I33" s="46"/>
      <c r="J33" s="47"/>
      <c r="K33" s="46"/>
    </row>
    <row r="34" spans="1:11" ht="24" customHeight="1">
      <c r="A34" s="49" t="s">
        <v>174</v>
      </c>
      <c r="C34" s="44"/>
      <c r="D34" s="45"/>
      <c r="E34" s="50">
        <v>0</v>
      </c>
      <c r="F34" s="50"/>
      <c r="G34" s="50">
        <v>173435</v>
      </c>
      <c r="H34" s="51"/>
      <c r="I34" s="50">
        <v>0</v>
      </c>
      <c r="J34" s="52"/>
      <c r="K34" s="50">
        <v>192314</v>
      </c>
    </row>
    <row r="35" spans="1:11" ht="24" customHeight="1">
      <c r="A35" s="49" t="s">
        <v>175</v>
      </c>
      <c r="C35" s="44"/>
      <c r="D35" s="45"/>
      <c r="E35" s="50"/>
      <c r="F35" s="50"/>
      <c r="G35" s="50"/>
      <c r="H35" s="51"/>
      <c r="I35" s="50"/>
      <c r="J35" s="52"/>
      <c r="K35" s="50"/>
    </row>
    <row r="36" spans="1:11" ht="24" customHeight="1">
      <c r="A36" s="49" t="s">
        <v>176</v>
      </c>
      <c r="C36" s="35">
        <v>11</v>
      </c>
      <c r="D36" s="45"/>
      <c r="E36" s="53">
        <v>-154452</v>
      </c>
      <c r="F36" s="50"/>
      <c r="G36" s="53">
        <v>0</v>
      </c>
      <c r="H36" s="54"/>
      <c r="I36" s="53">
        <v>0</v>
      </c>
      <c r="J36" s="52"/>
      <c r="K36" s="53">
        <v>0</v>
      </c>
    </row>
    <row r="37" spans="1:11" ht="24" customHeight="1">
      <c r="A37" s="1" t="s">
        <v>112</v>
      </c>
      <c r="C37" s="55"/>
      <c r="D37" s="56"/>
      <c r="E37" s="57">
        <f>SUM(E34:E36)</f>
        <v>-154452</v>
      </c>
      <c r="F37" s="52"/>
      <c r="G37" s="57">
        <f>SUM(G34:G36)</f>
        <v>173435</v>
      </c>
      <c r="H37" s="56"/>
      <c r="I37" s="57">
        <f>SUM(I34:I36)</f>
        <v>0</v>
      </c>
      <c r="J37" s="47"/>
      <c r="K37" s="57">
        <f>SUM(K34:K36)</f>
        <v>192314</v>
      </c>
    </row>
    <row r="38" spans="1:11" ht="24" customHeight="1">
      <c r="A38" s="1"/>
      <c r="C38" s="55"/>
      <c r="D38" s="56"/>
      <c r="E38" s="47"/>
      <c r="F38" s="47"/>
      <c r="G38" s="47"/>
      <c r="H38" s="56"/>
      <c r="I38" s="47"/>
      <c r="J38" s="47"/>
      <c r="K38" s="47"/>
    </row>
    <row r="39" spans="1:11" ht="24" customHeight="1" thickBot="1">
      <c r="A39" s="43" t="s">
        <v>113</v>
      </c>
      <c r="C39" s="44"/>
      <c r="D39" s="45"/>
      <c r="E39" s="58">
        <f>SUM(E37,E29)</f>
        <v>35855917</v>
      </c>
      <c r="F39" s="16"/>
      <c r="G39" s="58">
        <f>SUM(G37,G29)</f>
        <v>24843567</v>
      </c>
      <c r="H39" s="45"/>
      <c r="I39" s="58">
        <f>SUM(I37,I29)</f>
        <v>61262055</v>
      </c>
      <c r="J39" s="47"/>
      <c r="K39" s="58">
        <f>SUM(K37,K29)</f>
        <v>69136838</v>
      </c>
    </row>
    <row r="40" spans="1:11" ht="24" customHeight="1" thickTop="1">
      <c r="A40" s="49"/>
      <c r="C40" s="55"/>
      <c r="D40" s="56"/>
      <c r="E40" s="19"/>
      <c r="F40" s="19"/>
      <c r="G40" s="19"/>
      <c r="H40" s="56"/>
      <c r="I40" s="19"/>
      <c r="J40" s="47"/>
      <c r="K40" s="19"/>
    </row>
    <row r="41" spans="1:11" ht="24" customHeight="1">
      <c r="A41" s="1" t="s">
        <v>41</v>
      </c>
      <c r="C41" s="35">
        <v>24</v>
      </c>
      <c r="E41" s="59"/>
      <c r="F41" s="59"/>
      <c r="G41" s="59"/>
      <c r="I41" s="59"/>
      <c r="J41" s="59"/>
      <c r="K41" s="59"/>
    </row>
    <row r="42" spans="1:11" ht="24" customHeight="1">
      <c r="A42" s="17" t="s">
        <v>42</v>
      </c>
      <c r="B42" s="25"/>
      <c r="C42" s="35"/>
      <c r="E42" s="59"/>
      <c r="F42" s="59"/>
      <c r="G42" s="59"/>
      <c r="I42" s="59"/>
      <c r="J42" s="59"/>
      <c r="K42" s="59"/>
    </row>
    <row r="43" spans="1:11" ht="24" customHeight="1" thickBot="1">
      <c r="A43" s="17" t="s">
        <v>114</v>
      </c>
      <c r="B43" s="25"/>
      <c r="C43" s="35"/>
      <c r="E43" s="60">
        <v>0.08</v>
      </c>
      <c r="F43" s="61"/>
      <c r="G43" s="60">
        <v>0.06</v>
      </c>
      <c r="H43" s="62"/>
      <c r="I43" s="60">
        <v>0.14000000000000001</v>
      </c>
      <c r="J43" s="63"/>
      <c r="K43" s="60">
        <v>0.16</v>
      </c>
    </row>
    <row r="44" spans="1:11" ht="24" customHeight="1" thickTop="1">
      <c r="A44" s="17"/>
      <c r="B44" s="25"/>
      <c r="E44" s="64"/>
      <c r="F44" s="64"/>
      <c r="G44" s="64"/>
      <c r="I44" s="64"/>
      <c r="J44" s="65"/>
      <c r="K44" s="64"/>
    </row>
    <row r="45" spans="1:11" ht="24" customHeight="1">
      <c r="A45" s="28" t="s">
        <v>12</v>
      </c>
      <c r="C45" s="66"/>
      <c r="I45" s="67"/>
      <c r="J45" s="67"/>
      <c r="K45" s="67"/>
    </row>
    <row r="46" spans="1:11" s="25" customFormat="1" ht="24" customHeight="1">
      <c r="A46" s="1" t="s">
        <v>104</v>
      </c>
      <c r="B46" s="22"/>
      <c r="C46" s="23"/>
      <c r="D46" s="24"/>
      <c r="E46" s="24"/>
      <c r="F46" s="24"/>
      <c r="G46" s="24"/>
      <c r="H46" s="24"/>
      <c r="I46" s="24"/>
      <c r="J46" s="24"/>
      <c r="K46" s="24"/>
    </row>
    <row r="47" spans="1:11" s="25" customFormat="1" ht="24" customHeight="1">
      <c r="A47" s="1" t="s">
        <v>79</v>
      </c>
      <c r="B47" s="22"/>
      <c r="C47" s="23"/>
      <c r="D47" s="24"/>
      <c r="E47" s="24"/>
      <c r="F47" s="24"/>
      <c r="G47" s="24"/>
      <c r="H47" s="24"/>
      <c r="I47" s="24"/>
      <c r="J47" s="24"/>
      <c r="K47" s="24"/>
    </row>
    <row r="48" spans="1:11" s="25" customFormat="1" ht="24" customHeight="1">
      <c r="A48" s="1" t="s">
        <v>153</v>
      </c>
      <c r="B48" s="24"/>
      <c r="C48" s="23"/>
      <c r="D48" s="24"/>
      <c r="E48" s="24"/>
      <c r="F48" s="24"/>
      <c r="G48" s="24"/>
      <c r="H48" s="24"/>
      <c r="I48" s="24"/>
      <c r="J48" s="24"/>
      <c r="K48" s="24"/>
    </row>
    <row r="49" spans="1:11" s="25" customFormat="1" ht="24" customHeight="1">
      <c r="B49" s="24"/>
      <c r="C49" s="23"/>
      <c r="D49" s="24"/>
      <c r="E49" s="24"/>
      <c r="F49" s="24"/>
      <c r="G49" s="24"/>
      <c r="H49" s="24"/>
      <c r="I49" s="24"/>
      <c r="J49" s="24"/>
      <c r="K49" s="26" t="s">
        <v>0</v>
      </c>
    </row>
    <row r="50" spans="1:11" s="25" customFormat="1" ht="24" customHeight="1">
      <c r="B50" s="24"/>
      <c r="C50" s="23"/>
      <c r="D50" s="24"/>
      <c r="E50" s="94" t="s">
        <v>133</v>
      </c>
      <c r="F50" s="94"/>
      <c r="G50" s="94"/>
      <c r="H50" s="24"/>
      <c r="I50" s="92" t="s">
        <v>121</v>
      </c>
      <c r="J50" s="92"/>
      <c r="K50" s="92"/>
    </row>
    <row r="51" spans="1:11" s="25" customFormat="1" ht="24" customHeight="1">
      <c r="B51" s="24"/>
      <c r="C51" s="23"/>
      <c r="D51" s="24"/>
      <c r="E51" s="93" t="s">
        <v>134</v>
      </c>
      <c r="F51" s="93"/>
      <c r="G51" s="93"/>
      <c r="H51" s="4"/>
      <c r="I51" s="93" t="s">
        <v>122</v>
      </c>
      <c r="J51" s="93"/>
      <c r="K51" s="93"/>
    </row>
    <row r="52" spans="1:11" ht="24" customHeight="1">
      <c r="C52" s="29"/>
      <c r="E52" s="30" t="s">
        <v>156</v>
      </c>
      <c r="F52" s="30"/>
      <c r="G52" s="30" t="s">
        <v>132</v>
      </c>
      <c r="I52" s="30" t="s">
        <v>156</v>
      </c>
      <c r="J52" s="31"/>
      <c r="K52" s="30" t="s">
        <v>132</v>
      </c>
    </row>
    <row r="53" spans="1:11" s="68" customFormat="1" ht="24" customHeight="1">
      <c r="A53" s="32" t="s">
        <v>43</v>
      </c>
      <c r="C53" s="69"/>
      <c r="I53" s="70"/>
      <c r="J53" s="70"/>
      <c r="K53" s="70"/>
    </row>
    <row r="54" spans="1:11" ht="24" customHeight="1">
      <c r="A54" s="28" t="s">
        <v>44</v>
      </c>
      <c r="C54" s="71"/>
      <c r="E54" s="36">
        <f>E27</f>
        <v>48394721</v>
      </c>
      <c r="F54" s="36"/>
      <c r="G54" s="36">
        <f>G27</f>
        <v>36650287</v>
      </c>
      <c r="I54" s="36">
        <f>I27</f>
        <v>73646407</v>
      </c>
      <c r="J54" s="36"/>
      <c r="K54" s="36">
        <f>K27</f>
        <v>80924679</v>
      </c>
    </row>
    <row r="55" spans="1:11" ht="24" customHeight="1">
      <c r="A55" s="28" t="s">
        <v>96</v>
      </c>
      <c r="C55" s="71"/>
      <c r="E55" s="36"/>
      <c r="F55" s="36"/>
      <c r="G55" s="36"/>
      <c r="I55" s="36"/>
      <c r="J55" s="36"/>
      <c r="K55" s="36"/>
    </row>
    <row r="56" spans="1:11" ht="24" customHeight="1">
      <c r="A56" s="28" t="s">
        <v>97</v>
      </c>
      <c r="C56" s="71"/>
      <c r="E56" s="36"/>
      <c r="F56" s="36"/>
      <c r="G56" s="36"/>
      <c r="I56" s="36"/>
      <c r="J56" s="36"/>
      <c r="K56" s="36"/>
    </row>
    <row r="57" spans="1:11" ht="24" customHeight="1">
      <c r="A57" s="72" t="s">
        <v>45</v>
      </c>
      <c r="C57" s="71"/>
      <c r="E57" s="73">
        <v>42738038</v>
      </c>
      <c r="F57" s="73"/>
      <c r="G57" s="73">
        <v>41416076</v>
      </c>
      <c r="I57" s="73">
        <v>42738038</v>
      </c>
      <c r="J57" s="19"/>
      <c r="K57" s="73">
        <v>41416076</v>
      </c>
    </row>
    <row r="58" spans="1:11" ht="24" customHeight="1">
      <c r="A58" s="72" t="s">
        <v>165</v>
      </c>
      <c r="C58" s="71"/>
      <c r="E58" s="73">
        <v>2331032</v>
      </c>
      <c r="F58" s="73"/>
      <c r="G58" s="73">
        <v>1281124</v>
      </c>
      <c r="I58" s="73">
        <v>2331032</v>
      </c>
      <c r="J58" s="19"/>
      <c r="K58" s="73">
        <v>1281124</v>
      </c>
    </row>
    <row r="59" spans="1:11" ht="24" customHeight="1">
      <c r="A59" s="72" t="s">
        <v>140</v>
      </c>
      <c r="C59" s="71"/>
      <c r="E59" s="73">
        <v>2785212</v>
      </c>
      <c r="F59" s="73"/>
      <c r="G59" s="73">
        <v>-3027228</v>
      </c>
      <c r="I59" s="73">
        <v>2785212</v>
      </c>
      <c r="J59" s="19"/>
      <c r="K59" s="73">
        <v>-3027228</v>
      </c>
    </row>
    <row r="60" spans="1:11" ht="24" customHeight="1">
      <c r="A60" s="72" t="s">
        <v>164</v>
      </c>
      <c r="C60" s="71"/>
      <c r="E60" s="73">
        <v>-230464</v>
      </c>
      <c r="F60" s="73"/>
      <c r="G60" s="73">
        <v>-155545</v>
      </c>
      <c r="I60" s="73">
        <v>-230464</v>
      </c>
      <c r="J60" s="19"/>
      <c r="K60" s="73">
        <v>-155545</v>
      </c>
    </row>
    <row r="61" spans="1:11" ht="24" customHeight="1">
      <c r="A61" s="28" t="s">
        <v>119</v>
      </c>
      <c r="C61" s="71"/>
      <c r="E61" s="73">
        <v>13136</v>
      </c>
      <c r="F61" s="73"/>
      <c r="G61" s="73">
        <v>20041</v>
      </c>
      <c r="I61" s="73">
        <v>13136</v>
      </c>
      <c r="J61" s="19"/>
      <c r="K61" s="73">
        <v>20041</v>
      </c>
    </row>
    <row r="62" spans="1:11" ht="24" customHeight="1">
      <c r="A62" s="72" t="s">
        <v>149</v>
      </c>
      <c r="C62" s="71"/>
      <c r="E62" s="73">
        <v>25251686</v>
      </c>
      <c r="F62" s="73"/>
      <c r="G62" s="73">
        <v>12974392</v>
      </c>
      <c r="I62" s="73">
        <v>0</v>
      </c>
      <c r="J62" s="19"/>
      <c r="K62" s="73">
        <v>0</v>
      </c>
    </row>
    <row r="63" spans="1:11" ht="24" customHeight="1">
      <c r="A63" s="72" t="s">
        <v>141</v>
      </c>
      <c r="C63" s="71"/>
      <c r="E63" s="73">
        <v>0</v>
      </c>
      <c r="F63" s="73"/>
      <c r="G63" s="73">
        <v>0</v>
      </c>
      <c r="I63" s="73">
        <v>0</v>
      </c>
      <c r="J63" s="19"/>
      <c r="K63" s="73">
        <v>-31300000</v>
      </c>
    </row>
    <row r="64" spans="1:11" ht="24" customHeight="1">
      <c r="A64" s="17" t="s">
        <v>68</v>
      </c>
      <c r="C64" s="71"/>
      <c r="E64" s="73">
        <v>7340808</v>
      </c>
      <c r="F64" s="73"/>
      <c r="G64" s="73">
        <v>4012944</v>
      </c>
      <c r="I64" s="73">
        <v>7340808</v>
      </c>
      <c r="J64" s="19"/>
      <c r="K64" s="73">
        <v>4012944</v>
      </c>
    </row>
    <row r="65" spans="1:11" ht="24" customHeight="1">
      <c r="A65" s="28" t="s">
        <v>46</v>
      </c>
      <c r="C65" s="71"/>
      <c r="E65" s="73">
        <v>-117463</v>
      </c>
      <c r="F65" s="73"/>
      <c r="G65" s="73">
        <v>-103136</v>
      </c>
      <c r="I65" s="73">
        <v>-117463</v>
      </c>
      <c r="J65" s="19"/>
      <c r="K65" s="73">
        <v>-103136</v>
      </c>
    </row>
    <row r="66" spans="1:11" ht="24" customHeight="1">
      <c r="A66" s="28" t="s">
        <v>47</v>
      </c>
      <c r="C66" s="71"/>
      <c r="E66" s="74">
        <v>8917509</v>
      </c>
      <c r="F66" s="75"/>
      <c r="G66" s="74">
        <v>5406384</v>
      </c>
      <c r="I66" s="74">
        <v>8917509</v>
      </c>
      <c r="J66" s="16"/>
      <c r="K66" s="74">
        <v>5406384</v>
      </c>
    </row>
    <row r="67" spans="1:11" ht="24" customHeight="1">
      <c r="A67" s="72" t="s">
        <v>98</v>
      </c>
      <c r="C67" s="71"/>
      <c r="E67" s="38"/>
      <c r="F67" s="38"/>
      <c r="G67" s="38"/>
      <c r="I67" s="38"/>
      <c r="J67" s="38"/>
      <c r="K67" s="38"/>
    </row>
    <row r="68" spans="1:11" ht="24" customHeight="1">
      <c r="A68" s="28" t="s">
        <v>48</v>
      </c>
      <c r="C68" s="71"/>
      <c r="E68" s="36">
        <f>SUM(E54:E66)</f>
        <v>137424215</v>
      </c>
      <c r="F68" s="36"/>
      <c r="G68" s="36">
        <f>SUM(G54:G66)</f>
        <v>98475339</v>
      </c>
      <c r="I68" s="36">
        <f>SUM(I54:I66)</f>
        <v>137424215</v>
      </c>
      <c r="J68" s="36"/>
      <c r="K68" s="36">
        <f>SUM(K54:K66)</f>
        <v>98475339</v>
      </c>
    </row>
    <row r="69" spans="1:11" ht="24" customHeight="1">
      <c r="A69" s="28" t="s">
        <v>109</v>
      </c>
      <c r="C69" s="71"/>
      <c r="E69" s="36"/>
      <c r="F69" s="36"/>
      <c r="G69" s="36"/>
      <c r="I69" s="36"/>
      <c r="J69" s="36"/>
      <c r="K69" s="36"/>
    </row>
    <row r="70" spans="1:11" ht="24" customHeight="1">
      <c r="A70" s="28" t="s">
        <v>120</v>
      </c>
      <c r="C70" s="71"/>
      <c r="E70" s="73">
        <v>0</v>
      </c>
      <c r="F70" s="73"/>
      <c r="G70" s="73">
        <v>64201657</v>
      </c>
      <c r="I70" s="73">
        <v>0</v>
      </c>
      <c r="J70" s="76"/>
      <c r="K70" s="73">
        <v>64201657</v>
      </c>
    </row>
    <row r="71" spans="1:11" ht="24" customHeight="1">
      <c r="A71" s="28" t="s">
        <v>73</v>
      </c>
      <c r="C71" s="71"/>
      <c r="E71" s="73">
        <v>19869413</v>
      </c>
      <c r="F71" s="73"/>
      <c r="G71" s="73">
        <v>-47266684</v>
      </c>
      <c r="I71" s="73">
        <v>19869413</v>
      </c>
      <c r="J71" s="76"/>
      <c r="K71" s="73">
        <v>-47266684</v>
      </c>
    </row>
    <row r="72" spans="1:11" ht="24" customHeight="1">
      <c r="A72" s="28" t="s">
        <v>49</v>
      </c>
      <c r="C72" s="71"/>
      <c r="E72" s="73">
        <v>-1308175</v>
      </c>
      <c r="F72" s="73"/>
      <c r="G72" s="73">
        <v>-27952031</v>
      </c>
      <c r="I72" s="73">
        <v>-1308175</v>
      </c>
      <c r="J72" s="19"/>
      <c r="K72" s="73">
        <v>-27952031</v>
      </c>
    </row>
    <row r="73" spans="1:11" ht="24" customHeight="1">
      <c r="A73" s="72" t="s">
        <v>50</v>
      </c>
      <c r="B73" s="25"/>
      <c r="C73" s="71"/>
      <c r="E73" s="73">
        <v>-2249018</v>
      </c>
      <c r="F73" s="73"/>
      <c r="G73" s="73">
        <v>1906488</v>
      </c>
      <c r="I73" s="73">
        <v>-2249018</v>
      </c>
      <c r="J73" s="19"/>
      <c r="K73" s="73">
        <v>1906488</v>
      </c>
    </row>
    <row r="74" spans="1:11" ht="24" customHeight="1">
      <c r="A74" s="28" t="s">
        <v>51</v>
      </c>
      <c r="C74" s="71"/>
      <c r="E74" s="75"/>
      <c r="F74" s="75"/>
      <c r="G74" s="75"/>
      <c r="I74" s="75"/>
      <c r="J74" s="19"/>
      <c r="K74" s="75"/>
    </row>
    <row r="75" spans="1:11" ht="24" customHeight="1">
      <c r="A75" s="72" t="s">
        <v>74</v>
      </c>
      <c r="C75" s="71"/>
      <c r="E75" s="75">
        <v>-39169483</v>
      </c>
      <c r="F75" s="75"/>
      <c r="G75" s="75">
        <v>30466492</v>
      </c>
      <c r="I75" s="75">
        <v>-39169483</v>
      </c>
      <c r="J75" s="19"/>
      <c r="K75" s="75">
        <v>30466492</v>
      </c>
    </row>
    <row r="76" spans="1:11" ht="24" customHeight="1">
      <c r="A76" s="28" t="s">
        <v>52</v>
      </c>
      <c r="C76" s="71"/>
      <c r="E76" s="75">
        <v>-60887</v>
      </c>
      <c r="F76" s="75"/>
      <c r="G76" s="75">
        <v>1868915</v>
      </c>
      <c r="I76" s="75">
        <v>-60887</v>
      </c>
      <c r="J76" s="19"/>
      <c r="K76" s="75">
        <v>1868915</v>
      </c>
    </row>
    <row r="77" spans="1:11" ht="24" customHeight="1">
      <c r="A77" s="28" t="s">
        <v>137</v>
      </c>
      <c r="C77" s="71"/>
      <c r="E77" s="77">
        <v>0</v>
      </c>
      <c r="F77" s="15"/>
      <c r="G77" s="78">
        <v>-869470</v>
      </c>
      <c r="I77" s="77">
        <v>0</v>
      </c>
      <c r="J77" s="19"/>
      <c r="K77" s="78">
        <v>-869470</v>
      </c>
    </row>
    <row r="78" spans="1:11" ht="24" customHeight="1">
      <c r="A78" s="28" t="s">
        <v>43</v>
      </c>
      <c r="C78" s="71"/>
      <c r="E78" s="38">
        <f>SUM(E68:E77)</f>
        <v>114506065</v>
      </c>
      <c r="F78" s="38"/>
      <c r="G78" s="38">
        <f>SUM(G68:G77)</f>
        <v>120830706</v>
      </c>
      <c r="I78" s="38">
        <f>SUM(I68:I77)</f>
        <v>114506065</v>
      </c>
      <c r="J78" s="38"/>
      <c r="K78" s="38">
        <f>SUM(K68:K77)</f>
        <v>120830706</v>
      </c>
    </row>
    <row r="79" spans="1:11" ht="24" customHeight="1">
      <c r="A79" s="72" t="s">
        <v>53</v>
      </c>
      <c r="B79" s="25"/>
      <c r="C79" s="71"/>
      <c r="E79" s="75">
        <v>-7896804</v>
      </c>
      <c r="F79" s="75"/>
      <c r="G79" s="75">
        <v>-4540090</v>
      </c>
      <c r="I79" s="75">
        <v>-7896804</v>
      </c>
      <c r="J79" s="16"/>
      <c r="K79" s="75">
        <v>-4540090</v>
      </c>
    </row>
    <row r="80" spans="1:11" ht="24" customHeight="1">
      <c r="A80" s="28" t="s">
        <v>88</v>
      </c>
      <c r="C80" s="71"/>
      <c r="E80" s="75">
        <v>-4622099</v>
      </c>
      <c r="F80" s="75"/>
      <c r="G80" s="75">
        <v>-10759762</v>
      </c>
      <c r="I80" s="75">
        <v>-4622099</v>
      </c>
      <c r="J80" s="16"/>
      <c r="K80" s="75">
        <v>-10759762</v>
      </c>
    </row>
    <row r="81" spans="1:11" ht="24" customHeight="1">
      <c r="A81" s="72" t="s">
        <v>99</v>
      </c>
      <c r="C81" s="71"/>
      <c r="E81" s="18">
        <v>145810</v>
      </c>
      <c r="F81" s="16"/>
      <c r="G81" s="18">
        <v>182699</v>
      </c>
      <c r="I81" s="18">
        <v>145810</v>
      </c>
      <c r="J81" s="16"/>
      <c r="K81" s="18">
        <v>182699</v>
      </c>
    </row>
    <row r="82" spans="1:11" ht="24" customHeight="1">
      <c r="A82" s="79" t="s">
        <v>93</v>
      </c>
      <c r="B82" s="25"/>
      <c r="C82" s="71"/>
      <c r="E82" s="41">
        <f>SUM(E78:E81)</f>
        <v>102132972</v>
      </c>
      <c r="F82" s="38"/>
      <c r="G82" s="41">
        <f>SUM(G78:G81)</f>
        <v>105713553</v>
      </c>
      <c r="I82" s="41">
        <f>SUM(I78:I81)</f>
        <v>102132972</v>
      </c>
      <c r="J82" s="36"/>
      <c r="K82" s="41">
        <f>SUM(K78:K81)</f>
        <v>105713553</v>
      </c>
    </row>
    <row r="83" spans="1:11" ht="24" customHeight="1">
      <c r="A83" s="72"/>
      <c r="B83" s="25"/>
      <c r="C83" s="71"/>
    </row>
    <row r="84" spans="1:11" ht="24" customHeight="1">
      <c r="A84" s="72" t="s">
        <v>12</v>
      </c>
      <c r="B84" s="25"/>
      <c r="C84" s="71"/>
    </row>
    <row r="85" spans="1:11" s="25" customFormat="1" ht="24" customHeight="1">
      <c r="A85" s="1" t="s">
        <v>104</v>
      </c>
      <c r="B85" s="22"/>
      <c r="C85" s="23"/>
      <c r="D85" s="24"/>
      <c r="E85" s="24"/>
      <c r="F85" s="24"/>
      <c r="G85" s="24"/>
      <c r="H85" s="24"/>
      <c r="I85" s="24"/>
      <c r="J85" s="24"/>
      <c r="K85" s="24"/>
    </row>
    <row r="86" spans="1:11" s="25" customFormat="1" ht="24" customHeight="1">
      <c r="A86" s="1" t="s">
        <v>80</v>
      </c>
      <c r="B86" s="22"/>
      <c r="C86" s="23"/>
      <c r="D86" s="24"/>
      <c r="E86" s="24"/>
      <c r="F86" s="24"/>
      <c r="G86" s="24"/>
      <c r="H86" s="24"/>
      <c r="I86" s="24"/>
      <c r="J86" s="24"/>
      <c r="K86" s="24"/>
    </row>
    <row r="87" spans="1:11" s="25" customFormat="1" ht="24" customHeight="1">
      <c r="A87" s="1" t="s">
        <v>153</v>
      </c>
      <c r="B87" s="24"/>
      <c r="C87" s="23"/>
      <c r="D87" s="24"/>
      <c r="E87" s="24"/>
      <c r="F87" s="24"/>
      <c r="G87" s="24"/>
      <c r="H87" s="24"/>
      <c r="I87" s="24"/>
      <c r="J87" s="24"/>
      <c r="K87" s="24"/>
    </row>
    <row r="88" spans="1:11" s="25" customFormat="1" ht="24" customHeight="1">
      <c r="B88" s="24"/>
      <c r="C88" s="23"/>
      <c r="D88" s="24"/>
      <c r="E88" s="24"/>
      <c r="F88" s="24"/>
      <c r="G88" s="24"/>
      <c r="H88" s="24"/>
      <c r="I88" s="24"/>
      <c r="J88" s="24"/>
      <c r="K88" s="26" t="s">
        <v>0</v>
      </c>
    </row>
    <row r="89" spans="1:11" s="25" customFormat="1" ht="24" customHeight="1">
      <c r="B89" s="24"/>
      <c r="C89" s="23"/>
      <c r="D89" s="24"/>
      <c r="E89" s="94" t="s">
        <v>133</v>
      </c>
      <c r="F89" s="94"/>
      <c r="G89" s="94"/>
      <c r="H89" s="24"/>
      <c r="I89" s="92" t="s">
        <v>121</v>
      </c>
      <c r="J89" s="92"/>
      <c r="K89" s="92"/>
    </row>
    <row r="90" spans="1:11" s="25" customFormat="1" ht="24" customHeight="1">
      <c r="B90" s="24"/>
      <c r="C90" s="23"/>
      <c r="D90" s="24"/>
      <c r="E90" s="93" t="s">
        <v>134</v>
      </c>
      <c r="F90" s="93"/>
      <c r="G90" s="93"/>
      <c r="H90" s="4"/>
      <c r="I90" s="93" t="s">
        <v>122</v>
      </c>
      <c r="J90" s="93"/>
      <c r="K90" s="93"/>
    </row>
    <row r="91" spans="1:11" ht="24" customHeight="1">
      <c r="C91" s="29"/>
      <c r="E91" s="30" t="s">
        <v>156</v>
      </c>
      <c r="F91" s="30"/>
      <c r="G91" s="30" t="s">
        <v>132</v>
      </c>
      <c r="I91" s="30" t="s">
        <v>156</v>
      </c>
      <c r="J91" s="31"/>
      <c r="K91" s="30" t="s">
        <v>132</v>
      </c>
    </row>
    <row r="92" spans="1:11" ht="24" customHeight="1">
      <c r="A92" s="32" t="s">
        <v>54</v>
      </c>
      <c r="B92" s="68"/>
      <c r="C92" s="71"/>
      <c r="I92" s="67"/>
      <c r="J92" s="59"/>
      <c r="K92" s="67"/>
    </row>
    <row r="93" spans="1:11" ht="24" customHeight="1">
      <c r="A93" s="28" t="s">
        <v>172</v>
      </c>
      <c r="B93" s="68"/>
      <c r="C93" s="71"/>
      <c r="E93" s="4">
        <v>4500000</v>
      </c>
      <c r="G93" s="4">
        <v>-3000000</v>
      </c>
      <c r="I93" s="4">
        <v>4500000</v>
      </c>
      <c r="J93" s="59"/>
      <c r="K93" s="67">
        <v>-3000000</v>
      </c>
    </row>
    <row r="94" spans="1:11" ht="24" customHeight="1">
      <c r="A94" s="28" t="s">
        <v>150</v>
      </c>
      <c r="B94" s="68"/>
      <c r="C94" s="71"/>
      <c r="E94" s="4">
        <v>-62400000</v>
      </c>
      <c r="G94" s="4">
        <v>-159281475</v>
      </c>
      <c r="I94" s="67">
        <v>-62400000</v>
      </c>
      <c r="J94" s="59"/>
      <c r="K94" s="67">
        <v>-159281475</v>
      </c>
    </row>
    <row r="95" spans="1:11" ht="24" customHeight="1">
      <c r="A95" s="28" t="s">
        <v>159</v>
      </c>
      <c r="B95" s="68"/>
      <c r="C95" s="71"/>
      <c r="E95" s="4">
        <v>-380000</v>
      </c>
      <c r="G95" s="4">
        <v>0</v>
      </c>
      <c r="I95" s="67">
        <v>-380000</v>
      </c>
      <c r="J95" s="59"/>
      <c r="K95" s="67"/>
    </row>
    <row r="96" spans="1:11" ht="24" customHeight="1">
      <c r="A96" s="28" t="s">
        <v>55</v>
      </c>
      <c r="C96" s="71"/>
      <c r="E96" s="75">
        <v>-49609299</v>
      </c>
      <c r="F96" s="75"/>
      <c r="G96" s="75">
        <v>-103599964</v>
      </c>
      <c r="I96" s="75">
        <v>-49609299</v>
      </c>
      <c r="J96" s="19"/>
      <c r="K96" s="75">
        <v>-103599964</v>
      </c>
    </row>
    <row r="97" spans="1:11" ht="24" customHeight="1">
      <c r="A97" s="28" t="s">
        <v>92</v>
      </c>
      <c r="C97" s="71"/>
      <c r="E97" s="75">
        <v>-909206</v>
      </c>
      <c r="F97" s="75"/>
      <c r="G97" s="75">
        <v>-617800</v>
      </c>
      <c r="I97" s="75">
        <v>-909206</v>
      </c>
      <c r="J97" s="19"/>
      <c r="K97" s="75">
        <v>-617800</v>
      </c>
    </row>
    <row r="98" spans="1:11" ht="24" customHeight="1">
      <c r="A98" s="28" t="s">
        <v>138</v>
      </c>
      <c r="C98" s="71"/>
      <c r="E98" s="75">
        <v>0</v>
      </c>
      <c r="F98" s="75"/>
      <c r="G98" s="75">
        <v>31300000</v>
      </c>
      <c r="I98" s="75">
        <v>0</v>
      </c>
      <c r="J98" s="19"/>
      <c r="K98" s="75">
        <v>31300000</v>
      </c>
    </row>
    <row r="99" spans="1:11" s="15" customFormat="1" ht="24" customHeight="1">
      <c r="A99" s="80" t="s">
        <v>151</v>
      </c>
      <c r="C99" s="81"/>
      <c r="E99" s="75">
        <v>350467</v>
      </c>
      <c r="F99" s="75"/>
      <c r="G99" s="75">
        <v>1050000</v>
      </c>
      <c r="I99" s="75">
        <v>350467</v>
      </c>
      <c r="J99" s="19"/>
      <c r="K99" s="75">
        <v>1050000</v>
      </c>
    </row>
    <row r="100" spans="1:11" ht="24" customHeight="1">
      <c r="A100" s="32" t="s">
        <v>102</v>
      </c>
      <c r="C100" s="71"/>
      <c r="E100" s="82">
        <f>SUM(E93:E99)</f>
        <v>-108448038</v>
      </c>
      <c r="F100" s="16"/>
      <c r="G100" s="82">
        <f>SUM(G93:G99)</f>
        <v>-234149239</v>
      </c>
      <c r="I100" s="82">
        <f>SUM(I93:I99)</f>
        <v>-108448038</v>
      </c>
      <c r="J100" s="19"/>
      <c r="K100" s="82">
        <f>SUM(K93:K99)</f>
        <v>-234149239</v>
      </c>
    </row>
    <row r="101" spans="1:11" ht="24" customHeight="1">
      <c r="A101" s="32" t="s">
        <v>56</v>
      </c>
      <c r="B101" s="68"/>
      <c r="C101" s="71"/>
      <c r="E101" s="19"/>
      <c r="F101" s="19"/>
      <c r="G101" s="19"/>
      <c r="I101" s="19"/>
      <c r="J101" s="19"/>
      <c r="K101" s="19"/>
    </row>
    <row r="102" spans="1:11" ht="24" customHeight="1">
      <c r="A102" s="72" t="s">
        <v>152</v>
      </c>
      <c r="B102" s="25"/>
      <c r="C102" s="71"/>
      <c r="E102" s="19"/>
      <c r="F102" s="19"/>
      <c r="G102" s="19"/>
      <c r="I102" s="19"/>
      <c r="J102" s="19"/>
      <c r="K102" s="19"/>
    </row>
    <row r="103" spans="1:11" ht="24" customHeight="1">
      <c r="A103" s="72" t="s">
        <v>101</v>
      </c>
      <c r="B103" s="25"/>
      <c r="C103" s="71"/>
      <c r="E103" s="73">
        <v>25118426</v>
      </c>
      <c r="F103" s="73"/>
      <c r="G103" s="73">
        <v>66905406</v>
      </c>
      <c r="I103" s="73">
        <v>25118426</v>
      </c>
      <c r="J103" s="19"/>
      <c r="K103" s="73">
        <v>66905406</v>
      </c>
    </row>
    <row r="104" spans="1:11" ht="24" customHeight="1">
      <c r="A104" s="28" t="s">
        <v>142</v>
      </c>
      <c r="B104" s="25"/>
      <c r="C104" s="71"/>
      <c r="E104" s="73">
        <v>16112235</v>
      </c>
      <c r="F104" s="73"/>
      <c r="G104" s="73">
        <v>100000000</v>
      </c>
      <c r="I104" s="73">
        <v>16112235</v>
      </c>
      <c r="J104" s="19"/>
      <c r="K104" s="73">
        <v>100000000</v>
      </c>
    </row>
    <row r="105" spans="1:11" ht="24" customHeight="1">
      <c r="A105" s="28" t="s">
        <v>110</v>
      </c>
      <c r="B105" s="25"/>
      <c r="C105" s="71"/>
      <c r="J105" s="19"/>
    </row>
    <row r="106" spans="1:11" ht="24" customHeight="1">
      <c r="A106" s="28" t="s">
        <v>100</v>
      </c>
      <c r="B106" s="25"/>
      <c r="C106" s="71"/>
      <c r="E106" s="73">
        <v>-7618509</v>
      </c>
      <c r="F106" s="73"/>
      <c r="G106" s="73">
        <v>-9565292</v>
      </c>
      <c r="I106" s="73">
        <v>-7618509</v>
      </c>
      <c r="J106" s="19"/>
      <c r="K106" s="73">
        <v>-9565292</v>
      </c>
    </row>
    <row r="107" spans="1:11" ht="24" customHeight="1">
      <c r="A107" s="28" t="s">
        <v>160</v>
      </c>
      <c r="B107" s="25"/>
      <c r="C107" s="71"/>
      <c r="E107" s="73">
        <v>49080000</v>
      </c>
      <c r="F107" s="73"/>
      <c r="G107" s="73">
        <v>0</v>
      </c>
      <c r="I107" s="73">
        <v>49080000</v>
      </c>
      <c r="J107" s="19"/>
      <c r="K107" s="73">
        <v>0</v>
      </c>
    </row>
    <row r="108" spans="1:11" ht="24" customHeight="1">
      <c r="A108" s="28" t="s">
        <v>57</v>
      </c>
      <c r="C108" s="71"/>
      <c r="E108" s="73">
        <v>-38767510</v>
      </c>
      <c r="F108" s="73"/>
      <c r="G108" s="73">
        <v>-16373784</v>
      </c>
      <c r="I108" s="73">
        <v>-38767510</v>
      </c>
      <c r="J108" s="19"/>
      <c r="K108" s="73">
        <v>-16373784</v>
      </c>
    </row>
    <row r="109" spans="1:11" ht="24" customHeight="1">
      <c r="A109" s="28" t="s">
        <v>58</v>
      </c>
      <c r="C109" s="71"/>
      <c r="E109" s="73">
        <v>-35200000</v>
      </c>
      <c r="F109" s="73"/>
      <c r="G109" s="73">
        <v>-17600000</v>
      </c>
      <c r="I109" s="73">
        <v>-35200000</v>
      </c>
      <c r="J109" s="19"/>
      <c r="K109" s="73">
        <v>-17600000</v>
      </c>
    </row>
    <row r="110" spans="1:11" ht="24" customHeight="1">
      <c r="A110" s="32" t="s">
        <v>127</v>
      </c>
      <c r="C110" s="71"/>
      <c r="E110" s="82">
        <f>SUM(E103:E109)</f>
        <v>8724642</v>
      </c>
      <c r="F110" s="16"/>
      <c r="G110" s="82">
        <f>SUM(G103:G109)</f>
        <v>123366330</v>
      </c>
      <c r="I110" s="82">
        <f>SUM(I103:I109)</f>
        <v>8724642</v>
      </c>
      <c r="J110" s="19"/>
      <c r="K110" s="82">
        <f>SUM(K103:K109)</f>
        <v>123366330</v>
      </c>
    </row>
    <row r="111" spans="1:11" ht="24" customHeight="1">
      <c r="A111" s="32" t="s">
        <v>173</v>
      </c>
      <c r="C111" s="71"/>
      <c r="E111" s="16">
        <f>SUM(E110,E100,E82)</f>
        <v>2409576</v>
      </c>
      <c r="F111" s="16"/>
      <c r="G111" s="16">
        <f>SUM(G110,G100,G82)</f>
        <v>-5069356</v>
      </c>
      <c r="I111" s="16">
        <f>SUM(I110,I100,I82)</f>
        <v>2409576</v>
      </c>
      <c r="J111" s="19"/>
      <c r="K111" s="16">
        <f>SUM(K110,K100,K82)</f>
        <v>-5069356</v>
      </c>
    </row>
    <row r="112" spans="1:11" ht="24" customHeight="1">
      <c r="A112" s="72" t="s">
        <v>116</v>
      </c>
      <c r="B112" s="25"/>
      <c r="C112" s="71"/>
      <c r="E112" s="18">
        <v>887847</v>
      </c>
      <c r="F112" s="16"/>
      <c r="G112" s="18">
        <v>5957203</v>
      </c>
      <c r="I112" s="18">
        <v>887847</v>
      </c>
      <c r="J112" s="19"/>
      <c r="K112" s="18">
        <v>5957203</v>
      </c>
    </row>
    <row r="113" spans="1:11" ht="24" customHeight="1" thickBot="1">
      <c r="A113" s="79" t="s">
        <v>117</v>
      </c>
      <c r="B113" s="25"/>
      <c r="C113" s="71"/>
      <c r="E113" s="58">
        <f>SUM(E111:E112)</f>
        <v>3297423</v>
      </c>
      <c r="F113" s="16"/>
      <c r="G113" s="58">
        <f>SUM(G111:G112)</f>
        <v>887847</v>
      </c>
      <c r="I113" s="58">
        <f>SUM(I111:I112)</f>
        <v>3297423</v>
      </c>
      <c r="J113" s="19"/>
      <c r="K113" s="58">
        <f>SUM(K111:K112)</f>
        <v>887847</v>
      </c>
    </row>
    <row r="114" spans="1:11" ht="24" customHeight="1" thickTop="1">
      <c r="C114" s="71"/>
      <c r="E114" s="19">
        <f>E113-BS!E10</f>
        <v>0</v>
      </c>
      <c r="F114" s="19"/>
      <c r="G114" s="19">
        <f>G113-BS!K10</f>
        <v>0</v>
      </c>
      <c r="I114" s="19">
        <f>I113-BS!I10</f>
        <v>0</v>
      </c>
      <c r="J114" s="19"/>
      <c r="K114" s="19">
        <f>K113-BS!K10</f>
        <v>0</v>
      </c>
    </row>
    <row r="115" spans="1:11" ht="24" customHeight="1">
      <c r="A115" s="32" t="s">
        <v>94</v>
      </c>
      <c r="C115" s="71"/>
      <c r="E115" s="10"/>
      <c r="F115" s="10"/>
      <c r="G115" s="10"/>
      <c r="I115" s="10"/>
      <c r="J115" s="10"/>
      <c r="K115" s="10"/>
    </row>
    <row r="116" spans="1:11" ht="24" customHeight="1">
      <c r="A116" s="28" t="s">
        <v>95</v>
      </c>
      <c r="C116" s="71"/>
      <c r="E116" s="10"/>
      <c r="F116" s="10"/>
      <c r="G116" s="10"/>
      <c r="I116" s="10"/>
      <c r="J116" s="10"/>
      <c r="K116" s="10"/>
    </row>
    <row r="117" spans="1:11" ht="24" customHeight="1">
      <c r="A117" s="28" t="s">
        <v>126</v>
      </c>
      <c r="C117" s="71"/>
      <c r="E117" s="10">
        <v>55674688</v>
      </c>
      <c r="F117" s="10"/>
      <c r="G117" s="10">
        <v>0</v>
      </c>
      <c r="I117" s="36">
        <v>55674688</v>
      </c>
      <c r="J117" s="10"/>
      <c r="K117" s="10">
        <v>0</v>
      </c>
    </row>
    <row r="118" spans="1:11" ht="24" customHeight="1">
      <c r="A118" s="28" t="s">
        <v>182</v>
      </c>
      <c r="C118" s="71"/>
      <c r="E118" s="75">
        <v>4150083</v>
      </c>
      <c r="F118" s="75"/>
      <c r="G118" s="75">
        <v>5156101</v>
      </c>
      <c r="I118" s="75">
        <v>4150083</v>
      </c>
      <c r="J118" s="19"/>
      <c r="K118" s="75">
        <v>5156101</v>
      </c>
    </row>
    <row r="119" spans="1:11" ht="24" customHeight="1">
      <c r="C119" s="71"/>
      <c r="E119" s="75"/>
      <c r="F119" s="75"/>
      <c r="G119" s="75"/>
      <c r="I119" s="75"/>
      <c r="J119" s="19"/>
      <c r="K119" s="83"/>
    </row>
    <row r="120" spans="1:11" ht="24" customHeight="1">
      <c r="C120" s="71"/>
      <c r="I120" s="10"/>
      <c r="J120" s="10"/>
      <c r="K120" s="10"/>
    </row>
    <row r="121" spans="1:11" ht="24" customHeight="1">
      <c r="A121" s="72" t="s">
        <v>59</v>
      </c>
      <c r="B121" s="25"/>
      <c r="C121" s="71"/>
    </row>
  </sheetData>
  <mergeCells count="12">
    <mergeCell ref="E90:G90"/>
    <mergeCell ref="E6:G6"/>
    <mergeCell ref="E7:G7"/>
    <mergeCell ref="E50:G50"/>
    <mergeCell ref="E51:G51"/>
    <mergeCell ref="E89:G89"/>
    <mergeCell ref="I90:K90"/>
    <mergeCell ref="I6:K6"/>
    <mergeCell ref="I7:K7"/>
    <mergeCell ref="I50:K50"/>
    <mergeCell ref="I51:K51"/>
    <mergeCell ref="I89:K89"/>
  </mergeCells>
  <printOptions horizontalCentered="1"/>
  <pageMargins left="0.8" right="0.3" top="0.78740157480314998" bottom="0.31496062992126" header="0.31496062992126" footer="0.31496062992126"/>
  <pageSetup paperSize="9" scale="67" fitToHeight="7" orientation="portrait" r:id="rId1"/>
  <rowBreaks count="2" manualBreakCount="2">
    <brk id="45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0"/>
  <sheetViews>
    <sheetView showGridLines="0" view="pageBreakPreview" topLeftCell="A19" zoomScale="59" zoomScaleNormal="85" zoomScaleSheetLayoutView="59" workbookViewId="0">
      <selection activeCell="I23" sqref="I23"/>
    </sheetView>
  </sheetViews>
  <sheetFormatPr defaultRowHeight="23.45" customHeight="1"/>
  <cols>
    <col min="1" max="2" width="11.140625" style="4" customWidth="1"/>
    <col min="3" max="3" width="19" style="4" customWidth="1"/>
    <col min="4" max="4" width="3.7109375" style="15" customWidth="1"/>
    <col min="5" max="5" width="18.7109375" style="4" customWidth="1"/>
    <col min="6" max="6" width="1.140625" style="4" customWidth="1"/>
    <col min="7" max="7" width="18.7109375" style="4" customWidth="1"/>
    <col min="8" max="8" width="1.140625" style="4" customWidth="1"/>
    <col min="9" max="9" width="18.7109375" style="4" customWidth="1"/>
    <col min="10" max="10" width="1.140625" style="4" customWidth="1"/>
    <col min="11" max="11" width="18.7109375" style="4" customWidth="1"/>
    <col min="12" max="12" width="1.7109375" style="4" customWidth="1"/>
    <col min="13" max="13" width="25.140625" style="4" customWidth="1"/>
    <col min="14" max="14" width="1.7109375" style="4" customWidth="1"/>
    <col min="15" max="15" width="18.7109375" style="4" customWidth="1"/>
    <col min="16" max="16" width="1.140625" style="4" customWidth="1"/>
    <col min="17" max="17" width="18.7109375" style="4" customWidth="1"/>
    <col min="18" max="16384" width="9.140625" style="4"/>
  </cols>
  <sheetData>
    <row r="1" spans="1:20" ht="23.45" customHeight="1">
      <c r="A1" s="1" t="s">
        <v>104</v>
      </c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0" ht="23.45" customHeight="1">
      <c r="A2" s="1" t="s">
        <v>81</v>
      </c>
      <c r="B2" s="2"/>
      <c r="C2" s="2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0" ht="23.45" customHeight="1">
      <c r="A3" s="1" t="s">
        <v>153</v>
      </c>
      <c r="B3" s="2"/>
      <c r="C3" s="2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20" ht="23.45" customHeight="1"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7" t="s">
        <v>0</v>
      </c>
    </row>
    <row r="5" spans="1:20" ht="23.45" customHeight="1">
      <c r="B5" s="5"/>
      <c r="C5" s="5"/>
      <c r="D5" s="6"/>
      <c r="E5" s="96" t="s">
        <v>123</v>
      </c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</row>
    <row r="6" spans="1:20" ht="23.45" customHeight="1">
      <c r="B6" s="5"/>
      <c r="C6" s="5"/>
      <c r="D6" s="6"/>
      <c r="E6" s="8"/>
      <c r="F6" s="8"/>
      <c r="G6" s="8"/>
      <c r="H6" s="8"/>
      <c r="I6" s="8"/>
      <c r="J6" s="8"/>
      <c r="K6" s="8"/>
      <c r="L6" s="8"/>
      <c r="M6" s="97" t="s">
        <v>168</v>
      </c>
      <c r="N6" s="97"/>
      <c r="O6" s="97"/>
      <c r="P6" s="8"/>
      <c r="Q6" s="8"/>
    </row>
    <row r="7" spans="1:20" ht="23.45" customHeight="1">
      <c r="B7" s="5"/>
      <c r="C7" s="5"/>
      <c r="D7" s="6"/>
      <c r="E7" s="8"/>
      <c r="F7" s="8"/>
      <c r="G7" s="8"/>
      <c r="H7" s="8"/>
      <c r="I7" s="8"/>
      <c r="J7" s="8"/>
      <c r="K7" s="8"/>
      <c r="L7" s="8"/>
      <c r="M7" s="9" t="s">
        <v>167</v>
      </c>
      <c r="N7" s="8"/>
      <c r="O7" s="8"/>
      <c r="P7" s="8"/>
      <c r="Q7" s="8"/>
    </row>
    <row r="8" spans="1:20" s="10" customFormat="1" ht="23.45" customHeight="1">
      <c r="D8" s="11"/>
      <c r="L8" s="11"/>
      <c r="M8" s="12" t="s">
        <v>177</v>
      </c>
      <c r="N8" s="11"/>
    </row>
    <row r="9" spans="1:20" s="10" customFormat="1" ht="23.45" customHeight="1">
      <c r="D9" s="11"/>
      <c r="E9" s="11" t="s">
        <v>61</v>
      </c>
      <c r="I9" s="95" t="s">
        <v>25</v>
      </c>
      <c r="J9" s="95"/>
      <c r="K9" s="95"/>
      <c r="L9" s="11"/>
      <c r="M9" s="10" t="s">
        <v>178</v>
      </c>
      <c r="N9" s="11"/>
      <c r="O9" s="11" t="s">
        <v>169</v>
      </c>
      <c r="P9" s="11"/>
      <c r="Q9" s="10" t="s">
        <v>60</v>
      </c>
    </row>
    <row r="10" spans="1:20" s="10" customFormat="1" ht="23.45" customHeight="1">
      <c r="D10" s="11"/>
      <c r="E10" s="11" t="s">
        <v>181</v>
      </c>
      <c r="I10" s="11" t="s">
        <v>107</v>
      </c>
      <c r="M10" s="10" t="s">
        <v>179</v>
      </c>
      <c r="O10" s="10" t="s">
        <v>170</v>
      </c>
      <c r="Q10" s="10" t="s">
        <v>65</v>
      </c>
    </row>
    <row r="11" spans="1:20" s="10" customFormat="1" ht="23.45" customHeight="1">
      <c r="D11" s="11"/>
      <c r="E11" s="13" t="s">
        <v>62</v>
      </c>
      <c r="G11" s="13" t="s">
        <v>24</v>
      </c>
      <c r="I11" s="14" t="s">
        <v>108</v>
      </c>
      <c r="K11" s="13" t="s">
        <v>63</v>
      </c>
      <c r="L11" s="11"/>
      <c r="M11" s="13" t="s">
        <v>180</v>
      </c>
      <c r="N11" s="11"/>
      <c r="O11" s="13" t="s">
        <v>171</v>
      </c>
      <c r="P11" s="11"/>
      <c r="Q11" s="13" t="s">
        <v>66</v>
      </c>
    </row>
    <row r="12" spans="1:20" s="15" customFormat="1" ht="23.45" customHeight="1">
      <c r="A12" s="1" t="s">
        <v>130</v>
      </c>
      <c r="D12" s="11"/>
      <c r="E12" s="16">
        <v>220000000</v>
      </c>
      <c r="F12" s="16"/>
      <c r="G12" s="16">
        <v>374060000</v>
      </c>
      <c r="H12" s="16"/>
      <c r="I12" s="16">
        <v>14271500</v>
      </c>
      <c r="J12" s="16"/>
      <c r="K12" s="16">
        <v>75740673</v>
      </c>
      <c r="L12" s="16"/>
      <c r="M12" s="16">
        <v>0</v>
      </c>
      <c r="N12" s="16"/>
      <c r="O12" s="16">
        <f>SUM(M12)</f>
        <v>0</v>
      </c>
      <c r="P12" s="16"/>
      <c r="Q12" s="16">
        <f>SUM(E12:K12,O12)</f>
        <v>684072173</v>
      </c>
      <c r="R12" s="11"/>
      <c r="S12" s="11"/>
      <c r="T12" s="11"/>
    </row>
    <row r="13" spans="1:20" s="15" customFormat="1" ht="23.45" customHeight="1">
      <c r="A13" s="17" t="s">
        <v>111</v>
      </c>
      <c r="D13" s="11"/>
      <c r="E13" s="16">
        <v>0</v>
      </c>
      <c r="F13" s="16"/>
      <c r="G13" s="16">
        <v>0</v>
      </c>
      <c r="H13" s="16"/>
      <c r="I13" s="16">
        <v>0</v>
      </c>
      <c r="J13" s="16"/>
      <c r="K13" s="16">
        <v>24670132</v>
      </c>
      <c r="L13" s="16"/>
      <c r="M13" s="16">
        <v>0</v>
      </c>
      <c r="N13" s="16"/>
      <c r="O13" s="16">
        <f>SUM(M13)</f>
        <v>0</v>
      </c>
      <c r="P13" s="16"/>
      <c r="Q13" s="16">
        <f>SUM(E13:K13,O13)</f>
        <v>24670132</v>
      </c>
      <c r="R13" s="11"/>
      <c r="S13" s="11"/>
      <c r="T13" s="11"/>
    </row>
    <row r="14" spans="1:20" s="15" customFormat="1" ht="23.45" customHeight="1">
      <c r="A14" s="17" t="s">
        <v>112</v>
      </c>
      <c r="D14" s="11"/>
      <c r="E14" s="18">
        <v>0</v>
      </c>
      <c r="F14" s="16"/>
      <c r="G14" s="18">
        <v>0</v>
      </c>
      <c r="H14" s="16"/>
      <c r="I14" s="18">
        <v>0</v>
      </c>
      <c r="J14" s="16"/>
      <c r="K14" s="18">
        <v>173435</v>
      </c>
      <c r="L14" s="16"/>
      <c r="M14" s="18">
        <v>0</v>
      </c>
      <c r="N14" s="16"/>
      <c r="O14" s="18">
        <f>SUM(M14)</f>
        <v>0</v>
      </c>
      <c r="P14" s="16"/>
      <c r="Q14" s="18">
        <f>SUM(E14:K14,O14)</f>
        <v>173435</v>
      </c>
      <c r="R14" s="11"/>
      <c r="S14" s="11"/>
      <c r="T14" s="11"/>
    </row>
    <row r="15" spans="1:20" s="15" customFormat="1" ht="23.45" customHeight="1">
      <c r="A15" s="17" t="s">
        <v>113</v>
      </c>
      <c r="D15" s="11"/>
      <c r="E15" s="16">
        <f>SUM(E13:E14)</f>
        <v>0</v>
      </c>
      <c r="F15" s="16"/>
      <c r="G15" s="16">
        <f>SUM(G13:G14)</f>
        <v>0</v>
      </c>
      <c r="H15" s="16"/>
      <c r="I15" s="16">
        <f>SUM(I13:I14)</f>
        <v>0</v>
      </c>
      <c r="J15" s="16"/>
      <c r="K15" s="16">
        <f>SUM(K13:K14)</f>
        <v>24843567</v>
      </c>
      <c r="L15" s="16"/>
      <c r="M15" s="16">
        <f>SUM(M13:M14)</f>
        <v>0</v>
      </c>
      <c r="N15" s="16"/>
      <c r="O15" s="16">
        <f>SUM(M15)</f>
        <v>0</v>
      </c>
      <c r="P15" s="16"/>
      <c r="Q15" s="16">
        <f>SUM(E15:K15,O15)</f>
        <v>24843567</v>
      </c>
      <c r="R15" s="11"/>
      <c r="S15" s="11"/>
      <c r="T15" s="11"/>
    </row>
    <row r="16" spans="1:20" s="15" customFormat="1" ht="23.45" customHeight="1">
      <c r="A16" s="17" t="s">
        <v>161</v>
      </c>
      <c r="D16" s="11"/>
      <c r="E16" s="19">
        <v>0</v>
      </c>
      <c r="F16" s="19"/>
      <c r="G16" s="19">
        <v>0</v>
      </c>
      <c r="H16" s="19"/>
      <c r="I16" s="19">
        <v>0</v>
      </c>
      <c r="J16" s="19"/>
      <c r="K16" s="20">
        <v>-17600000</v>
      </c>
      <c r="L16" s="20"/>
      <c r="M16" s="20">
        <v>0</v>
      </c>
      <c r="N16" s="20"/>
      <c r="O16" s="16">
        <f>SUM(M16)</f>
        <v>0</v>
      </c>
      <c r="P16" s="16"/>
      <c r="Q16" s="16">
        <f>SUM(E16:K16,O16)</f>
        <v>-17600000</v>
      </c>
      <c r="R16" s="11"/>
      <c r="S16" s="11"/>
      <c r="T16" s="11"/>
    </row>
    <row r="17" spans="1:20" s="15" customFormat="1" ht="23.45" customHeight="1">
      <c r="A17" s="17" t="s">
        <v>106</v>
      </c>
      <c r="D17" s="11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1"/>
      <c r="S17" s="11"/>
      <c r="T17" s="11"/>
    </row>
    <row r="18" spans="1:20" s="15" customFormat="1" ht="23.45" customHeight="1">
      <c r="A18" s="17" t="s">
        <v>162</v>
      </c>
      <c r="D18" s="11"/>
      <c r="E18" s="19">
        <v>0</v>
      </c>
      <c r="F18" s="19"/>
      <c r="G18" s="19">
        <v>0</v>
      </c>
      <c r="H18" s="19"/>
      <c r="I18" s="19">
        <v>3500000</v>
      </c>
      <c r="J18" s="19"/>
      <c r="K18" s="19">
        <v>-3500000</v>
      </c>
      <c r="L18" s="19"/>
      <c r="M18" s="18">
        <v>0</v>
      </c>
      <c r="N18" s="19"/>
      <c r="O18" s="16">
        <f>SUM(M18)</f>
        <v>0</v>
      </c>
      <c r="P18" s="16"/>
      <c r="Q18" s="16">
        <f>SUM(E18:K18,O18)</f>
        <v>0</v>
      </c>
      <c r="R18" s="11"/>
      <c r="S18" s="11"/>
      <c r="T18" s="11"/>
    </row>
    <row r="19" spans="1:20" ht="23.45" customHeight="1" thickBot="1">
      <c r="A19" s="1" t="s">
        <v>131</v>
      </c>
      <c r="D19" s="11"/>
      <c r="E19" s="21">
        <f>SUM(E15:E18,E12)</f>
        <v>220000000</v>
      </c>
      <c r="F19" s="16"/>
      <c r="G19" s="21">
        <f>SUM(G15:G18,G12)</f>
        <v>374060000</v>
      </c>
      <c r="H19" s="16"/>
      <c r="I19" s="21">
        <f>SUM(I15:I18,I12)</f>
        <v>17771500</v>
      </c>
      <c r="J19" s="16"/>
      <c r="K19" s="21">
        <f>SUM(K15:K18,K12)</f>
        <v>79484240</v>
      </c>
      <c r="L19" s="16"/>
      <c r="M19" s="21">
        <f>SUM(M15:M18,M12)</f>
        <v>0</v>
      </c>
      <c r="N19" s="16"/>
      <c r="O19" s="21">
        <f>SUM(O15:O18,O12)</f>
        <v>0</v>
      </c>
      <c r="P19" s="16"/>
      <c r="Q19" s="21">
        <f>SUM(Q15:Q18,Q12)</f>
        <v>691315740</v>
      </c>
    </row>
    <row r="20" spans="1:20" ht="23.45" customHeight="1" thickTop="1">
      <c r="A20" s="1"/>
      <c r="D20" s="11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>
        <f>SUM(Q19-BS!G63)</f>
        <v>0</v>
      </c>
    </row>
    <row r="21" spans="1:20" s="15" customFormat="1" ht="23.45" customHeight="1">
      <c r="A21" s="1" t="s">
        <v>154</v>
      </c>
      <c r="D21" s="11"/>
      <c r="E21" s="16">
        <f>SUM(E19)</f>
        <v>220000000</v>
      </c>
      <c r="F21" s="16"/>
      <c r="G21" s="16">
        <f>SUM(G19)</f>
        <v>374060000</v>
      </c>
      <c r="H21" s="16"/>
      <c r="I21" s="16">
        <f>SUM(I19)</f>
        <v>17771500</v>
      </c>
      <c r="J21" s="16"/>
      <c r="K21" s="16">
        <f>SUM(K19)</f>
        <v>79484240</v>
      </c>
      <c r="L21" s="16"/>
      <c r="M21" s="16">
        <f>SUM(M19)</f>
        <v>0</v>
      </c>
      <c r="N21" s="16"/>
      <c r="O21" s="16">
        <f>SUM(M21)</f>
        <v>0</v>
      </c>
      <c r="P21" s="16"/>
      <c r="Q21" s="16">
        <f>SUM(E21:K21,O21)</f>
        <v>691315740</v>
      </c>
      <c r="R21" s="11"/>
      <c r="S21" s="11"/>
      <c r="T21" s="11"/>
    </row>
    <row r="22" spans="1:20" s="15" customFormat="1" ht="23.45" customHeight="1">
      <c r="A22" s="17" t="s">
        <v>111</v>
      </c>
      <c r="D22" s="11"/>
      <c r="E22" s="16">
        <f>SUM(E20)</f>
        <v>0</v>
      </c>
      <c r="F22" s="16"/>
      <c r="G22" s="16">
        <f>SUM(G20)</f>
        <v>0</v>
      </c>
      <c r="H22" s="16"/>
      <c r="I22" s="16">
        <f t="shared" ref="I22" si="0">SUM(I20)</f>
        <v>0</v>
      </c>
      <c r="J22" s="16"/>
      <c r="K22" s="16">
        <f>SUM('PL&amp;CF '!E29)</f>
        <v>36010369</v>
      </c>
      <c r="L22" s="16"/>
      <c r="M22" s="16">
        <f>SUM(M20)</f>
        <v>0</v>
      </c>
      <c r="N22" s="16"/>
      <c r="O22" s="16">
        <f>SUM(M22)</f>
        <v>0</v>
      </c>
      <c r="P22" s="16"/>
      <c r="Q22" s="16">
        <f>SUM(E22:K22,O22)</f>
        <v>36010369</v>
      </c>
      <c r="R22" s="11"/>
      <c r="S22" s="11"/>
      <c r="T22" s="11"/>
    </row>
    <row r="23" spans="1:20" s="15" customFormat="1" ht="23.45" customHeight="1">
      <c r="A23" s="17" t="s">
        <v>112</v>
      </c>
      <c r="D23" s="11"/>
      <c r="E23" s="18">
        <v>0</v>
      </c>
      <c r="F23" s="16"/>
      <c r="G23" s="18">
        <v>0</v>
      </c>
      <c r="H23" s="16"/>
      <c r="I23" s="18">
        <v>0</v>
      </c>
      <c r="J23" s="16"/>
      <c r="K23" s="18">
        <v>0</v>
      </c>
      <c r="L23" s="16"/>
      <c r="M23" s="18">
        <f>SUM('PL&amp;CF '!E37)</f>
        <v>-154452</v>
      </c>
      <c r="N23" s="16"/>
      <c r="O23" s="18">
        <f>SUM(M23)</f>
        <v>-154452</v>
      </c>
      <c r="P23" s="16"/>
      <c r="Q23" s="18">
        <f>SUM(E23:K23,O23)</f>
        <v>-154452</v>
      </c>
      <c r="R23" s="11"/>
      <c r="S23" s="11"/>
      <c r="T23" s="11"/>
    </row>
    <row r="24" spans="1:20" s="15" customFormat="1" ht="23.45" customHeight="1">
      <c r="A24" s="17" t="s">
        <v>113</v>
      </c>
      <c r="D24" s="11"/>
      <c r="E24" s="16">
        <f>SUM(E22:E23)</f>
        <v>0</v>
      </c>
      <c r="F24" s="16"/>
      <c r="G24" s="16">
        <f>SUM(G22:G23)</f>
        <v>0</v>
      </c>
      <c r="H24" s="16"/>
      <c r="I24" s="16">
        <f>SUM(I22:I23)</f>
        <v>0</v>
      </c>
      <c r="J24" s="16"/>
      <c r="K24" s="16">
        <f>SUM(K22:K23)</f>
        <v>36010369</v>
      </c>
      <c r="L24" s="16"/>
      <c r="M24" s="16">
        <f>SUM(M22:M23)</f>
        <v>-154452</v>
      </c>
      <c r="N24" s="16"/>
      <c r="O24" s="16">
        <f>SUM(O22:O23)</f>
        <v>-154452</v>
      </c>
      <c r="P24" s="16"/>
      <c r="Q24" s="16">
        <f>SUM(E24:K24,O24)</f>
        <v>35855917</v>
      </c>
      <c r="R24" s="11"/>
      <c r="S24" s="11"/>
      <c r="T24" s="11"/>
    </row>
    <row r="25" spans="1:20" s="15" customFormat="1" ht="23.45" customHeight="1">
      <c r="A25" s="17" t="s">
        <v>161</v>
      </c>
      <c r="D25" s="11"/>
      <c r="E25" s="19">
        <v>0</v>
      </c>
      <c r="F25" s="19"/>
      <c r="G25" s="19">
        <v>0</v>
      </c>
      <c r="H25" s="19"/>
      <c r="I25" s="19">
        <v>0</v>
      </c>
      <c r="J25" s="19"/>
      <c r="K25" s="20">
        <v>-35200000</v>
      </c>
      <c r="L25" s="20"/>
      <c r="M25" s="20">
        <v>0</v>
      </c>
      <c r="N25" s="20"/>
      <c r="O25" s="16">
        <f>SUM(M25)</f>
        <v>0</v>
      </c>
      <c r="P25" s="16"/>
      <c r="Q25" s="16">
        <f>SUM(E25:K25,O25)</f>
        <v>-35200000</v>
      </c>
      <c r="R25" s="11"/>
      <c r="S25" s="11"/>
      <c r="T25" s="11"/>
    </row>
    <row r="26" spans="1:20" s="15" customFormat="1" ht="23.45" customHeight="1">
      <c r="A26" s="17" t="s">
        <v>106</v>
      </c>
      <c r="D26" s="11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1"/>
      <c r="S26" s="11"/>
      <c r="T26" s="11"/>
    </row>
    <row r="27" spans="1:20" s="15" customFormat="1" ht="23.45" customHeight="1">
      <c r="A27" s="17" t="s">
        <v>162</v>
      </c>
      <c r="D27" s="11"/>
      <c r="E27" s="19">
        <v>0</v>
      </c>
      <c r="F27" s="19"/>
      <c r="G27" s="19">
        <v>0</v>
      </c>
      <c r="H27" s="19"/>
      <c r="I27" s="19">
        <v>3500000</v>
      </c>
      <c r="J27" s="19"/>
      <c r="K27" s="19">
        <v>-3500000</v>
      </c>
      <c r="L27" s="19"/>
      <c r="M27" s="18">
        <v>0</v>
      </c>
      <c r="N27" s="19"/>
      <c r="O27" s="16">
        <f>SUM(M27)</f>
        <v>0</v>
      </c>
      <c r="P27" s="16"/>
      <c r="Q27" s="16">
        <f>SUM(E27:K27,O27)</f>
        <v>0</v>
      </c>
      <c r="R27" s="11"/>
      <c r="S27" s="11"/>
      <c r="T27" s="11"/>
    </row>
    <row r="28" spans="1:20" ht="23.45" customHeight="1" thickBot="1">
      <c r="A28" s="1" t="s">
        <v>155</v>
      </c>
      <c r="D28" s="11"/>
      <c r="E28" s="21">
        <f>SUM(E24:E27,E21)</f>
        <v>220000000</v>
      </c>
      <c r="F28" s="16"/>
      <c r="G28" s="21">
        <f>SUM(G24:G27,G21)</f>
        <v>374060000</v>
      </c>
      <c r="H28" s="16"/>
      <c r="I28" s="21">
        <f>SUM(I24:I27,I21)</f>
        <v>21271500</v>
      </c>
      <c r="J28" s="16"/>
      <c r="K28" s="21">
        <f>SUM(K24:K27,K21)</f>
        <v>76794609</v>
      </c>
      <c r="L28" s="16"/>
      <c r="M28" s="21">
        <f>SUM(M24:M27,M21)</f>
        <v>-154452</v>
      </c>
      <c r="N28" s="16"/>
      <c r="O28" s="21">
        <f>SUM(O24:O27,O21)</f>
        <v>-154452</v>
      </c>
      <c r="P28" s="16"/>
      <c r="Q28" s="21">
        <f>SUM(Q24:Q27,Q21)</f>
        <v>691971657</v>
      </c>
    </row>
    <row r="29" spans="1:20" ht="23.45" customHeight="1" thickTop="1">
      <c r="A29" s="1"/>
      <c r="D29" s="11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>
        <f>SUM(Q28-BS!E63)</f>
        <v>0</v>
      </c>
    </row>
    <row r="30" spans="1:20" ht="23.45" customHeight="1">
      <c r="A30" s="17" t="s">
        <v>12</v>
      </c>
      <c r="D30" s="11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</row>
  </sheetData>
  <mergeCells count="3">
    <mergeCell ref="I9:K9"/>
    <mergeCell ref="E5:Q5"/>
    <mergeCell ref="M6:O6"/>
  </mergeCells>
  <printOptions horizontalCentered="1"/>
  <pageMargins left="0.56000000000000005" right="0.3" top="0.72" bottom="0.31496062992126" header="0.31496062992126" footer="0.31496062992126"/>
  <pageSetup paperSize="9" scale="74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showGridLines="0" view="pageBreakPreview" topLeftCell="A7" zoomScale="66" zoomScaleNormal="85" zoomScaleSheetLayoutView="66" workbookViewId="0">
      <selection activeCell="K20" sqref="K20"/>
    </sheetView>
  </sheetViews>
  <sheetFormatPr defaultRowHeight="23.45" customHeight="1"/>
  <cols>
    <col min="1" max="1" width="11.140625" style="4" customWidth="1"/>
    <col min="2" max="2" width="14" style="4" customWidth="1"/>
    <col min="3" max="3" width="25.5703125" style="4" customWidth="1"/>
    <col min="4" max="4" width="13" style="15" customWidth="1"/>
    <col min="5" max="5" width="18.7109375" style="4" customWidth="1"/>
    <col min="6" max="6" width="1.140625" style="4" customWidth="1"/>
    <col min="7" max="7" width="18.7109375" style="4" customWidth="1"/>
    <col min="8" max="8" width="1.140625" style="4" customWidth="1"/>
    <col min="9" max="9" width="18.7109375" style="4" customWidth="1"/>
    <col min="10" max="10" width="1.140625" style="4" customWidth="1"/>
    <col min="11" max="11" width="18.7109375" style="4" customWidth="1"/>
    <col min="12" max="12" width="1.140625" style="4" customWidth="1"/>
    <col min="13" max="13" width="18.7109375" style="4" customWidth="1"/>
    <col min="14" max="16384" width="9.140625" style="4"/>
  </cols>
  <sheetData>
    <row r="1" spans="1:13" ht="23.45" customHeight="1">
      <c r="A1" s="1" t="s">
        <v>104</v>
      </c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2"/>
    </row>
    <row r="2" spans="1:13" ht="23.45" customHeight="1">
      <c r="A2" s="1" t="s">
        <v>81</v>
      </c>
      <c r="B2" s="2"/>
      <c r="C2" s="2"/>
      <c r="D2" s="3"/>
      <c r="E2" s="2"/>
      <c r="F2" s="2"/>
      <c r="G2" s="2"/>
      <c r="H2" s="2"/>
      <c r="I2" s="2"/>
      <c r="J2" s="2"/>
      <c r="K2" s="2"/>
      <c r="L2" s="2"/>
      <c r="M2" s="2"/>
    </row>
    <row r="3" spans="1:13" ht="23.45" customHeight="1">
      <c r="A3" s="1" t="s">
        <v>153</v>
      </c>
      <c r="B3" s="2"/>
      <c r="C3" s="2"/>
      <c r="D3" s="3"/>
      <c r="E3" s="2"/>
      <c r="F3" s="2"/>
      <c r="G3" s="2"/>
      <c r="H3" s="2"/>
      <c r="I3" s="2"/>
      <c r="J3" s="2"/>
      <c r="K3" s="2"/>
      <c r="L3" s="2"/>
      <c r="M3" s="2"/>
    </row>
    <row r="4" spans="1:13" ht="23.45" customHeight="1"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7" t="s">
        <v>0</v>
      </c>
    </row>
    <row r="5" spans="1:13" ht="23.45" customHeight="1">
      <c r="B5" s="5"/>
      <c r="C5" s="5"/>
      <c r="D5" s="6"/>
      <c r="E5" s="96" t="s">
        <v>129</v>
      </c>
      <c r="F5" s="96"/>
      <c r="G5" s="96"/>
      <c r="H5" s="96"/>
      <c r="I5" s="96"/>
      <c r="J5" s="96"/>
      <c r="K5" s="96"/>
      <c r="L5" s="96"/>
      <c r="M5" s="96"/>
    </row>
    <row r="6" spans="1:13" ht="23.45" customHeight="1">
      <c r="A6" s="10"/>
      <c r="B6" s="10"/>
      <c r="C6" s="10"/>
      <c r="D6" s="11"/>
      <c r="E6" s="11" t="s">
        <v>61</v>
      </c>
      <c r="F6" s="10"/>
      <c r="G6" s="10"/>
      <c r="H6" s="10"/>
      <c r="I6" s="95" t="s">
        <v>25</v>
      </c>
      <c r="J6" s="95"/>
      <c r="K6" s="95"/>
      <c r="L6" s="11"/>
      <c r="M6" s="10" t="s">
        <v>60</v>
      </c>
    </row>
    <row r="7" spans="1:13" ht="23.45" customHeight="1">
      <c r="A7" s="10"/>
      <c r="B7" s="10"/>
      <c r="C7" s="10"/>
      <c r="D7" s="11"/>
      <c r="E7" s="11" t="s">
        <v>181</v>
      </c>
      <c r="F7" s="10"/>
      <c r="G7" s="10"/>
      <c r="H7" s="10"/>
      <c r="I7" s="11" t="s">
        <v>107</v>
      </c>
      <c r="J7" s="10"/>
      <c r="K7" s="10"/>
      <c r="L7" s="10"/>
      <c r="M7" s="10" t="s">
        <v>65</v>
      </c>
    </row>
    <row r="8" spans="1:13" ht="23.45" customHeight="1">
      <c r="A8" s="10"/>
      <c r="B8" s="10"/>
      <c r="C8" s="10"/>
      <c r="D8" s="11"/>
      <c r="E8" s="91" t="s">
        <v>62</v>
      </c>
      <c r="F8" s="10"/>
      <c r="G8" s="91" t="s">
        <v>24</v>
      </c>
      <c r="H8" s="10"/>
      <c r="I8" s="14" t="s">
        <v>108</v>
      </c>
      <c r="J8" s="10"/>
      <c r="K8" s="91" t="s">
        <v>63</v>
      </c>
      <c r="L8" s="11"/>
      <c r="M8" s="91" t="s">
        <v>66</v>
      </c>
    </row>
    <row r="9" spans="1:13" ht="23.45" customHeight="1">
      <c r="A9" s="1" t="s">
        <v>130</v>
      </c>
      <c r="B9" s="15"/>
      <c r="C9" s="15"/>
      <c r="D9" s="11"/>
      <c r="E9" s="16">
        <v>220000000</v>
      </c>
      <c r="F9" s="16"/>
      <c r="G9" s="16">
        <v>374060000</v>
      </c>
      <c r="H9" s="16"/>
      <c r="I9" s="16">
        <v>14271500</v>
      </c>
      <c r="J9" s="16"/>
      <c r="K9" s="16">
        <v>76224053</v>
      </c>
      <c r="L9" s="16"/>
      <c r="M9" s="16">
        <f>SUM(E9:K9)</f>
        <v>684555553</v>
      </c>
    </row>
    <row r="10" spans="1:13" ht="23.45" customHeight="1">
      <c r="A10" s="17" t="s">
        <v>111</v>
      </c>
      <c r="D10" s="11"/>
      <c r="E10" s="19">
        <v>0</v>
      </c>
      <c r="F10" s="19"/>
      <c r="G10" s="19">
        <v>0</v>
      </c>
      <c r="H10" s="19"/>
      <c r="I10" s="19">
        <v>0</v>
      </c>
      <c r="J10" s="19"/>
      <c r="K10" s="16">
        <v>68944524</v>
      </c>
      <c r="L10" s="16"/>
      <c r="M10" s="16">
        <f>SUM(E10:K10)</f>
        <v>68944524</v>
      </c>
    </row>
    <row r="11" spans="1:13" ht="23.45" customHeight="1">
      <c r="A11" s="17" t="s">
        <v>112</v>
      </c>
      <c r="D11" s="11"/>
      <c r="E11" s="18">
        <v>0</v>
      </c>
      <c r="F11" s="19"/>
      <c r="G11" s="18">
        <v>0</v>
      </c>
      <c r="H11" s="19"/>
      <c r="I11" s="18">
        <v>0</v>
      </c>
      <c r="J11" s="19"/>
      <c r="K11" s="18">
        <v>192314</v>
      </c>
      <c r="L11" s="16"/>
      <c r="M11" s="18">
        <f>SUM(E11:L11)</f>
        <v>192314</v>
      </c>
    </row>
    <row r="12" spans="1:13" ht="23.45" customHeight="1">
      <c r="A12" s="17" t="s">
        <v>113</v>
      </c>
      <c r="D12" s="11"/>
      <c r="E12" s="19">
        <f>SUM(E10:E11)</f>
        <v>0</v>
      </c>
      <c r="F12" s="19"/>
      <c r="G12" s="19">
        <f>SUM(G10:G11)</f>
        <v>0</v>
      </c>
      <c r="H12" s="19"/>
      <c r="I12" s="19">
        <f>SUM(I10:I11)</f>
        <v>0</v>
      </c>
      <c r="J12" s="19"/>
      <c r="K12" s="19">
        <f>SUM(K10:K11)</f>
        <v>69136838</v>
      </c>
      <c r="L12" s="16"/>
      <c r="M12" s="19">
        <f>SUM(M10:M11)</f>
        <v>69136838</v>
      </c>
    </row>
    <row r="13" spans="1:13" ht="23.45" customHeight="1">
      <c r="A13" s="17" t="s">
        <v>161</v>
      </c>
      <c r="D13" s="11"/>
      <c r="E13" s="16">
        <v>0</v>
      </c>
      <c r="F13" s="16"/>
      <c r="G13" s="16">
        <v>0</v>
      </c>
      <c r="H13" s="16"/>
      <c r="I13" s="16">
        <v>0</v>
      </c>
      <c r="J13" s="16"/>
      <c r="K13" s="16">
        <v>-17600000</v>
      </c>
      <c r="L13" s="16"/>
      <c r="M13" s="16">
        <f>SUM(E13:L13)</f>
        <v>-17600000</v>
      </c>
    </row>
    <row r="14" spans="1:13" ht="23.45" customHeight="1">
      <c r="A14" s="17" t="s">
        <v>106</v>
      </c>
      <c r="D14" s="11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23.45" customHeight="1">
      <c r="A15" s="17" t="s">
        <v>162</v>
      </c>
      <c r="D15" s="11"/>
      <c r="E15" s="16">
        <v>0</v>
      </c>
      <c r="F15" s="16"/>
      <c r="G15" s="16">
        <v>0</v>
      </c>
      <c r="H15" s="16"/>
      <c r="I15" s="16">
        <v>3500000</v>
      </c>
      <c r="J15" s="16"/>
      <c r="K15" s="16">
        <v>-3500000</v>
      </c>
      <c r="L15" s="16"/>
      <c r="M15" s="16">
        <f>SUM(E15:L15)</f>
        <v>0</v>
      </c>
    </row>
    <row r="16" spans="1:13" ht="23.45" customHeight="1" thickBot="1">
      <c r="A16" s="1" t="s">
        <v>131</v>
      </c>
      <c r="D16" s="11"/>
      <c r="E16" s="21">
        <f>SUM(E12:E15,E9)</f>
        <v>220000000</v>
      </c>
      <c r="F16" s="16"/>
      <c r="G16" s="21">
        <f>SUM(G12:G15,G9)</f>
        <v>374060000</v>
      </c>
      <c r="H16" s="16"/>
      <c r="I16" s="21">
        <f>SUM(I12:I15,I9)</f>
        <v>17771500</v>
      </c>
      <c r="J16" s="16"/>
      <c r="K16" s="21">
        <f>SUM(K12:K15,K9)</f>
        <v>124260891</v>
      </c>
      <c r="L16" s="16"/>
      <c r="M16" s="21">
        <f>SUM(M12:M15,M9)</f>
        <v>736092391</v>
      </c>
    </row>
    <row r="17" spans="1:13" ht="23.45" customHeight="1" thickTop="1">
      <c r="A17" s="1"/>
      <c r="D17" s="11"/>
      <c r="E17" s="16"/>
      <c r="F17" s="16"/>
      <c r="G17" s="16"/>
      <c r="H17" s="16"/>
      <c r="I17" s="16"/>
      <c r="J17" s="16"/>
      <c r="K17" s="16"/>
      <c r="L17" s="16"/>
      <c r="M17" s="16">
        <f>SUM(M16-BS!K63)</f>
        <v>0</v>
      </c>
    </row>
    <row r="18" spans="1:13" ht="23.45" customHeight="1">
      <c r="A18" s="1" t="s">
        <v>154</v>
      </c>
      <c r="B18" s="15"/>
      <c r="C18" s="15"/>
      <c r="D18" s="11"/>
      <c r="E18" s="16">
        <f>SUM(E16)</f>
        <v>220000000</v>
      </c>
      <c r="F18" s="16"/>
      <c r="G18" s="16">
        <f>SUM(G16)</f>
        <v>374060000</v>
      </c>
      <c r="H18" s="16"/>
      <c r="I18" s="16">
        <f>SUM(I16)</f>
        <v>17771500</v>
      </c>
      <c r="J18" s="16"/>
      <c r="K18" s="16">
        <f>SUM(K16)</f>
        <v>124260891</v>
      </c>
      <c r="L18" s="16"/>
      <c r="M18" s="16">
        <f>SUM(E18:K18)</f>
        <v>736092391</v>
      </c>
    </row>
    <row r="19" spans="1:13" ht="23.45" customHeight="1">
      <c r="A19" s="17" t="s">
        <v>111</v>
      </c>
      <c r="B19" s="15"/>
      <c r="C19" s="15"/>
      <c r="D19" s="11"/>
      <c r="E19" s="16">
        <v>0</v>
      </c>
      <c r="F19" s="16"/>
      <c r="G19" s="16">
        <v>0</v>
      </c>
      <c r="H19" s="16"/>
      <c r="I19" s="16">
        <v>0</v>
      </c>
      <c r="J19" s="16"/>
      <c r="K19" s="16">
        <f>SUM('PL&amp;CF '!I29)</f>
        <v>61262055</v>
      </c>
      <c r="L19" s="16"/>
      <c r="M19" s="16">
        <f>SUM(E19:K19)</f>
        <v>61262055</v>
      </c>
    </row>
    <row r="20" spans="1:13" ht="23.45" customHeight="1">
      <c r="A20" s="17" t="s">
        <v>112</v>
      </c>
      <c r="B20" s="15"/>
      <c r="C20" s="15"/>
      <c r="D20" s="11"/>
      <c r="E20" s="18">
        <v>0</v>
      </c>
      <c r="F20" s="16"/>
      <c r="G20" s="18">
        <v>0</v>
      </c>
      <c r="H20" s="16"/>
      <c r="I20" s="18">
        <v>0</v>
      </c>
      <c r="J20" s="16"/>
      <c r="K20" s="18">
        <f>'PL&amp;CF '!I37</f>
        <v>0</v>
      </c>
      <c r="L20" s="16"/>
      <c r="M20" s="18">
        <f>SUM(E20:K20)</f>
        <v>0</v>
      </c>
    </row>
    <row r="21" spans="1:13" ht="23.45" customHeight="1">
      <c r="A21" s="17" t="s">
        <v>113</v>
      </c>
      <c r="B21" s="15"/>
      <c r="C21" s="15"/>
      <c r="D21" s="11"/>
      <c r="E21" s="16">
        <f>SUM(E19:E20)</f>
        <v>0</v>
      </c>
      <c r="F21" s="16"/>
      <c r="G21" s="16">
        <f>SUM(G19:G20)</f>
        <v>0</v>
      </c>
      <c r="H21" s="16"/>
      <c r="I21" s="16">
        <f>SUM(I19:I20)</f>
        <v>0</v>
      </c>
      <c r="J21" s="16"/>
      <c r="K21" s="16">
        <f>SUM(K19:K20)</f>
        <v>61262055</v>
      </c>
      <c r="L21" s="16"/>
      <c r="M21" s="16">
        <f>SUM(M19:M20)</f>
        <v>61262055</v>
      </c>
    </row>
    <row r="22" spans="1:13" ht="23.45" customHeight="1">
      <c r="A22" s="17" t="s">
        <v>161</v>
      </c>
      <c r="B22" s="15"/>
      <c r="C22" s="15"/>
      <c r="D22" s="11"/>
      <c r="E22" s="19">
        <v>0</v>
      </c>
      <c r="F22" s="19"/>
      <c r="G22" s="19">
        <v>0</v>
      </c>
      <c r="H22" s="19"/>
      <c r="I22" s="19">
        <v>0</v>
      </c>
      <c r="J22" s="19"/>
      <c r="K22" s="20">
        <v>-35200000</v>
      </c>
      <c r="L22" s="16"/>
      <c r="M22" s="16">
        <f>SUM(E22:K22)</f>
        <v>-35200000</v>
      </c>
    </row>
    <row r="23" spans="1:13" ht="23.45" customHeight="1">
      <c r="A23" s="17" t="s">
        <v>106</v>
      </c>
      <c r="B23" s="15"/>
      <c r="C23" s="15"/>
      <c r="D23" s="11"/>
      <c r="E23" s="16"/>
      <c r="F23" s="16"/>
      <c r="G23" s="16"/>
      <c r="H23" s="16"/>
      <c r="I23" s="16"/>
      <c r="J23" s="16"/>
      <c r="K23" s="16"/>
      <c r="L23" s="16"/>
      <c r="M23" s="16"/>
    </row>
    <row r="24" spans="1:13" ht="23.45" customHeight="1">
      <c r="A24" s="17" t="s">
        <v>162</v>
      </c>
      <c r="B24" s="15"/>
      <c r="C24" s="15"/>
      <c r="D24" s="11"/>
      <c r="E24" s="19">
        <v>0</v>
      </c>
      <c r="F24" s="19"/>
      <c r="G24" s="19">
        <v>0</v>
      </c>
      <c r="H24" s="19"/>
      <c r="I24" s="19">
        <v>3500000</v>
      </c>
      <c r="J24" s="19"/>
      <c r="K24" s="19">
        <v>-3500000</v>
      </c>
      <c r="L24" s="16"/>
      <c r="M24" s="16">
        <f>SUM(E24:K24)</f>
        <v>0</v>
      </c>
    </row>
    <row r="25" spans="1:13" ht="23.45" customHeight="1" thickBot="1">
      <c r="A25" s="1" t="s">
        <v>155</v>
      </c>
      <c r="D25" s="11"/>
      <c r="E25" s="21">
        <f>SUM(E21:E24,E18)</f>
        <v>220000000</v>
      </c>
      <c r="F25" s="16"/>
      <c r="G25" s="21">
        <f>SUM(G21:G24,G18)</f>
        <v>374060000</v>
      </c>
      <c r="H25" s="16"/>
      <c r="I25" s="21">
        <f>SUM(I21:I24,I18)</f>
        <v>21271500</v>
      </c>
      <c r="J25" s="16"/>
      <c r="K25" s="21">
        <f>SUM(K21:K24,K18)</f>
        <v>146822946</v>
      </c>
      <c r="L25" s="16"/>
      <c r="M25" s="21">
        <f>SUM(M21:M24,M18)</f>
        <v>762154446</v>
      </c>
    </row>
    <row r="26" spans="1:13" ht="23.45" customHeight="1" thickTop="1">
      <c r="A26" s="1"/>
      <c r="D26" s="11"/>
      <c r="E26" s="16"/>
      <c r="F26" s="16"/>
      <c r="G26" s="16"/>
      <c r="H26" s="16"/>
      <c r="I26" s="16"/>
      <c r="J26" s="16"/>
      <c r="K26" s="16"/>
      <c r="L26" s="16"/>
      <c r="M26" s="16">
        <f>SUM(M25-BS!I63)</f>
        <v>0</v>
      </c>
    </row>
    <row r="27" spans="1:13" ht="23.45" customHeight="1">
      <c r="A27" s="17" t="s">
        <v>12</v>
      </c>
    </row>
  </sheetData>
  <mergeCells count="2">
    <mergeCell ref="E5:M5"/>
    <mergeCell ref="I6:K6"/>
  </mergeCells>
  <printOptions horizontalCentered="1"/>
  <pageMargins left="0.28999999999999998" right="0.31496062992126" top="0.8" bottom="0.25" header="0.31496062992126" footer="0.31496062992126"/>
  <pageSetup paperSize="9" scale="77" orientation="landscape" r:id="rId1"/>
  <headerFooter scaleWithDoc="0"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37717</vt:lpwstr>
  </property>
  <property fmtid="{D5CDD505-2E9C-101B-9397-08002B2CF9AE}" pid="4" name="OptimizationTime">
    <vt:lpwstr>20200228_1709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 </vt:lpstr>
      <vt:lpstr>The Company</vt:lpstr>
      <vt:lpstr>The Company (2)</vt:lpstr>
      <vt:lpstr>BS!Print_Area</vt:lpstr>
      <vt:lpstr>'PL&amp;CF '!Print_Area</vt:lpstr>
      <vt:lpstr>'The Company'!Print_Area</vt:lpstr>
      <vt:lpstr>'The Company (2)'!Print_Area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2020-02-28T04:46:29Z</cp:lastPrinted>
  <dcterms:created xsi:type="dcterms:W3CDTF">2011-03-15T03:50:46Z</dcterms:created>
  <dcterms:modified xsi:type="dcterms:W3CDTF">2020-02-28T04:46:41Z</dcterms:modified>
</cp:coreProperties>
</file>