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15" yWindow="120" windowWidth="11550" windowHeight="9000" tabRatio="870"/>
  </bookViews>
  <sheets>
    <sheet name="SFP&amp;PL-1-5" sheetId="1" r:id="rId1"/>
    <sheet name="company_change-9" sheetId="5" state="hidden" r:id="rId2"/>
    <sheet name="CF-10-12" sheetId="8" state="hidden" r:id="rId3"/>
    <sheet name="000" sheetId="2" state="veryHidden" r:id="rId4"/>
    <sheet name="conso change-6-7" sheetId="17" r:id="rId5"/>
    <sheet name="company change-8-9" sheetId="19" r:id="rId6"/>
    <sheet name="CF-10-13" sheetId="12" r:id="rId7"/>
  </sheets>
  <definedNames>
    <definedName name="_xlnm.Print_Area" localSheetId="2">'CF-10-12'!$A$1:$I$132</definedName>
    <definedName name="_xlnm.Print_Area" localSheetId="6">'CF-10-13'!$A$1:$I$119</definedName>
    <definedName name="_xlnm.Print_Area" localSheetId="5">'company change-8-9'!$A$1:$R$47</definedName>
    <definedName name="_xlnm.Print_Area" localSheetId="4">'conso change-6-7'!$A$1:$V$55</definedName>
    <definedName name="_xlnm.Print_Area" localSheetId="0">'SFP&amp;PL-1-5'!$A$1:$I$180</definedName>
    <definedName name="_xlnm.Print_Titles" localSheetId="4">'conso change-6-7'!$1:$10</definedName>
  </definedNames>
  <calcPr calcId="145621"/>
</workbook>
</file>

<file path=xl/calcChain.xml><?xml version="1.0" encoding="utf-8"?>
<calcChain xmlns="http://schemas.openxmlformats.org/spreadsheetml/2006/main">
  <c r="I70" i="1" l="1"/>
  <c r="G70" i="1"/>
  <c r="E70" i="1"/>
  <c r="C70" i="1"/>
  <c r="I65" i="12" l="1"/>
  <c r="G65" i="12"/>
  <c r="E65" i="12"/>
  <c r="C65" i="12"/>
  <c r="I76" i="12" l="1"/>
  <c r="G76" i="12"/>
  <c r="E76" i="12"/>
  <c r="C76" i="12"/>
  <c r="C60" i="1" l="1"/>
  <c r="I97" i="1" l="1"/>
  <c r="R15" i="19"/>
  <c r="R22" i="17"/>
  <c r="V22" i="17" s="1"/>
  <c r="P24" i="17"/>
  <c r="N24" i="17"/>
  <c r="L24" i="17"/>
  <c r="J24" i="17"/>
  <c r="F24" i="17"/>
  <c r="H24" i="17"/>
  <c r="D24" i="17"/>
  <c r="P49" i="17"/>
  <c r="P51" i="17" s="1"/>
  <c r="P12" i="17" s="1"/>
  <c r="P44" i="17"/>
  <c r="P31" i="17"/>
  <c r="P19" i="17"/>
  <c r="P44" i="19"/>
  <c r="P46" i="19" s="1"/>
  <c r="P10" i="19" s="1"/>
  <c r="P24" i="19"/>
  <c r="P17" i="19"/>
  <c r="P19" i="19" s="1"/>
  <c r="E97" i="1" l="1"/>
  <c r="P26" i="17"/>
  <c r="P33" i="17" s="1"/>
  <c r="C97" i="1" s="1"/>
  <c r="P26" i="19"/>
  <c r="G97" i="1" s="1"/>
  <c r="N17" i="19" l="1"/>
  <c r="N19" i="19" s="1"/>
  <c r="L17" i="19"/>
  <c r="L19" i="19" s="1"/>
  <c r="J17" i="19"/>
  <c r="J19" i="19" s="1"/>
  <c r="H17" i="19"/>
  <c r="H19" i="19" s="1"/>
  <c r="F17" i="19"/>
  <c r="F19" i="19" s="1"/>
  <c r="D17" i="19"/>
  <c r="D19" i="19" s="1"/>
  <c r="R16" i="19"/>
  <c r="R17" i="19" s="1"/>
  <c r="R19" i="19" s="1"/>
  <c r="R23" i="17"/>
  <c r="R24" i="17" s="1"/>
  <c r="T24" i="17" l="1"/>
  <c r="G60" i="1"/>
  <c r="V23" i="17" l="1"/>
  <c r="V24" i="17" s="1"/>
  <c r="I173" i="1"/>
  <c r="E173" i="1"/>
  <c r="T47" i="17" s="1"/>
  <c r="T49" i="17" s="1"/>
  <c r="E172" i="1"/>
  <c r="R37" i="19"/>
  <c r="R37" i="17"/>
  <c r="L44" i="17"/>
  <c r="J44" i="17"/>
  <c r="H44" i="17"/>
  <c r="F44" i="17"/>
  <c r="D44" i="17"/>
  <c r="G173" i="1"/>
  <c r="C173" i="1"/>
  <c r="C172" i="1"/>
  <c r="T29" i="17"/>
  <c r="T31" i="17" s="1"/>
  <c r="N29" i="17"/>
  <c r="R29" i="17" s="1"/>
  <c r="L44" i="19"/>
  <c r="L46" i="19"/>
  <c r="L10" i="19" s="1"/>
  <c r="J44" i="19"/>
  <c r="J46" i="19"/>
  <c r="J10" i="19" s="1"/>
  <c r="H44" i="19"/>
  <c r="H46" i="19" s="1"/>
  <c r="H10" i="19" s="1"/>
  <c r="H26" i="19" s="1"/>
  <c r="G91" i="1" s="1"/>
  <c r="F44" i="19"/>
  <c r="D44" i="19"/>
  <c r="D46" i="19" s="1"/>
  <c r="D10" i="19" s="1"/>
  <c r="R43" i="19"/>
  <c r="L49" i="17"/>
  <c r="J49" i="17"/>
  <c r="H49" i="17"/>
  <c r="F49" i="17"/>
  <c r="D49" i="17"/>
  <c r="R48" i="17"/>
  <c r="V48" i="17" s="1"/>
  <c r="R42" i="17"/>
  <c r="V42" i="17" s="1"/>
  <c r="H147" i="1"/>
  <c r="R23" i="19"/>
  <c r="L24" i="19"/>
  <c r="J24" i="19"/>
  <c r="H24" i="19"/>
  <c r="F24" i="19"/>
  <c r="D24" i="19"/>
  <c r="R30" i="17"/>
  <c r="V30" i="17" s="1"/>
  <c r="R18" i="17"/>
  <c r="L31" i="17"/>
  <c r="J31" i="17"/>
  <c r="H31" i="17"/>
  <c r="F31" i="17"/>
  <c r="D31" i="17"/>
  <c r="N19" i="17"/>
  <c r="N26" i="17" s="1"/>
  <c r="L19" i="17"/>
  <c r="L26" i="17" s="1"/>
  <c r="J19" i="17"/>
  <c r="J26" i="17" s="1"/>
  <c r="H19" i="17"/>
  <c r="H26" i="17" s="1"/>
  <c r="F19" i="17"/>
  <c r="F26" i="17" s="1"/>
  <c r="D19" i="17"/>
  <c r="D26" i="17" s="1"/>
  <c r="G79" i="12"/>
  <c r="C79" i="12"/>
  <c r="T43" i="17"/>
  <c r="N43" i="17"/>
  <c r="R43" i="17" s="1"/>
  <c r="R44" i="17" s="1"/>
  <c r="I134" i="1"/>
  <c r="I145" i="1" s="1"/>
  <c r="G134" i="1"/>
  <c r="G145" i="1" s="1"/>
  <c r="E134" i="1"/>
  <c r="E145" i="1" s="1"/>
  <c r="C134" i="1"/>
  <c r="C145" i="1" s="1"/>
  <c r="I127" i="1"/>
  <c r="G127" i="1"/>
  <c r="T19" i="17"/>
  <c r="T26" i="17" s="1"/>
  <c r="E60" i="1"/>
  <c r="C127" i="1"/>
  <c r="C25" i="1"/>
  <c r="C16" i="1"/>
  <c r="E25" i="1"/>
  <c r="E16" i="1"/>
  <c r="I25" i="1"/>
  <c r="I16" i="1"/>
  <c r="G25" i="1"/>
  <c r="G16" i="1"/>
  <c r="E169" i="1"/>
  <c r="E127" i="1"/>
  <c r="I60" i="1"/>
  <c r="H34" i="12"/>
  <c r="F34" i="12"/>
  <c r="D34" i="12"/>
  <c r="G10" i="8"/>
  <c r="G16" i="8"/>
  <c r="G17" i="8"/>
  <c r="G33" i="8" s="1"/>
  <c r="G47" i="8" s="1"/>
  <c r="G87" i="8" s="1"/>
  <c r="G91" i="8" s="1"/>
  <c r="E22" i="8"/>
  <c r="E33" i="8"/>
  <c r="E47" i="8" s="1"/>
  <c r="G24" i="8"/>
  <c r="G25" i="8"/>
  <c r="G28" i="8"/>
  <c r="G30" i="8"/>
  <c r="C33" i="8"/>
  <c r="C47" i="8"/>
  <c r="D33" i="8"/>
  <c r="F33" i="8"/>
  <c r="H33" i="8"/>
  <c r="I33" i="8"/>
  <c r="G36" i="8"/>
  <c r="E37" i="8"/>
  <c r="G37" i="8"/>
  <c r="I37" i="8"/>
  <c r="G40" i="8"/>
  <c r="I41" i="8"/>
  <c r="I47" i="8" s="1"/>
  <c r="I87" i="8" s="1"/>
  <c r="I91" i="8" s="1"/>
  <c r="G42" i="8"/>
  <c r="E44" i="8"/>
  <c r="G44" i="8"/>
  <c r="G46" i="8"/>
  <c r="G62" i="8"/>
  <c r="G70" i="8" s="1"/>
  <c r="G67" i="8"/>
  <c r="G69" i="8"/>
  <c r="C70" i="8"/>
  <c r="E70" i="8"/>
  <c r="I70" i="8"/>
  <c r="G73" i="8"/>
  <c r="G74" i="8"/>
  <c r="G77" i="8"/>
  <c r="G85" i="8" s="1"/>
  <c r="G81" i="8"/>
  <c r="G82" i="8"/>
  <c r="C85" i="8"/>
  <c r="C87" i="8" s="1"/>
  <c r="C91" i="8" s="1"/>
  <c r="E85" i="8"/>
  <c r="I85" i="8"/>
  <c r="I120" i="8"/>
  <c r="I122" i="8"/>
  <c r="P9" i="5"/>
  <c r="P12" i="5"/>
  <c r="P14" i="5" s="1"/>
  <c r="P15" i="5" s="1"/>
  <c r="P13" i="5"/>
  <c r="D14" i="5"/>
  <c r="D15" i="5" s="1"/>
  <c r="F14" i="5"/>
  <c r="F15" i="5"/>
  <c r="H14" i="5"/>
  <c r="H15" i="5"/>
  <c r="J14" i="5"/>
  <c r="J15" i="5"/>
  <c r="L14" i="5"/>
  <c r="L15" i="5" s="1"/>
  <c r="N14" i="5"/>
  <c r="N15" i="5"/>
  <c r="P18" i="5"/>
  <c r="P20" i="5" s="1"/>
  <c r="P19" i="5"/>
  <c r="D20" i="5"/>
  <c r="D22" i="5" s="1"/>
  <c r="F20" i="5"/>
  <c r="F22" i="5"/>
  <c r="H20" i="5"/>
  <c r="J20" i="5"/>
  <c r="J22" i="5" s="1"/>
  <c r="L20" i="5"/>
  <c r="L22" i="5"/>
  <c r="N20" i="5"/>
  <c r="N22" i="5" s="1"/>
  <c r="P25" i="5"/>
  <c r="P28" i="5"/>
  <c r="P30" i="5" s="1"/>
  <c r="P31" i="5" s="1"/>
  <c r="P29" i="5"/>
  <c r="D30" i="5"/>
  <c r="D31" i="5" s="1"/>
  <c r="F30" i="5"/>
  <c r="F31" i="5"/>
  <c r="H30" i="5"/>
  <c r="H31" i="5"/>
  <c r="J30" i="5"/>
  <c r="J31" i="5"/>
  <c r="L30" i="5"/>
  <c r="L31" i="5" s="1"/>
  <c r="N30" i="5"/>
  <c r="N31" i="5"/>
  <c r="P34" i="5"/>
  <c r="P36" i="5" s="1"/>
  <c r="P35" i="5"/>
  <c r="D36" i="5"/>
  <c r="F36" i="5"/>
  <c r="F38" i="5" s="1"/>
  <c r="H36" i="5"/>
  <c r="H38" i="5" s="1"/>
  <c r="J36" i="5"/>
  <c r="J38" i="5" s="1"/>
  <c r="L36" i="5"/>
  <c r="N36" i="5"/>
  <c r="N38" i="5" s="1"/>
  <c r="H22" i="5"/>
  <c r="C169" i="1"/>
  <c r="D38" i="5"/>
  <c r="D51" i="17" l="1"/>
  <c r="D12" i="17" s="1"/>
  <c r="D33" i="17" s="1"/>
  <c r="C88" i="1" s="1"/>
  <c r="E27" i="1"/>
  <c r="I72" i="1"/>
  <c r="E72" i="1"/>
  <c r="C27" i="1"/>
  <c r="R19" i="17"/>
  <c r="R26" i="17" s="1"/>
  <c r="L51" i="17"/>
  <c r="L12" i="17" s="1"/>
  <c r="L33" i="17" s="1"/>
  <c r="H51" i="17"/>
  <c r="H12" i="17" s="1"/>
  <c r="H33" i="17" s="1"/>
  <c r="C91" i="1" s="1"/>
  <c r="V29" i="17"/>
  <c r="V31" i="17" s="1"/>
  <c r="D26" i="19"/>
  <c r="G88" i="1" s="1"/>
  <c r="J26" i="19"/>
  <c r="L26" i="19"/>
  <c r="J51" i="17"/>
  <c r="J12" i="17" s="1"/>
  <c r="J33" i="17" s="1"/>
  <c r="V18" i="17"/>
  <c r="V19" i="17" s="1"/>
  <c r="V26" i="17" s="1"/>
  <c r="F51" i="17"/>
  <c r="F12" i="17" s="1"/>
  <c r="F33" i="17" s="1"/>
  <c r="C89" i="1" s="1"/>
  <c r="N31" i="17"/>
  <c r="P22" i="5"/>
  <c r="P38" i="5"/>
  <c r="E87" i="8"/>
  <c r="E91" i="8" s="1"/>
  <c r="L38" i="5"/>
  <c r="I147" i="1"/>
  <c r="I149" i="1" s="1"/>
  <c r="I167" i="1" s="1"/>
  <c r="V43" i="17"/>
  <c r="V44" i="17" s="1"/>
  <c r="C174" i="1"/>
  <c r="N44" i="17"/>
  <c r="E174" i="1"/>
  <c r="N47" i="17"/>
  <c r="R31" i="17"/>
  <c r="C147" i="1"/>
  <c r="C149" i="1" s="1"/>
  <c r="C153" i="1" s="1"/>
  <c r="C72" i="1"/>
  <c r="G72" i="1"/>
  <c r="E147" i="1"/>
  <c r="E149" i="1" s="1"/>
  <c r="E10" i="12" s="1"/>
  <c r="E34" i="12" s="1"/>
  <c r="E47" i="12" s="1"/>
  <c r="E78" i="12" s="1"/>
  <c r="E82" i="12" s="1"/>
  <c r="G147" i="1"/>
  <c r="G149" i="1" s="1"/>
  <c r="I27" i="1"/>
  <c r="G27" i="1"/>
  <c r="T44" i="17"/>
  <c r="T51" i="17" s="1"/>
  <c r="F46" i="19"/>
  <c r="F10" i="19" s="1"/>
  <c r="F26" i="19" s="1"/>
  <c r="G89" i="1" s="1"/>
  <c r="V37" i="17"/>
  <c r="E153" i="1" l="1"/>
  <c r="I153" i="1"/>
  <c r="I10" i="12"/>
  <c r="I34" i="12" s="1"/>
  <c r="I47" i="12" s="1"/>
  <c r="I78" i="12" s="1"/>
  <c r="I82" i="12" s="1"/>
  <c r="C10" i="12"/>
  <c r="C34" i="12" s="1"/>
  <c r="C47" i="12" s="1"/>
  <c r="C78" i="12" s="1"/>
  <c r="C82" i="12" s="1"/>
  <c r="I169" i="1"/>
  <c r="I172" i="1"/>
  <c r="I174" i="1" s="1"/>
  <c r="R47" i="17"/>
  <c r="N49" i="17"/>
  <c r="N51" i="17" s="1"/>
  <c r="N12" i="17" s="1"/>
  <c r="N33" i="17" s="1"/>
  <c r="C96" i="1" s="1"/>
  <c r="C98" i="1" s="1"/>
  <c r="N42" i="19"/>
  <c r="N44" i="19" s="1"/>
  <c r="N46" i="19" s="1"/>
  <c r="N22" i="19"/>
  <c r="R22" i="19" s="1"/>
  <c r="R24" i="19" s="1"/>
  <c r="G167" i="1"/>
  <c r="G172" i="1" s="1"/>
  <c r="G174" i="1" s="1"/>
  <c r="G153" i="1"/>
  <c r="G10" i="12"/>
  <c r="G34" i="12" s="1"/>
  <c r="G47" i="12" s="1"/>
  <c r="G78" i="12" s="1"/>
  <c r="G82" i="12" s="1"/>
  <c r="T12" i="17"/>
  <c r="T33" i="17" s="1"/>
  <c r="C99" i="1" s="1"/>
  <c r="E99" i="1"/>
  <c r="E96" i="1" l="1"/>
  <c r="R42" i="19"/>
  <c r="R44" i="19" s="1"/>
  <c r="R46" i="19" s="1"/>
  <c r="V47" i="17"/>
  <c r="V49" i="17" s="1"/>
  <c r="V51" i="17" s="1"/>
  <c r="V12" i="17" s="1"/>
  <c r="V33" i="17" s="1"/>
  <c r="R49" i="17"/>
  <c r="R51" i="17" s="1"/>
  <c r="R12" i="17" s="1"/>
  <c r="R33" i="17" s="1"/>
  <c r="IV99" i="1"/>
  <c r="G169" i="1"/>
  <c r="N24" i="19"/>
  <c r="I96" i="1"/>
  <c r="N10" i="19"/>
  <c r="C100" i="1"/>
  <c r="C102" i="1" s="1"/>
  <c r="I98" i="1" l="1"/>
  <c r="I100" i="1" s="1"/>
  <c r="I102" i="1" s="1"/>
  <c r="E98" i="1"/>
  <c r="E100" i="1" s="1"/>
  <c r="E102" i="1" s="1"/>
  <c r="C103" i="1"/>
  <c r="N26" i="19"/>
  <c r="G96" i="1" s="1"/>
  <c r="G98" i="1" s="1"/>
  <c r="R10" i="19"/>
  <c r="R26" i="19" s="1"/>
  <c r="E103" i="1" l="1"/>
  <c r="N39" i="5"/>
  <c r="G100" i="1"/>
  <c r="G102" i="1" s="1"/>
</calcChain>
</file>

<file path=xl/comments1.xml><?xml version="1.0" encoding="utf-8"?>
<comments xmlns="http://schemas.openxmlformats.org/spreadsheetml/2006/main">
  <authors>
    <author>pkanjanavaha</author>
    <author>ntungkittisub</author>
  </authors>
  <commentList>
    <comment ref="C12" authorId="0">
      <text>
        <r>
          <rPr>
            <b/>
            <sz val="9"/>
            <color indexed="81"/>
            <rFont val="Tahoma"/>
            <family val="2"/>
          </rPr>
          <t>pkanjanavaha:</t>
        </r>
        <r>
          <rPr>
            <sz val="9"/>
            <color indexed="81"/>
            <rFont val="Tahoma"/>
            <family val="2"/>
          </rPr>
          <t xml:space="preserve">
.5 ปัดลง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pkanjanavaha:</t>
        </r>
        <r>
          <rPr>
            <sz val="9"/>
            <color indexed="81"/>
            <rFont val="Tahoma"/>
            <family val="2"/>
          </rPr>
          <t xml:space="preserve">
.5 ปัดลง</t>
        </r>
      </text>
    </comment>
    <comment ref="G114" authorId="1">
      <text>
        <r>
          <rPr>
            <b/>
            <sz val="9"/>
            <color indexed="81"/>
            <rFont val="Tahoma"/>
            <family val="2"/>
          </rPr>
          <t>ntungkittisub:</t>
        </r>
        <r>
          <rPr>
            <sz val="9"/>
            <color indexed="81"/>
            <rFont val="Tahoma"/>
            <family val="2"/>
          </rPr>
          <t xml:space="preserve">
ตอน Q3'13 เราเปิด 397,680</t>
        </r>
      </text>
    </comment>
  </commentList>
</comments>
</file>

<file path=xl/sharedStrings.xml><?xml version="1.0" encoding="utf-8"?>
<sst xmlns="http://schemas.openxmlformats.org/spreadsheetml/2006/main" count="661" uniqueCount="345">
  <si>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</si>
  <si>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</si>
  <si>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</si>
  <si>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</si>
  <si>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</si>
  <si>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</si>
  <si>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</si>
  <si>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</si>
  <si>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</si>
  <si>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</si>
  <si>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Issued and</t>
  </si>
  <si>
    <t>paid-up</t>
  </si>
  <si>
    <t>share capital</t>
  </si>
  <si>
    <t>Share premium</t>
  </si>
  <si>
    <t>Unappropriated</t>
  </si>
  <si>
    <t>Cash flows from operating activities</t>
  </si>
  <si>
    <t>Cash flows from investing activities</t>
  </si>
  <si>
    <t>Cash and cash equivalents</t>
  </si>
  <si>
    <t>Trade accounts receivable</t>
  </si>
  <si>
    <t>Investments in subsidiaries</t>
  </si>
  <si>
    <t>Other non-current assets</t>
  </si>
  <si>
    <t>Trade accounts payable</t>
  </si>
  <si>
    <t>Expenses</t>
  </si>
  <si>
    <t>Total expenses</t>
  </si>
  <si>
    <t>G Steel Public Company Limited and its subsidiaries</t>
  </si>
  <si>
    <t>Assets</t>
  </si>
  <si>
    <t>Total assets</t>
  </si>
  <si>
    <t>Other current liabilities</t>
  </si>
  <si>
    <t>Selling expenses</t>
  </si>
  <si>
    <t>Administrative expenses</t>
  </si>
  <si>
    <t>-</t>
  </si>
  <si>
    <t xml:space="preserve"> financial statements</t>
  </si>
  <si>
    <t>Consolidated</t>
  </si>
  <si>
    <t xml:space="preserve">Separate  </t>
  </si>
  <si>
    <t>(in Baht)</t>
  </si>
  <si>
    <t>Liabilities and equity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</si>
  <si>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</si>
  <si>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</si>
  <si>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</si>
  <si>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</si>
  <si>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Surplus on ordinary shares</t>
  </si>
  <si>
    <t xml:space="preserve">    Premium on capital reduction</t>
  </si>
  <si>
    <t>Total liabilities and equity</t>
  </si>
  <si>
    <t>Advance payment for purchases of property, plant</t>
  </si>
  <si>
    <t xml:space="preserve">   and equipment</t>
  </si>
  <si>
    <t>Short-term loan from other parties</t>
  </si>
  <si>
    <t>Advances received from customers</t>
  </si>
  <si>
    <t>Accrued interest expenses</t>
  </si>
  <si>
    <t xml:space="preserve">      for raw material</t>
  </si>
  <si>
    <t>Finance costs</t>
  </si>
  <si>
    <t>Loss for the year</t>
  </si>
  <si>
    <t>Adjustments for</t>
  </si>
  <si>
    <t>Depreciation and amortisation</t>
  </si>
  <si>
    <t>Interest income</t>
  </si>
  <si>
    <t>Inventories</t>
  </si>
  <si>
    <t>Other current assets</t>
  </si>
  <si>
    <t>Changes in operating assets and liabilities</t>
  </si>
  <si>
    <t>Income tax paid</t>
  </si>
  <si>
    <t>Interest received</t>
  </si>
  <si>
    <t>Purchase of property, plant and equipment</t>
  </si>
  <si>
    <t>Cash flows from financing activities</t>
  </si>
  <si>
    <t>Finance costs paid</t>
  </si>
  <si>
    <t>Proceeds from short-term loans from other parties</t>
  </si>
  <si>
    <t>Repayment of short-term loans from other parties</t>
  </si>
  <si>
    <t xml:space="preserve">Legal </t>
  </si>
  <si>
    <t>reserve</t>
  </si>
  <si>
    <t xml:space="preserve">Premium on </t>
  </si>
  <si>
    <t>capital reduction</t>
  </si>
  <si>
    <t>G Steel Public Company Limited and its Subsidiaries</t>
  </si>
  <si>
    <t>Property, plant and equipment</t>
  </si>
  <si>
    <t>Intangible assets</t>
  </si>
  <si>
    <t>Amounts receivable from related parties</t>
  </si>
  <si>
    <t>Purchase of intangible assets</t>
  </si>
  <si>
    <t>Receivables from scrap sales</t>
  </si>
  <si>
    <t>Net cash flows provided by (used in) investing activities</t>
  </si>
  <si>
    <t>Retained earnings (deficits)</t>
  </si>
  <si>
    <t>attributable to</t>
  </si>
  <si>
    <t>interests</t>
  </si>
  <si>
    <t>Total</t>
  </si>
  <si>
    <t>Consolidated financial statements</t>
  </si>
  <si>
    <t>Separate financial statements</t>
  </si>
  <si>
    <t>Income</t>
  </si>
  <si>
    <t>Total income</t>
  </si>
  <si>
    <t>Proceeds from sales of property, plant and equipment</t>
  </si>
  <si>
    <t>Proceeds from short-term loans from related parties</t>
  </si>
  <si>
    <t>Provisions</t>
  </si>
  <si>
    <t>Other expenses</t>
  </si>
  <si>
    <t>Gain from debt restructuring</t>
  </si>
  <si>
    <t>Reversal of bad and doubtful debts expense</t>
  </si>
  <si>
    <t>(Reversal of) bad and doubtful debts expense</t>
  </si>
  <si>
    <t>(Reversal of) loss on confirmed purchase orders</t>
  </si>
  <si>
    <t xml:space="preserve">   at financial institutions</t>
  </si>
  <si>
    <t>Repayment of finance lease liabilities</t>
  </si>
  <si>
    <t>Loan from shareholder</t>
  </si>
  <si>
    <t xml:space="preserve">Proceeds from receivable from </t>
  </si>
  <si>
    <t xml:space="preserve">   related party for offsetting transaction</t>
  </si>
  <si>
    <t>Advance for purchase of property, plant and equipment</t>
  </si>
  <si>
    <t>Other payables and accrued expenses</t>
  </si>
  <si>
    <t>Employee benefit obligations</t>
  </si>
  <si>
    <t>Non-controlling interests</t>
  </si>
  <si>
    <t>Total comprehensive income for the year</t>
  </si>
  <si>
    <t xml:space="preserve">     Owners of the Company</t>
  </si>
  <si>
    <t xml:space="preserve">     Non-controlling interests</t>
  </si>
  <si>
    <t>Transactions  with owners, recorded directly in equity</t>
  </si>
  <si>
    <t xml:space="preserve">   Total contributions by and distributions to owners of the Company</t>
  </si>
  <si>
    <t>Total transactions  with owners, recorded directly in equity</t>
  </si>
  <si>
    <t>Comprehensive income for the year</t>
  </si>
  <si>
    <t xml:space="preserve">    Other comprehensive income</t>
  </si>
  <si>
    <t>equity</t>
  </si>
  <si>
    <t xml:space="preserve">   Conversion of debts to share capital</t>
  </si>
  <si>
    <t xml:space="preserve">   Contributions by and distributions to owners of the Company</t>
  </si>
  <si>
    <t xml:space="preserve"> owners of</t>
  </si>
  <si>
    <t>the Company</t>
  </si>
  <si>
    <t>Non-</t>
  </si>
  <si>
    <t>controlling</t>
  </si>
  <si>
    <t xml:space="preserve">   Changes in ownership interests in subsidiaries</t>
  </si>
  <si>
    <t xml:space="preserve">   Total changes in ownership interests in subsidiaries</t>
  </si>
  <si>
    <t>Total transactions with owners, recorded directly in equity</t>
  </si>
  <si>
    <t xml:space="preserve">Other payable accrued expenses </t>
  </si>
  <si>
    <t>Unrealised (gain) loss on exchange</t>
  </si>
  <si>
    <t>Provision for tax-related liabilities paid</t>
  </si>
  <si>
    <t>Decrease in short-term loans from financial institutions</t>
  </si>
  <si>
    <t>(Gain) loss from disposal of assets</t>
  </si>
  <si>
    <t>Cash and cash equivalents at 1 January</t>
  </si>
  <si>
    <t>Cash and cash equivalents at 31 December</t>
  </si>
  <si>
    <t>Loss on sale of investment in subsidiaries</t>
  </si>
  <si>
    <t>Amount due from related parties</t>
  </si>
  <si>
    <t xml:space="preserve">Effect from exchange rate changes on balances </t>
  </si>
  <si>
    <t xml:space="preserve">   held in foreign currencies</t>
  </si>
  <si>
    <t xml:space="preserve">(Reversal of) loss on impairment of assets </t>
  </si>
  <si>
    <t>(Reversal of) loss on devaluation of inventories</t>
  </si>
  <si>
    <t>Balance at 1 January 2012</t>
  </si>
  <si>
    <t>Balance at 31 December 2012</t>
  </si>
  <si>
    <t>Warrants</t>
  </si>
  <si>
    <t>Payment of liabilities under rehabilitation plan</t>
  </si>
  <si>
    <t xml:space="preserve">Offset of trade accounts receivable and due from </t>
  </si>
  <si>
    <t xml:space="preserve">     related party with short-term loan from other parties, </t>
  </si>
  <si>
    <t xml:space="preserve">        advances received from customers, accrued </t>
  </si>
  <si>
    <t xml:space="preserve">           interest expense, other current liabilities and</t>
  </si>
  <si>
    <t xml:space="preserve">                trade accounts payable</t>
  </si>
  <si>
    <t xml:space="preserve">Transfer current portion of long-term loan </t>
  </si>
  <si>
    <t xml:space="preserve">     from financial institution to loan from shareholders</t>
  </si>
  <si>
    <t xml:space="preserve">Offset of enforced sale of investment in subsidiary </t>
  </si>
  <si>
    <t xml:space="preserve">Conversion of the Company debts to equity  </t>
  </si>
  <si>
    <t xml:space="preserve">     - debt restructuring program</t>
  </si>
  <si>
    <t xml:space="preserve">Conversion of the Company debts to equity </t>
  </si>
  <si>
    <t xml:space="preserve">     - the Company’s Bond Exchange Program No. 2</t>
  </si>
  <si>
    <t>Issue share capital to purchase investment in subsidiary</t>
  </si>
  <si>
    <t>Conversion of G J Steel’s debts to equity</t>
  </si>
  <si>
    <t>Transfer short-term loans from other parties,</t>
  </si>
  <si>
    <t xml:space="preserve">     trade accounts payable and accrued interest expenses</t>
  </si>
  <si>
    <t xml:space="preserve">         to provisions</t>
  </si>
  <si>
    <t xml:space="preserve">    Loss for the period</t>
  </si>
  <si>
    <t xml:space="preserve">    Issue of warrants</t>
  </si>
  <si>
    <t>For the year ended 31 December</t>
  </si>
  <si>
    <t>Statement of changes in equity</t>
  </si>
  <si>
    <t>Year ended 31 December 2012</t>
  </si>
  <si>
    <t>Statement of cash flows</t>
  </si>
  <si>
    <t xml:space="preserve">   Sale of shares in subsidiary to non-controlling interests</t>
  </si>
  <si>
    <t>Amount due to related parties</t>
  </si>
  <si>
    <t>Current portion of bonds</t>
  </si>
  <si>
    <t>Loss on impairment of assets</t>
  </si>
  <si>
    <t>Loss on impairment in value of investment in subsidiary</t>
  </si>
  <si>
    <t>Advisory fee for debt restructuring</t>
  </si>
  <si>
    <t>Loss on shareholder claims</t>
  </si>
  <si>
    <t>Repayment of short-term loans from related parties</t>
  </si>
  <si>
    <t>Proceeds from long-term loans from other parties</t>
  </si>
  <si>
    <t>Proceeds from warrants issued</t>
  </si>
  <si>
    <t xml:space="preserve">Transfer of other payable and accrued interest </t>
  </si>
  <si>
    <t xml:space="preserve">     expense to loan from financial institution</t>
  </si>
  <si>
    <t>(discount)</t>
  </si>
  <si>
    <t>Net cash flows provided by (used in) operating activities</t>
  </si>
  <si>
    <t>Net cash flows provided by (used in) financing activities</t>
  </si>
  <si>
    <t>Provision for a gurantee of subsidiary</t>
  </si>
  <si>
    <t>Net increase (decrease) in cash and cash equivalents</t>
  </si>
  <si>
    <t xml:space="preserve">    Appropriated:</t>
  </si>
  <si>
    <t xml:space="preserve">    Unappropriated</t>
  </si>
  <si>
    <t xml:space="preserve">       Legal reserve</t>
  </si>
  <si>
    <t xml:space="preserve">Decrease in restricted deposits </t>
  </si>
  <si>
    <t>Decrease (increase)  in current investment</t>
  </si>
  <si>
    <t>Non-cash transactions</t>
  </si>
  <si>
    <t>Year ended 31 December 2013</t>
  </si>
  <si>
    <t>Balance at 1 January 2013</t>
  </si>
  <si>
    <t>Balance at 31 December 2013</t>
  </si>
  <si>
    <t>Long-term loan from related party</t>
  </si>
  <si>
    <t>4, 5, 6</t>
  </si>
  <si>
    <t>1.2, 17</t>
  </si>
  <si>
    <t>(Reversal of) provision for court case claim</t>
  </si>
  <si>
    <t>(Reversal of) provision for tax - related liabilities</t>
  </si>
  <si>
    <t>(Reversal of) provision for loss on contract termination</t>
  </si>
  <si>
    <t>Income from insurance claim</t>
  </si>
  <si>
    <t>Loans and interest receivable to subsidiaries</t>
  </si>
  <si>
    <t>Cash payment for investment in subsidiaries</t>
  </si>
  <si>
    <t>Repayment of loan from shareholder</t>
  </si>
  <si>
    <t>Proceeds from issue ordinary shares</t>
  </si>
  <si>
    <t xml:space="preserve">Offset of trade account receivable with trade account </t>
  </si>
  <si>
    <t xml:space="preserve">     payable</t>
  </si>
  <si>
    <t>Transfer of provisions to trade account payable</t>
  </si>
  <si>
    <t>1.3(a)</t>
  </si>
  <si>
    <t xml:space="preserve">     with liability from financial institution , trade</t>
  </si>
  <si>
    <t xml:space="preserve">       accounts payable and accrued interest expense</t>
  </si>
  <si>
    <t>Transfer provisions to allowance for bad debts</t>
  </si>
  <si>
    <t>Issue of ordinary shares to pay financial advisors</t>
  </si>
  <si>
    <t xml:space="preserve">Issue of subsidiaries shares to pay financial advisor </t>
  </si>
  <si>
    <t xml:space="preserve">Repayment of loan from shareholder by own shares held </t>
  </si>
  <si>
    <t xml:space="preserve">     by the subsidiary</t>
  </si>
  <si>
    <t>5, 6, 8</t>
  </si>
  <si>
    <t>Income tax expense</t>
  </si>
  <si>
    <t>Provision for court case claim</t>
  </si>
  <si>
    <t xml:space="preserve">    Share discount</t>
  </si>
  <si>
    <t>Retained earnings (deficit)</t>
  </si>
  <si>
    <t>Profit (loss) attributable to :</t>
  </si>
  <si>
    <t xml:space="preserve">    for undelivered raw material</t>
  </si>
  <si>
    <t>Current portion of long-term loan from related party</t>
  </si>
  <si>
    <t>Statements of financial position</t>
  </si>
  <si>
    <t>Statements of  comprehensive income</t>
  </si>
  <si>
    <t>Other incomes</t>
  </si>
  <si>
    <t>Total comprehensive income (loss) for the years</t>
  </si>
  <si>
    <t>Short-term loan from related parties</t>
  </si>
  <si>
    <t xml:space="preserve">Other payable and accrued expenses </t>
  </si>
  <si>
    <t>Proceeds(Repayment) of short-term loans from other parties</t>
  </si>
  <si>
    <t>Proceeds(Repayment) of short-term loans from related parties</t>
  </si>
  <si>
    <t>Proceeds(Repayment)from long-term loans from related parties</t>
  </si>
  <si>
    <t>Additional (Discount) paid in capital:</t>
  </si>
  <si>
    <t xml:space="preserve">   Owners of the Company</t>
  </si>
  <si>
    <t xml:space="preserve">     - Idle cost</t>
  </si>
  <si>
    <t>Revenue from sale</t>
  </si>
  <si>
    <t>Net foreign exchange gains</t>
  </si>
  <si>
    <t>Cost of sale</t>
  </si>
  <si>
    <t xml:space="preserve">     - Cost of goods sold</t>
  </si>
  <si>
    <t>5, 6</t>
  </si>
  <si>
    <t>Statements of comprehensive  income</t>
  </si>
  <si>
    <t>Total Cost of sale</t>
  </si>
  <si>
    <t>21, 44</t>
  </si>
  <si>
    <t>Proceeds from disposal of investment in subsidiary</t>
  </si>
  <si>
    <t>Loss on written off of assets</t>
  </si>
  <si>
    <t>Temporary investment-trading security</t>
  </si>
  <si>
    <t xml:space="preserve">   Issue of ordinary shares of subsidiary to non-controlling interests</t>
  </si>
  <si>
    <t xml:space="preserve">    Other comprehensive income (loss) </t>
  </si>
  <si>
    <t>Proceeds from disposal of temporary investment</t>
  </si>
  <si>
    <t>Other non-current liabilities</t>
  </si>
  <si>
    <t>Cost of services - Tolling</t>
  </si>
  <si>
    <t>Gain on exchange rate form debt to equity conversion</t>
  </si>
  <si>
    <t xml:space="preserve">Loss on devaluation of inventories (Reversal of) </t>
  </si>
  <si>
    <t xml:space="preserve">     - Loss on devaluation of inventories (Reversal of)</t>
  </si>
  <si>
    <t>Revenue from service  - Tolling</t>
  </si>
  <si>
    <t>Equity attributable to owners of the Company (Capital deficiency)</t>
  </si>
  <si>
    <t xml:space="preserve">Equity attributable to owners of the Company </t>
  </si>
  <si>
    <t>Total equity (Capital deficiency)</t>
  </si>
  <si>
    <t>Profit (loss) before income tax expense</t>
  </si>
  <si>
    <t>Profit (loss) for the years</t>
  </si>
  <si>
    <t xml:space="preserve">    Profit (loss) for the years</t>
  </si>
  <si>
    <t>Witholding tax write-off</t>
  </si>
  <si>
    <t>Other comprehensive income (loss) for the years</t>
  </si>
  <si>
    <t>Comprehensive income (loss) for the years</t>
  </si>
  <si>
    <t>As at 31 December</t>
  </si>
  <si>
    <t>For the Year ended 31 December 2018</t>
  </si>
  <si>
    <t>Balance as at 1 January 2018</t>
  </si>
  <si>
    <t>Balance as at 31 December 2018</t>
  </si>
  <si>
    <t>Balance at 1 January 2018</t>
  </si>
  <si>
    <t>Balance at 31 December 2018</t>
  </si>
  <si>
    <t>Bad and doubtful debts expense</t>
  </si>
  <si>
    <t>Provision for loss on purchase orders</t>
  </si>
  <si>
    <t>Total comprehensive income (loss) attributable to:</t>
  </si>
  <si>
    <t>Dividend income</t>
  </si>
  <si>
    <t>Payment for financial lease liabilities</t>
  </si>
  <si>
    <t xml:space="preserve">Transfer trade accounts payable to other payables and accrued expenses </t>
  </si>
  <si>
    <t>Transfer advances received from customers to trade accounts payable</t>
  </si>
  <si>
    <t>From write-off the expired legal prescription of liabilities</t>
  </si>
  <si>
    <t>Decrease in trade accounts payable</t>
  </si>
  <si>
    <t>Decrease in other payables and accrued expenses</t>
  </si>
  <si>
    <t>Decrease in accrued interest expenses</t>
  </si>
  <si>
    <t>Decrease in other current liabilities</t>
  </si>
  <si>
    <t xml:space="preserve">Loss on impairment of investment in subsidiaries </t>
  </si>
  <si>
    <t>Employee benefit paid</t>
  </si>
  <si>
    <t xml:space="preserve">   Non-controlling interests</t>
  </si>
  <si>
    <t>Statements of changes in equity</t>
  </si>
  <si>
    <t>Acquisition of non-controlling interests without a change in control</t>
  </si>
  <si>
    <t>discount</t>
  </si>
  <si>
    <t>Share</t>
  </si>
  <si>
    <t>Additional (Discount) paid in capital</t>
  </si>
  <si>
    <t>Total equity</t>
  </si>
  <si>
    <t>(Capital deficiency)</t>
  </si>
  <si>
    <t>Statements of cash flows</t>
  </si>
  <si>
    <t xml:space="preserve">Bad and doubtful debts expense  (Reversal of) </t>
  </si>
  <si>
    <t>Transfer other current assets to amounts receivable from related parties</t>
  </si>
  <si>
    <t xml:space="preserve">of the Company </t>
  </si>
  <si>
    <t>Balance as at 1 January 2019</t>
  </si>
  <si>
    <t>For the Year ended 31 December 2019</t>
  </si>
  <si>
    <t>Balance as at 31 December 2019</t>
  </si>
  <si>
    <t>Balance at 1 January 2019</t>
  </si>
  <si>
    <t>Balance at 31 December 2019</t>
  </si>
  <si>
    <t>Gain from compromise debt</t>
  </si>
  <si>
    <t>Gain from decreased capital of investment in subsidiary</t>
  </si>
  <si>
    <t xml:space="preserve">   Debt-to-equity conversion</t>
  </si>
  <si>
    <t>Reversal of provision for a guarantee of subsidiary</t>
  </si>
  <si>
    <t>Loss from sale of fixed assets</t>
  </si>
  <si>
    <t>Other components</t>
  </si>
  <si>
    <t>of equity</t>
  </si>
  <si>
    <t>Paid in capital</t>
  </si>
  <si>
    <t>from expire warrants</t>
  </si>
  <si>
    <t xml:space="preserve">   Termination of warrants</t>
  </si>
  <si>
    <t>Other components of equity</t>
  </si>
  <si>
    <t>Gain from debt to equity conversion</t>
  </si>
  <si>
    <t xml:space="preserve">Provision for a gurantee of subsidiary (Reversal of) </t>
  </si>
  <si>
    <t>Proceeds from disposal of property, plant and equipment</t>
  </si>
  <si>
    <t>Receive from non-controling interests from increase capital of subsidiary</t>
  </si>
  <si>
    <t>Repayment of liabilities from terminated rehabilitation plan and compromise</t>
  </si>
  <si>
    <t xml:space="preserve">Transfer short-term loan from related party to  </t>
  </si>
  <si>
    <t xml:space="preserve">     liabilities from terminated rehabilitation plan and compromise</t>
  </si>
  <si>
    <t xml:space="preserve">Transfer employee benefit obligations to other payables and accrued expenses </t>
  </si>
  <si>
    <t>Transfer  trade account payables to short-term loans from related party</t>
  </si>
  <si>
    <t>From debt-to-equity conversion</t>
  </si>
  <si>
    <t>Decrease in liabilities from terminated rehabilitation plan and compromise</t>
  </si>
  <si>
    <t>Decrease in short-term loan from other parties</t>
  </si>
  <si>
    <t>Decrease in provision for court case claim</t>
  </si>
  <si>
    <t>Liabilities from terminated rehabilitation plan and compromise</t>
  </si>
  <si>
    <t>Profit (loss) per share</t>
  </si>
  <si>
    <t>Basic profit (loss) per share</t>
  </si>
  <si>
    <t>5, 6, 10</t>
  </si>
  <si>
    <t>5, 6, 16</t>
  </si>
  <si>
    <t>7, 43</t>
  </si>
  <si>
    <t>18, 43</t>
  </si>
  <si>
    <t>5, 18, 19</t>
  </si>
  <si>
    <t>5, 19, 25</t>
  </si>
  <si>
    <t>5, 6, 31</t>
  </si>
  <si>
    <t>5, 34</t>
  </si>
  <si>
    <t>Long-term loans from financial institution</t>
  </si>
  <si>
    <t>Proceeds(Repayment)of long-term loans from financial institution</t>
  </si>
  <si>
    <t xml:space="preserve">    Income (loss) for the years</t>
  </si>
  <si>
    <t xml:space="preserve">Current portion of liabilities from terminated </t>
  </si>
  <si>
    <t xml:space="preserve">   rehabilitation plan and compromise</t>
  </si>
  <si>
    <t>Current portion of Long-term loans from financial institution</t>
  </si>
  <si>
    <t>Unrealized gain on exchange rate</t>
  </si>
  <si>
    <t>Loss on adjustment in value of  securities</t>
  </si>
  <si>
    <t>Gain from write-off the expired legal prescription of liabilities - net</t>
  </si>
  <si>
    <t>Loss on confirmed purchase orders for raw material</t>
  </si>
  <si>
    <t>Proceeds from decreased capital of investment in subsidiary</t>
  </si>
  <si>
    <t>Increase (decrease) in other current assets</t>
  </si>
  <si>
    <t>Increase (decrease) in other non - current assets</t>
  </si>
  <si>
    <t>5, 18, 26</t>
  </si>
  <si>
    <t>5, 6, 18, 20, 43</t>
  </si>
  <si>
    <t>5, 6, 18, 21</t>
  </si>
  <si>
    <t>5, 22, 44.4</t>
  </si>
  <si>
    <t>5, 18, 21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</si>
</sst>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-* #,##0_-;\-* #,##0_-;_-* &quot;-&quot;??_-;_-@_-"/>
    <numFmt numFmtId="194" formatCode="_ * #,##0_ ;_ * \-#,##0_ ;_ * &quot;-&quot;??_ ;_ @_ "/>
    <numFmt numFmtId="195" formatCode="_(* #,##0_);_(* \(#,##0\);_(* &quot;-&quot;??_);_(@_)"/>
    <numFmt numFmtId="196" formatCode="0_);\(0\)"/>
    <numFmt numFmtId="197" formatCode="General_)"/>
  </numFmts>
  <fonts count="49"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8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5"/>
      <color indexed="9"/>
      <name val="Angsana New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i/>
      <sz val="11"/>
      <color indexed="8"/>
      <name val="Times New Roman"/>
      <family val="1"/>
    </font>
    <font>
      <i/>
      <u/>
      <sz val="11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b/>
      <i/>
      <sz val="12"/>
      <name val="Times New Roman"/>
      <family val="1"/>
    </font>
    <font>
      <i/>
      <u/>
      <sz val="11"/>
      <name val="Times New Roman"/>
      <family val="1"/>
    </font>
    <font>
      <sz val="10"/>
      <name val="ApFont"/>
      <charset val="222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97" fontId="3" fillId="0" borderId="0" applyFont="0" applyFill="0" applyBorder="0" applyAlignment="0" applyProtection="0"/>
    <xf numFmtId="0" fontId="37" fillId="0" borderId="0"/>
    <xf numFmtId="0" fontId="44" fillId="0" borderId="0"/>
    <xf numFmtId="0" fontId="8" fillId="0" borderId="0"/>
  </cellStyleXfs>
  <cellXfs count="333">
    <xf numFmtId="0" fontId="0" fillId="0" borderId="0" xfId="0"/>
    <xf numFmtId="0" fontId="8" fillId="0" borderId="0" xfId="16" applyFont="1" applyFill="1" applyAlignment="1"/>
    <xf numFmtId="37" fontId="8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37" fontId="8" fillId="0" borderId="0" xfId="16" applyNumberFormat="1" applyFont="1" applyFill="1" applyAlignment="1">
      <alignment vertical="center"/>
    </xf>
    <xf numFmtId="37" fontId="8" fillId="0" borderId="0" xfId="16" applyNumberFormat="1" applyFont="1" applyFill="1" applyBorder="1" applyAlignment="1">
      <alignment horizontal="centerContinuous" vertical="center"/>
    </xf>
    <xf numFmtId="37" fontId="7" fillId="0" borderId="0" xfId="16" applyNumberFormat="1" applyFont="1" applyFill="1" applyBorder="1" applyAlignment="1">
      <alignment horizontal="center" vertical="center"/>
    </xf>
    <xf numFmtId="37" fontId="8" fillId="0" borderId="0" xfId="16" applyNumberFormat="1" applyFont="1" applyFill="1" applyBorder="1" applyAlignment="1">
      <alignment horizontal="center" vertical="center"/>
    </xf>
    <xf numFmtId="37" fontId="9" fillId="0" borderId="0" xfId="16" applyNumberFormat="1" applyFont="1" applyFill="1" applyBorder="1" applyAlignment="1">
      <alignment horizontal="centerContinuous" vertical="center"/>
    </xf>
    <xf numFmtId="0" fontId="8" fillId="0" borderId="0" xfId="16" applyNumberFormat="1" applyFont="1" applyFill="1" applyBorder="1" applyAlignment="1">
      <alignment horizontal="center" vertical="center"/>
    </xf>
    <xf numFmtId="193" fontId="8" fillId="0" borderId="0" xfId="2" applyNumberFormat="1" applyFont="1" applyFill="1" applyBorder="1" applyAlignment="1">
      <alignment horizontal="center"/>
    </xf>
    <xf numFmtId="37" fontId="9" fillId="0" borderId="0" xfId="16" applyNumberFormat="1" applyFont="1" applyFill="1" applyAlignment="1">
      <alignment vertical="center"/>
    </xf>
    <xf numFmtId="37" fontId="9" fillId="0" borderId="0" xfId="16" applyNumberFormat="1" applyFont="1" applyFill="1" applyBorder="1" applyAlignment="1">
      <alignment vertical="center"/>
    </xf>
    <xf numFmtId="0" fontId="8" fillId="0" borderId="0" xfId="16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0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37" fontId="18" fillId="0" borderId="0" xfId="16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5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7" fontId="14" fillId="0" borderId="0" xfId="0" quotePrefix="1" applyNumberFormat="1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37" fontId="0" fillId="0" borderId="0" xfId="16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0" xfId="16" applyNumberFormat="1" applyFont="1" applyFill="1" applyBorder="1" applyAlignment="1">
      <alignment horizontal="center" vertical="center"/>
    </xf>
    <xf numFmtId="0" fontId="0" fillId="0" borderId="0" xfId="16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88" fontId="8" fillId="0" borderId="0" xfId="1" applyFont="1" applyFill="1" applyAlignment="1">
      <alignment horizontal="center" vertical="center"/>
    </xf>
    <xf numFmtId="37" fontId="7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4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194" fontId="8" fillId="0" borderId="0" xfId="1" applyNumberFormat="1" applyFont="1" applyFill="1" applyAlignment="1">
      <alignment horizontal="center" vertical="center"/>
    </xf>
    <xf numFmtId="37" fontId="20" fillId="0" borderId="0" xfId="16" applyNumberFormat="1" applyFont="1" applyFill="1" applyBorder="1" applyAlignment="1">
      <alignment vertical="center"/>
    </xf>
    <xf numFmtId="37" fontId="20" fillId="0" borderId="0" xfId="16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37" fontId="7" fillId="0" borderId="3" xfId="16" applyNumberFormat="1" applyFont="1" applyFill="1" applyBorder="1" applyAlignment="1">
      <alignment vertical="center"/>
    </xf>
    <xf numFmtId="37" fontId="7" fillId="0" borderId="3" xfId="16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horizontal="center" vertical="center"/>
    </xf>
    <xf numFmtId="37" fontId="0" fillId="0" borderId="0" xfId="0" applyNumberForma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/>
    </xf>
    <xf numFmtId="0" fontId="7" fillId="0" borderId="0" xfId="0" applyFont="1"/>
    <xf numFmtId="0" fontId="18" fillId="0" borderId="0" xfId="0" applyFont="1" applyFill="1"/>
    <xf numFmtId="0" fontId="7" fillId="0" borderId="0" xfId="0" applyFont="1" applyFill="1" applyAlignment="1">
      <alignment horizontal="left"/>
    </xf>
    <xf numFmtId="37" fontId="0" fillId="0" borderId="0" xfId="16" applyNumberFormat="1" applyFont="1" applyFill="1" applyBorder="1" applyAlignment="1">
      <alignment vertical="center"/>
    </xf>
    <xf numFmtId="0" fontId="0" fillId="0" borderId="0" xfId="16" applyFont="1" applyFill="1" applyAlignment="1">
      <alignment horizontal="center"/>
    </xf>
    <xf numFmtId="0" fontId="0" fillId="0" borderId="0" xfId="0" applyFont="1" applyFill="1" applyAlignment="1">
      <alignment horizontal="left"/>
    </xf>
    <xf numFmtId="41" fontId="7" fillId="0" borderId="5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0" fontId="0" fillId="0" borderId="0" xfId="0" applyFill="1"/>
    <xf numFmtId="37" fontId="2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horizontal="center" vertical="center"/>
    </xf>
    <xf numFmtId="39" fontId="26" fillId="0" borderId="0" xfId="0" applyNumberFormat="1" applyFont="1" applyFill="1" applyBorder="1" applyAlignment="1">
      <alignment vertical="center"/>
    </xf>
    <xf numFmtId="194" fontId="27" fillId="0" borderId="0" xfId="1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right" vertical="center"/>
    </xf>
    <xf numFmtId="37" fontId="28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30" fillId="0" borderId="0" xfId="0" applyNumberFormat="1" applyFont="1" applyFill="1" applyBorder="1" applyAlignment="1"/>
    <xf numFmtId="37" fontId="31" fillId="0" borderId="0" xfId="0" applyNumberFormat="1" applyFont="1" applyFill="1" applyAlignment="1"/>
    <xf numFmtId="37" fontId="0" fillId="0" borderId="0" xfId="0" applyNumberFormat="1" applyFill="1" applyAlignment="1">
      <alignment horizontal="right" vertical="center"/>
    </xf>
    <xf numFmtId="37" fontId="0" fillId="0" borderId="4" xfId="0" applyNumberFormat="1" applyFill="1" applyBorder="1" applyAlignment="1">
      <alignment horizontal="center" vertical="center"/>
    </xf>
    <xf numFmtId="194" fontId="0" fillId="0" borderId="0" xfId="1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8" fillId="0" borderId="0" xfId="16" applyFont="1" applyFill="1" applyBorder="1" applyAlignment="1"/>
    <xf numFmtId="0" fontId="8" fillId="0" borderId="0" xfId="0" applyFont="1" applyFill="1" applyBorder="1" applyAlignment="1"/>
    <xf numFmtId="0" fontId="0" fillId="0" borderId="0" xfId="16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0" fontId="0" fillId="0" borderId="0" xfId="16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37" fontId="45" fillId="0" borderId="0" xfId="0" applyNumberFormat="1" applyFont="1" applyFill="1" applyAlignment="1">
      <alignment vertical="center"/>
    </xf>
    <xf numFmtId="37" fontId="4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37" fontId="8" fillId="0" borderId="0" xfId="16" applyNumberFormat="1" applyFont="1" applyFill="1" applyAlignment="1"/>
    <xf numFmtId="0" fontId="0" fillId="0" borderId="0" xfId="0" applyFont="1" applyBorder="1" applyAlignment="1">
      <alignment horizontal="center"/>
    </xf>
    <xf numFmtId="41" fontId="7" fillId="0" borderId="5" xfId="0" quotePrefix="1" applyNumberFormat="1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37" fontId="9" fillId="0" borderId="0" xfId="16" applyNumberFormat="1" applyFont="1" applyFill="1" applyBorder="1" applyAlignment="1">
      <alignment horizontal="center" vertical="center"/>
    </xf>
    <xf numFmtId="188" fontId="46" fillId="0" borderId="0" xfId="1" applyFont="1" applyFill="1" applyAlignment="1">
      <alignment vertical="center"/>
    </xf>
    <xf numFmtId="37" fontId="47" fillId="0" borderId="0" xfId="0" applyNumberFormat="1" applyFont="1" applyFill="1" applyAlignment="1">
      <alignment vertical="center"/>
    </xf>
    <xf numFmtId="37" fontId="34" fillId="0" borderId="0" xfId="0" applyNumberFormat="1" applyFont="1" applyFill="1" applyBorder="1" applyAlignment="1">
      <alignment horizontal="center" vertical="center"/>
    </xf>
    <xf numFmtId="37" fontId="45" fillId="0" borderId="0" xfId="0" applyNumberFormat="1" applyFont="1" applyFill="1" applyBorder="1" applyAlignment="1">
      <alignment horizontal="right" vertical="center"/>
    </xf>
    <xf numFmtId="37" fontId="13" fillId="0" borderId="3" xfId="0" applyNumberFormat="1" applyFont="1" applyFill="1" applyBorder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5" xfId="0" applyNumberFormat="1" applyFont="1" applyFill="1" applyBorder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94" fontId="45" fillId="0" borderId="0" xfId="1" applyNumberFormat="1" applyFont="1" applyFill="1" applyAlignment="1">
      <alignment horizontal="center" vertical="center"/>
    </xf>
    <xf numFmtId="0" fontId="0" fillId="0" borderId="0" xfId="0" applyFill="1" applyBorder="1" applyAlignment="1"/>
    <xf numFmtId="37" fontId="14" fillId="0" borderId="6" xfId="0" applyNumberFormat="1" applyFont="1" applyFill="1" applyBorder="1" applyAlignment="1">
      <alignment vertical="center"/>
    </xf>
    <xf numFmtId="37" fontId="14" fillId="0" borderId="4" xfId="0" applyNumberFormat="1" applyFont="1" applyFill="1" applyBorder="1" applyAlignment="1">
      <alignment horizontal="right" vertical="center"/>
    </xf>
    <xf numFmtId="188" fontId="7" fillId="0" borderId="4" xfId="1" applyFont="1" applyFill="1" applyBorder="1" applyAlignment="1">
      <alignment vertical="center"/>
    </xf>
    <xf numFmtId="188" fontId="7" fillId="0" borderId="5" xfId="1" applyFont="1" applyFill="1" applyBorder="1" applyAlignment="1">
      <alignment vertical="center"/>
    </xf>
    <xf numFmtId="188" fontId="7" fillId="0" borderId="0" xfId="1" applyFont="1" applyFill="1" applyBorder="1" applyAlignment="1">
      <alignment horizontal="right" vertical="center"/>
    </xf>
    <xf numFmtId="188" fontId="7" fillId="0" borderId="0" xfId="1" applyFont="1" applyFill="1" applyAlignment="1">
      <alignment horizontal="right"/>
    </xf>
    <xf numFmtId="188" fontId="7" fillId="0" borderId="0" xfId="1" applyFont="1" applyFill="1" applyBorder="1" applyAlignment="1">
      <alignment horizontal="center" vertical="center"/>
    </xf>
    <xf numFmtId="188" fontId="7" fillId="0" borderId="0" xfId="1" applyFont="1" applyFill="1" applyBorder="1" applyAlignment="1">
      <alignment vertical="center"/>
    </xf>
    <xf numFmtId="188" fontId="7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88" fontId="9" fillId="0" borderId="0" xfId="1" applyFont="1" applyFill="1" applyBorder="1" applyAlignment="1">
      <alignment vertical="center"/>
    </xf>
    <xf numFmtId="188" fontId="7" fillId="0" borderId="3" xfId="1" applyFont="1" applyFill="1" applyBorder="1" applyAlignment="1">
      <alignment vertical="center"/>
    </xf>
    <xf numFmtId="188" fontId="7" fillId="0" borderId="3" xfId="1" applyFont="1" applyFill="1" applyBorder="1" applyAlignment="1">
      <alignment horizontal="center" vertical="center"/>
    </xf>
    <xf numFmtId="188" fontId="7" fillId="0" borderId="3" xfId="1" applyFont="1" applyFill="1" applyBorder="1" applyAlignment="1">
      <alignment horizontal="right" vertical="center"/>
    </xf>
    <xf numFmtId="188" fontId="7" fillId="0" borderId="5" xfId="1" applyFont="1" applyFill="1" applyBorder="1" applyAlignment="1">
      <alignment horizontal="right" vertical="center"/>
    </xf>
    <xf numFmtId="194" fontId="7" fillId="0" borderId="0" xfId="1" applyNumberFormat="1" applyFont="1" applyFill="1" applyAlignment="1">
      <alignment horizontal="right" vertical="center"/>
    </xf>
    <xf numFmtId="194" fontId="7" fillId="0" borderId="5" xfId="1" applyNumberFormat="1" applyFont="1" applyFill="1" applyBorder="1" applyAlignment="1">
      <alignment horizontal="right" vertical="center"/>
    </xf>
    <xf numFmtId="188" fontId="0" fillId="0" borderId="0" xfId="1" applyFont="1" applyFill="1" applyBorder="1" applyAlignment="1">
      <alignment vertical="center"/>
    </xf>
    <xf numFmtId="188" fontId="7" fillId="0" borderId="0" xfId="1" applyFont="1" applyBorder="1" applyAlignment="1">
      <alignment vertical="center"/>
    </xf>
    <xf numFmtId="188" fontId="0" fillId="0" borderId="0" xfId="1" applyFont="1" applyFill="1" applyBorder="1" applyAlignment="1">
      <alignment horizontal="center" vertical="center"/>
    </xf>
    <xf numFmtId="188" fontId="7" fillId="0" borderId="7" xfId="1" applyFont="1" applyFill="1" applyBorder="1" applyAlignment="1">
      <alignment vertical="center"/>
    </xf>
    <xf numFmtId="188" fontId="0" fillId="0" borderId="0" xfId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188" fontId="18" fillId="0" borderId="0" xfId="1" applyFont="1" applyFill="1" applyBorder="1" applyAlignment="1">
      <alignment horizontal="right" vertical="center"/>
    </xf>
    <xf numFmtId="188" fontId="9" fillId="0" borderId="0" xfId="1" applyFont="1" applyFill="1" applyBorder="1" applyAlignment="1">
      <alignment horizontal="right" vertical="center"/>
    </xf>
    <xf numFmtId="188" fontId="28" fillId="0" borderId="0" xfId="1" applyFont="1" applyFill="1" applyBorder="1" applyAlignment="1">
      <alignment horizontal="right" vertical="center"/>
    </xf>
    <xf numFmtId="188" fontId="7" fillId="0" borderId="7" xfId="1" applyFont="1" applyFill="1" applyBorder="1" applyAlignment="1">
      <alignment horizontal="right" vertical="center"/>
    </xf>
    <xf numFmtId="188" fontId="0" fillId="0" borderId="0" xfId="1" applyFont="1" applyFill="1" applyAlignment="1">
      <alignment horizontal="right" vertical="center"/>
    </xf>
    <xf numFmtId="37" fontId="8" fillId="0" borderId="0" xfId="16" applyNumberFormat="1" applyFont="1" applyFill="1" applyBorder="1" applyAlignment="1"/>
    <xf numFmtId="37" fontId="9" fillId="0" borderId="0" xfId="16" applyNumberFormat="1" applyFont="1" applyFill="1" applyBorder="1" applyAlignment="1">
      <alignment horizontal="center"/>
    </xf>
    <xf numFmtId="194" fontId="7" fillId="0" borderId="0" xfId="16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194" fontId="29" fillId="0" borderId="3" xfId="1" applyNumberFormat="1" applyFont="1" applyFill="1" applyBorder="1" applyAlignment="1">
      <alignment vertical="center"/>
    </xf>
    <xf numFmtId="194" fontId="29" fillId="0" borderId="4" xfId="1" applyNumberFormat="1" applyFont="1" applyFill="1" applyBorder="1" applyAlignment="1">
      <alignment vertical="center"/>
    </xf>
    <xf numFmtId="194" fontId="29" fillId="0" borderId="5" xfId="1" applyNumberFormat="1" applyFont="1" applyFill="1" applyBorder="1" applyAlignment="1">
      <alignment vertical="center"/>
    </xf>
    <xf numFmtId="194" fontId="28" fillId="0" borderId="0" xfId="0" applyNumberFormat="1" applyFont="1" applyFill="1" applyBorder="1" applyAlignment="1">
      <alignment vertical="center"/>
    </xf>
    <xf numFmtId="194" fontId="29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195" fontId="0" fillId="0" borderId="0" xfId="3" applyNumberFormat="1" applyFont="1" applyFill="1" applyAlignment="1">
      <alignment horizontal="center" vertical="center"/>
    </xf>
    <xf numFmtId="0" fontId="9" fillId="0" borderId="0" xfId="18" applyFont="1" applyFill="1" applyBorder="1" applyAlignment="1">
      <alignment horizontal="center" vertical="center"/>
    </xf>
    <xf numFmtId="37" fontId="8" fillId="4" borderId="0" xfId="0" applyNumberFormat="1" applyFont="1" applyFill="1" applyAlignment="1">
      <alignment vertical="center"/>
    </xf>
    <xf numFmtId="194" fontId="45" fillId="4" borderId="0" xfId="1" applyNumberFormat="1" applyFont="1" applyFill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0" fillId="0" borderId="0" xfId="16" applyFont="1" applyFill="1" applyAlignment="1"/>
    <xf numFmtId="194" fontId="7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95" fontId="7" fillId="0" borderId="0" xfId="1" applyNumberFormat="1" applyFont="1" applyFill="1" applyBorder="1" applyAlignment="1">
      <alignment vertical="center"/>
    </xf>
    <xf numFmtId="195" fontId="8" fillId="0" borderId="0" xfId="1" applyNumberFormat="1" applyFont="1" applyFill="1" applyBorder="1" applyAlignment="1">
      <alignment vertical="center"/>
    </xf>
    <xf numFmtId="195" fontId="7" fillId="0" borderId="0" xfId="1" applyNumberFormat="1" applyFont="1" applyFill="1" applyAlignment="1">
      <alignment horizontal="right"/>
    </xf>
    <xf numFmtId="195" fontId="18" fillId="0" borderId="0" xfId="1" applyNumberFormat="1" applyFont="1" applyFill="1" applyBorder="1" applyAlignment="1">
      <alignment vertical="center"/>
    </xf>
    <xf numFmtId="195" fontId="7" fillId="0" borderId="0" xfId="1" applyNumberFormat="1" applyFont="1" applyFill="1" applyBorder="1" applyAlignment="1">
      <alignment horizontal="center" vertical="center"/>
    </xf>
    <xf numFmtId="195" fontId="8" fillId="0" borderId="0" xfId="1" applyNumberFormat="1" applyFont="1" applyFill="1" applyBorder="1" applyAlignment="1">
      <alignment horizontal="right" vertical="center"/>
    </xf>
    <xf numFmtId="195" fontId="9" fillId="0" borderId="0" xfId="1" applyNumberFormat="1" applyFont="1" applyFill="1" applyBorder="1" applyAlignment="1">
      <alignment vertical="center"/>
    </xf>
    <xf numFmtId="195" fontId="0" fillId="0" borderId="0" xfId="1" applyNumberFormat="1" applyFont="1" applyFill="1" applyBorder="1" applyAlignment="1">
      <alignment vertical="center"/>
    </xf>
    <xf numFmtId="195" fontId="0" fillId="0" borderId="0" xfId="1" applyNumberFormat="1" applyFont="1" applyFill="1" applyBorder="1" applyAlignment="1">
      <alignment horizontal="right" vertical="center"/>
    </xf>
    <xf numFmtId="195" fontId="0" fillId="0" borderId="0" xfId="1" applyNumberFormat="1" applyFont="1" applyFill="1" applyBorder="1" applyAlignment="1">
      <alignment horizontal="center" vertical="center"/>
    </xf>
    <xf numFmtId="195" fontId="7" fillId="0" borderId="3" xfId="1" applyNumberFormat="1" applyFont="1" applyFill="1" applyBorder="1" applyAlignment="1">
      <alignment vertical="center"/>
    </xf>
    <xf numFmtId="195" fontId="0" fillId="0" borderId="0" xfId="1" applyNumberFormat="1" applyFont="1" applyFill="1" applyAlignment="1">
      <alignment vertical="center"/>
    </xf>
    <xf numFmtId="195" fontId="7" fillId="0" borderId="5" xfId="1" applyNumberFormat="1" applyFont="1" applyFill="1" applyBorder="1" applyAlignment="1">
      <alignment vertical="center"/>
    </xf>
    <xf numFmtId="195" fontId="8" fillId="0" borderId="0" xfId="1" applyNumberFormat="1" applyFont="1" applyFill="1" applyBorder="1" applyAlignment="1">
      <alignment horizontal="center" vertical="center"/>
    </xf>
    <xf numFmtId="195" fontId="7" fillId="0" borderId="3" xfId="1" applyNumberFormat="1" applyFont="1" applyFill="1" applyBorder="1" applyAlignment="1">
      <alignment horizontal="right" vertical="center"/>
    </xf>
    <xf numFmtId="195" fontId="18" fillId="0" borderId="0" xfId="1" applyNumberFormat="1" applyFont="1" applyFill="1" applyBorder="1" applyAlignment="1">
      <alignment horizontal="right" vertical="center"/>
    </xf>
    <xf numFmtId="195" fontId="7" fillId="0" borderId="0" xfId="1" applyNumberFormat="1" applyFont="1" applyFill="1" applyBorder="1" applyAlignment="1">
      <alignment horizontal="right" vertical="center"/>
    </xf>
    <xf numFmtId="195" fontId="14" fillId="0" borderId="0" xfId="1" applyNumberFormat="1" applyFont="1" applyFill="1" applyBorder="1" applyAlignment="1">
      <alignment horizontal="right" vertical="center"/>
    </xf>
    <xf numFmtId="195" fontId="0" fillId="0" borderId="0" xfId="1" applyNumberFormat="1" applyFont="1" applyFill="1" applyAlignment="1">
      <alignment horizontal="right" vertical="center"/>
    </xf>
    <xf numFmtId="195" fontId="7" fillId="0" borderId="5" xfId="1" applyNumberFormat="1" applyFont="1" applyFill="1" applyBorder="1" applyAlignment="1">
      <alignment horizontal="right" vertical="center"/>
    </xf>
    <xf numFmtId="194" fontId="28" fillId="0" borderId="0" xfId="1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vertical="center"/>
    </xf>
    <xf numFmtId="0" fontId="8" fillId="0" borderId="0" xfId="16" applyFont="1" applyFill="1" applyAlignment="1">
      <alignment horizontal="center"/>
    </xf>
    <xf numFmtId="0" fontId="0" fillId="0" borderId="0" xfId="16" applyFont="1" applyFill="1" applyBorder="1" applyAlignment="1">
      <alignment horizontal="center"/>
    </xf>
    <xf numFmtId="0" fontId="8" fillId="0" borderId="0" xfId="16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8" fillId="0" borderId="0" xfId="16" applyNumberFormat="1" applyFont="1" applyFill="1" applyAlignment="1">
      <alignment horizontal="center" vertical="center"/>
    </xf>
    <xf numFmtId="37" fontId="7" fillId="0" borderId="0" xfId="16" applyNumberFormat="1" applyFont="1" applyFill="1" applyBorder="1" applyAlignment="1">
      <alignment horizontal="right" vertical="center"/>
    </xf>
    <xf numFmtId="37" fontId="7" fillId="0" borderId="0" xfId="16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1" applyNumberFormat="1" applyFont="1" applyFill="1" applyBorder="1" applyAlignment="1">
      <alignment horizontal="right" vertical="center"/>
    </xf>
    <xf numFmtId="188" fontId="7" fillId="0" borderId="0" xfId="1" applyFont="1" applyFill="1" applyAlignment="1">
      <alignment horizontal="right" vertical="center"/>
    </xf>
    <xf numFmtId="37" fontId="7" fillId="0" borderId="0" xfId="16" applyNumberFormat="1" applyFont="1" applyFill="1" applyAlignment="1"/>
    <xf numFmtId="188" fontId="7" fillId="0" borderId="0" xfId="1" applyFont="1" applyFill="1" applyAlignment="1">
      <alignment horizontal="center" vertical="center"/>
    </xf>
    <xf numFmtId="188" fontId="0" fillId="0" borderId="0" xfId="1" quotePrefix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188" fontId="8" fillId="0" borderId="0" xfId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37" fontId="7" fillId="0" borderId="0" xfId="16" applyNumberFormat="1" applyFont="1" applyFill="1" applyAlignment="1">
      <alignment horizontal="center" vertical="center"/>
    </xf>
    <xf numFmtId="196" fontId="7" fillId="0" borderId="0" xfId="1" applyNumberFormat="1" applyFont="1" applyFill="1" applyAlignment="1">
      <alignment horizontal="center" vertical="center"/>
    </xf>
    <xf numFmtId="194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/>
    <xf numFmtId="0" fontId="18" fillId="0" borderId="0" xfId="0" applyFont="1" applyFill="1" applyAlignment="1"/>
    <xf numFmtId="194" fontId="29" fillId="0" borderId="5" xfId="1" applyNumberFormat="1" applyFont="1" applyFill="1" applyBorder="1" applyAlignment="1">
      <alignment horizontal="right" vertical="center"/>
    </xf>
    <xf numFmtId="0" fontId="9" fillId="0" borderId="0" xfId="16" applyNumberFormat="1" applyFont="1" applyFill="1" applyBorder="1" applyAlignment="1">
      <alignment horizontal="center" vertical="center"/>
    </xf>
    <xf numFmtId="195" fontId="7" fillId="0" borderId="4" xfId="1" applyNumberFormat="1" applyFont="1" applyFill="1" applyBorder="1" applyAlignment="1">
      <alignment vertical="center"/>
    </xf>
    <xf numFmtId="195" fontId="8" fillId="0" borderId="4" xfId="1" applyNumberFormat="1" applyFont="1" applyFill="1" applyBorder="1" applyAlignment="1">
      <alignment vertical="center"/>
    </xf>
    <xf numFmtId="194" fontId="29" fillId="0" borderId="0" xfId="1" applyNumberFormat="1" applyFont="1" applyFill="1" applyBorder="1" applyAlignment="1">
      <alignment vertical="center"/>
    </xf>
    <xf numFmtId="194" fontId="14" fillId="0" borderId="0" xfId="1" applyNumberFormat="1" applyFont="1" applyFill="1" applyBorder="1" applyAlignment="1">
      <alignment vertical="center"/>
    </xf>
    <xf numFmtId="194" fontId="14" fillId="0" borderId="0" xfId="1" applyNumberFormat="1" applyFont="1" applyFill="1" applyBorder="1" applyAlignment="1">
      <alignment horizontal="center" vertical="center"/>
    </xf>
    <xf numFmtId="194" fontId="8" fillId="0" borderId="4" xfId="1" applyNumberFormat="1" applyFont="1" applyFill="1" applyBorder="1" applyAlignment="1">
      <alignment horizontal="center" vertical="center"/>
    </xf>
    <xf numFmtId="195" fontId="8" fillId="0" borderId="6" xfId="1" applyNumberFormat="1" applyFont="1" applyFill="1" applyBorder="1" applyAlignment="1">
      <alignment vertical="center"/>
    </xf>
    <xf numFmtId="195" fontId="7" fillId="0" borderId="7" xfId="1" applyNumberFormat="1" applyFont="1" applyFill="1" applyBorder="1" applyAlignment="1">
      <alignment vertical="center"/>
    </xf>
    <xf numFmtId="188" fontId="14" fillId="0" borderId="0" xfId="1" applyFont="1" applyFill="1" applyAlignment="1">
      <alignment horizontal="center" vertical="center"/>
    </xf>
    <xf numFmtId="195" fontId="7" fillId="0" borderId="3" xfId="1" applyNumberFormat="1" applyFont="1" applyFill="1" applyBorder="1" applyAlignment="1">
      <alignment horizontal="center" vertical="center"/>
    </xf>
    <xf numFmtId="194" fontId="8" fillId="0" borderId="0" xfId="1" applyNumberFormat="1" applyFont="1" applyFill="1" applyBorder="1" applyAlignment="1">
      <alignment horizontal="center" vertical="center"/>
    </xf>
    <xf numFmtId="194" fontId="7" fillId="0" borderId="0" xfId="1" quotePrefix="1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0" fontId="0" fillId="0" borderId="0" xfId="0" quotePrefix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94" fontId="7" fillId="0" borderId="5" xfId="1" applyNumberFormat="1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vertical="center"/>
    </xf>
    <xf numFmtId="188" fontId="39" fillId="0" borderId="0" xfId="1" quotePrefix="1" applyFont="1" applyFill="1" applyBorder="1" applyAlignment="1">
      <alignment horizontal="center" vertical="center"/>
    </xf>
    <xf numFmtId="37" fontId="40" fillId="0" borderId="0" xfId="16" applyNumberFormat="1" applyFont="1" applyFill="1" applyBorder="1" applyAlignment="1">
      <alignment vertical="center"/>
    </xf>
    <xf numFmtId="37" fontId="39" fillId="0" borderId="0" xfId="16" applyNumberFormat="1" applyFont="1" applyFill="1" applyAlignment="1">
      <alignment horizontal="center" vertical="center"/>
    </xf>
    <xf numFmtId="188" fontId="39" fillId="0" borderId="0" xfId="1" applyFont="1" applyFill="1" applyBorder="1" applyAlignment="1">
      <alignment horizontal="center" vertical="center"/>
    </xf>
    <xf numFmtId="188" fontId="39" fillId="0" borderId="0" xfId="1" applyFont="1" applyFill="1" applyBorder="1" applyAlignment="1">
      <alignment vertical="center"/>
    </xf>
    <xf numFmtId="195" fontId="39" fillId="0" borderId="0" xfId="1" applyNumberFormat="1" applyFont="1" applyFill="1" applyBorder="1" applyAlignment="1">
      <alignment horizontal="right" vertical="center"/>
    </xf>
    <xf numFmtId="195" fontId="40" fillId="0" borderId="0" xfId="1" applyNumberFormat="1" applyFont="1" applyFill="1" applyBorder="1" applyAlignment="1">
      <alignment horizontal="right" vertical="center"/>
    </xf>
    <xf numFmtId="0" fontId="41" fillId="0" borderId="0" xfId="16" applyFont="1" applyFill="1" applyAlignment="1">
      <alignment horizontal="center"/>
    </xf>
    <xf numFmtId="194" fontId="13" fillId="0" borderId="3" xfId="1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188" fontId="29" fillId="0" borderId="0" xfId="1" applyFont="1" applyFill="1" applyBorder="1" applyAlignment="1">
      <alignment vertical="center"/>
    </xf>
    <xf numFmtId="195" fontId="8" fillId="0" borderId="5" xfId="1" applyNumberFormat="1" applyFont="1" applyFill="1" applyBorder="1" applyAlignment="1">
      <alignment vertical="center"/>
    </xf>
    <xf numFmtId="195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28" fillId="0" borderId="0" xfId="1" applyFont="1" applyFill="1" applyAlignment="1">
      <alignment horizontal="right" vertical="center"/>
    </xf>
    <xf numFmtId="37" fontId="46" fillId="0" borderId="0" xfId="0" applyNumberFormat="1" applyFont="1" applyFill="1" applyBorder="1" applyAlignment="1">
      <alignment vertical="center"/>
    </xf>
    <xf numFmtId="195" fontId="45" fillId="0" borderId="0" xfId="1" applyNumberFormat="1" applyFont="1" applyFill="1" applyBorder="1" applyAlignment="1">
      <alignment vertical="center"/>
    </xf>
    <xf numFmtId="195" fontId="45" fillId="0" borderId="0" xfId="1" applyNumberFormat="1" applyFont="1" applyFill="1" applyBorder="1" applyAlignment="1">
      <alignment horizontal="center" vertical="center"/>
    </xf>
    <xf numFmtId="37" fontId="45" fillId="0" borderId="0" xfId="0" quotePrefix="1" applyNumberFormat="1" applyFont="1" applyFill="1" applyAlignment="1">
      <alignment horizontal="left" vertical="center"/>
    </xf>
    <xf numFmtId="188" fontId="39" fillId="0" borderId="3" xfId="1" quotePrefix="1" applyFont="1" applyFill="1" applyBorder="1" applyAlignment="1">
      <alignment horizontal="center" vertical="center"/>
    </xf>
    <xf numFmtId="194" fontId="8" fillId="0" borderId="0" xfId="1" quotePrefix="1" applyNumberFormat="1" applyFont="1" applyFill="1" applyBorder="1" applyAlignment="1">
      <alignment horizontal="center" vertical="center"/>
    </xf>
    <xf numFmtId="194" fontId="7" fillId="0" borderId="3" xfId="1" quotePrefix="1" applyNumberFormat="1" applyFont="1" applyFill="1" applyBorder="1" applyAlignment="1">
      <alignment horizontal="center" vertical="center"/>
    </xf>
    <xf numFmtId="43" fontId="8" fillId="0" borderId="5" xfId="1" applyNumberFormat="1" applyFont="1" applyFill="1" applyBorder="1" applyAlignment="1">
      <alignment vertical="center"/>
    </xf>
    <xf numFmtId="37" fontId="13" fillId="0" borderId="0" xfId="0" applyNumberFormat="1" applyFont="1" applyFill="1" applyAlignment="1"/>
    <xf numFmtId="195" fontId="0" fillId="0" borderId="4" xfId="1" applyNumberFormat="1" applyFont="1" applyFill="1" applyBorder="1" applyAlignment="1">
      <alignment vertical="center"/>
    </xf>
    <xf numFmtId="195" fontId="8" fillId="0" borderId="4" xfId="1" applyNumberFormat="1" applyFont="1" applyFill="1" applyBorder="1" applyAlignment="1">
      <alignment horizontal="right" vertical="center"/>
    </xf>
    <xf numFmtId="195" fontId="14" fillId="0" borderId="0" xfId="0" applyNumberFormat="1" applyFont="1" applyFill="1" applyBorder="1" applyAlignment="1">
      <alignment vertical="center"/>
    </xf>
    <xf numFmtId="195" fontId="7" fillId="0" borderId="6" xfId="1" applyNumberFormat="1" applyFont="1" applyFill="1" applyBorder="1" applyAlignment="1">
      <alignment vertical="center"/>
    </xf>
    <xf numFmtId="37" fontId="8" fillId="0" borderId="0" xfId="16" applyNumberFormat="1" applyFont="1" applyFill="1" applyAlignment="1">
      <alignment horizontal="left" indent="1"/>
    </xf>
    <xf numFmtId="0" fontId="8" fillId="0" borderId="0" xfId="15" applyFont="1" applyFill="1" applyAlignment="1">
      <alignment horizontal="left" indent="1"/>
    </xf>
    <xf numFmtId="41" fontId="0" fillId="0" borderId="0" xfId="0" applyNumberFormat="1" applyFont="1" applyFill="1" applyBorder="1" applyAlignment="1">
      <alignment horizontal="right" vertical="center"/>
    </xf>
    <xf numFmtId="188" fontId="7" fillId="0" borderId="6" xfId="1" applyFont="1" applyFill="1" applyBorder="1" applyAlignment="1">
      <alignment horizontal="center" vertical="center"/>
    </xf>
    <xf numFmtId="37" fontId="48" fillId="0" borderId="0" xfId="0" applyNumberFormat="1" applyFont="1" applyFill="1" applyBorder="1" applyAlignment="1"/>
    <xf numFmtId="37" fontId="47" fillId="0" borderId="0" xfId="0" applyNumberFormat="1" applyFont="1" applyFill="1" applyAlignment="1"/>
    <xf numFmtId="195" fontId="0" fillId="0" borderId="0" xfId="3" applyNumberFormat="1" applyFont="1" applyFill="1" applyAlignment="1"/>
    <xf numFmtId="37" fontId="0" fillId="0" borderId="0" xfId="0" applyNumberFormat="1" applyFont="1" applyFill="1" applyAlignment="1"/>
    <xf numFmtId="195" fontId="0" fillId="0" borderId="0" xfId="3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3" applyNumberFormat="1" applyFont="1" applyFill="1" applyAlignment="1"/>
    <xf numFmtId="37" fontId="42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Border="1" applyAlignment="1">
      <alignment horizontal="center" vertical="center"/>
    </xf>
    <xf numFmtId="195" fontId="8" fillId="0" borderId="0" xfId="3" applyNumberFormat="1" applyFont="1" applyFill="1" applyAlignment="1">
      <alignment horizontal="right"/>
    </xf>
    <xf numFmtId="188" fontId="0" fillId="0" borderId="0" xfId="1" applyFont="1" applyFill="1"/>
    <xf numFmtId="0" fontId="0" fillId="4" borderId="0" xfId="0" applyFill="1"/>
    <xf numFmtId="0" fontId="0" fillId="0" borderId="0" xfId="0" applyFont="1" applyFill="1" applyAlignment="1">
      <alignment horizontal="left" indent="2"/>
    </xf>
    <xf numFmtId="188" fontId="39" fillId="0" borderId="4" xfId="1" quotePrefix="1" applyFont="1" applyFill="1" applyBorder="1" applyAlignment="1">
      <alignment horizontal="center" vertical="center"/>
    </xf>
    <xf numFmtId="37" fontId="0" fillId="0" borderId="0" xfId="16" applyNumberFormat="1" applyFont="1" applyFill="1" applyAlignment="1">
      <alignment horizontal="left" indent="1"/>
    </xf>
    <xf numFmtId="188" fontId="14" fillId="0" borderId="0" xfId="1" applyFont="1" applyFill="1" applyBorder="1" applyAlignment="1">
      <alignment horizontal="center" vertical="center"/>
    </xf>
    <xf numFmtId="188" fontId="14" fillId="0" borderId="4" xfId="1" applyFont="1" applyFill="1" applyBorder="1" applyAlignment="1">
      <alignment horizontal="center" vertical="center"/>
    </xf>
    <xf numFmtId="195" fontId="7" fillId="0" borderId="6" xfId="1" applyNumberFormat="1" applyFont="1" applyFill="1" applyBorder="1" applyAlignment="1">
      <alignment horizontal="center" vertical="center"/>
    </xf>
    <xf numFmtId="194" fontId="7" fillId="0" borderId="6" xfId="1" quotePrefix="1" applyNumberFormat="1" applyFont="1" applyFill="1" applyBorder="1" applyAlignment="1">
      <alignment horizontal="center" vertical="center"/>
    </xf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43" fontId="0" fillId="0" borderId="0" xfId="3" applyFont="1" applyFill="1" applyAlignment="1">
      <alignment horizontal="center" vertical="center"/>
    </xf>
    <xf numFmtId="195" fontId="13" fillId="0" borderId="4" xfId="1" applyNumberFormat="1" applyFont="1" applyFill="1" applyBorder="1" applyAlignment="1">
      <alignment horizontal="right" vertical="center"/>
    </xf>
    <xf numFmtId="188" fontId="11" fillId="0" borderId="4" xfId="1" quotePrefix="1" applyFont="1" applyFill="1" applyBorder="1" applyAlignment="1">
      <alignment horizontal="center" vertical="center"/>
    </xf>
    <xf numFmtId="188" fontId="7" fillId="0" borderId="0" xfId="1" quotePrefix="1" applyFont="1" applyFill="1" applyBorder="1" applyAlignment="1">
      <alignment horizontal="center" vertical="center"/>
    </xf>
    <xf numFmtId="194" fontId="7" fillId="0" borderId="3" xfId="1" applyNumberFormat="1" applyFont="1" applyFill="1" applyBorder="1" applyAlignment="1">
      <alignment horizontal="center" vertical="center"/>
    </xf>
    <xf numFmtId="194" fontId="7" fillId="0" borderId="6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37" fontId="7" fillId="0" borderId="0" xfId="16" applyNumberFormat="1" applyFont="1" applyFill="1" applyBorder="1" applyAlignment="1">
      <alignment horizontal="center" vertical="center"/>
    </xf>
    <xf numFmtId="37" fontId="0" fillId="0" borderId="4" xfId="16" applyNumberFormat="1" applyFont="1" applyFill="1" applyBorder="1" applyAlignment="1">
      <alignment horizontal="center" vertical="center"/>
    </xf>
    <xf numFmtId="37" fontId="0" fillId="0" borderId="0" xfId="16" applyNumberFormat="1" applyFont="1" applyFill="1" applyBorder="1" applyAlignment="1">
      <alignment horizontal="center" vertical="center"/>
    </xf>
    <xf numFmtId="37" fontId="8" fillId="0" borderId="0" xfId="16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188" fontId="11" fillId="0" borderId="0" xfId="1" quotePrefix="1" applyFont="1" applyFill="1" applyBorder="1" applyAlignment="1">
      <alignment horizontal="center" vertical="center"/>
    </xf>
    <xf numFmtId="37" fontId="0" fillId="0" borderId="0" xfId="16" applyNumberFormat="1" applyFont="1" applyFill="1" applyAlignment="1"/>
    <xf numFmtId="0" fontId="0" fillId="0" borderId="0" xfId="0" applyFont="1" applyFill="1" applyAlignment="1">
      <alignment horizontal="left" wrapText="1" indent="2"/>
    </xf>
    <xf numFmtId="37" fontId="7" fillId="0" borderId="0" xfId="16" applyNumberFormat="1" applyFont="1" applyFill="1" applyBorder="1" applyAlignment="1">
      <alignment horizontal="center" vertical="center"/>
    </xf>
    <xf numFmtId="37" fontId="0" fillId="0" borderId="4" xfId="16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14" fillId="0" borderId="0" xfId="0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>
      <alignment horizontal="center" vertical="center"/>
    </xf>
    <xf numFmtId="193" fontId="8" fillId="0" borderId="4" xfId="2" applyNumberFormat="1" applyFont="1" applyFill="1" applyBorder="1" applyAlignment="1">
      <alignment horizontal="center"/>
    </xf>
    <xf numFmtId="37" fontId="7" fillId="0" borderId="0" xfId="16" applyNumberFormat="1" applyFont="1" applyFill="1" applyBorder="1" applyAlignment="1">
      <alignment horizontal="center" vertical="center"/>
    </xf>
    <xf numFmtId="37" fontId="0" fillId="0" borderId="4" xfId="16" applyNumberFormat="1" applyFont="1" applyFill="1" applyBorder="1" applyAlignment="1">
      <alignment horizontal="center" vertical="center"/>
    </xf>
    <xf numFmtId="37" fontId="8" fillId="0" borderId="4" xfId="16" applyNumberFormat="1" applyFont="1" applyFill="1" applyBorder="1" applyAlignment="1">
      <alignment horizontal="center" vertical="center"/>
    </xf>
    <xf numFmtId="0" fontId="9" fillId="0" borderId="0" xfId="16" applyNumberFormat="1" applyFont="1" applyFill="1" applyBorder="1" applyAlignment="1">
      <alignment horizontal="center" vertical="center"/>
    </xf>
    <xf numFmtId="193" fontId="0" fillId="0" borderId="4" xfId="2" applyNumberFormat="1" applyFont="1" applyFill="1" applyBorder="1" applyAlignment="1">
      <alignment horizontal="center"/>
    </xf>
    <xf numFmtId="43" fontId="0" fillId="0" borderId="0" xfId="16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2"/>
    <cellStyle name="Comma 2_gst001a111b-06e-1 Rev 1" xfId="3"/>
    <cellStyle name="Comma 3" xfId="4"/>
    <cellStyle name="Comma 3 11 2" xfId="5"/>
    <cellStyle name="Comma 4" xfId="6"/>
    <cellStyle name="Comma 5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2" xfId="25"/>
    <cellStyle name="Normal 16" xfId="15"/>
    <cellStyle name="Normal 2" xfId="16"/>
    <cellStyle name="Normal 2 2" xfId="17"/>
    <cellStyle name="Normal 2_gst001a111b-06e-1 Rev 1" xfId="18"/>
    <cellStyle name="Normal 3" xfId="19"/>
    <cellStyle name="Percent [2]" xfId="20"/>
    <cellStyle name="Quantity" xfId="21"/>
    <cellStyle name="เครื่องหมายจุลภาค 16" xfId="22"/>
    <cellStyle name="ปกติ 5 2" xfId="23"/>
    <cellStyle name="ปกติ_030420080133E0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vaccount.com/accountcontent/index.php?topic=1466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7"/>
  <sheetViews>
    <sheetView tabSelected="1" view="pageBreakPreview" topLeftCell="A46" zoomScaleNormal="85" zoomScaleSheetLayoutView="100" workbookViewId="0">
      <selection activeCell="B66" sqref="B66"/>
    </sheetView>
  </sheetViews>
  <sheetFormatPr defaultRowHeight="21.75" customHeight="1"/>
  <cols>
    <col min="1" max="1" width="53.7109375" style="18" customWidth="1"/>
    <col min="2" max="2" width="14.7109375" style="23" customWidth="1"/>
    <col min="3" max="3" width="16.85546875" style="49" bestFit="1" customWidth="1"/>
    <col min="4" max="4" width="1" style="18" customWidth="1"/>
    <col min="5" max="5" width="16.85546875" style="49" bestFit="1" customWidth="1"/>
    <col min="6" max="6" width="1.140625" style="49" customWidth="1"/>
    <col min="7" max="7" width="16.5703125" style="88" bestFit="1" customWidth="1"/>
    <col min="8" max="8" width="1.28515625" style="49" customWidth="1"/>
    <col min="9" max="9" width="16.5703125" style="88" bestFit="1" customWidth="1"/>
    <col min="10" max="10" width="17.28515625" style="18" bestFit="1" customWidth="1"/>
    <col min="11" max="11" width="9.140625" style="18"/>
    <col min="12" max="12" width="17.28515625" style="18" bestFit="1" customWidth="1"/>
    <col min="13" max="13" width="9.140625" style="18"/>
    <col min="14" max="14" width="17.28515625" style="18" bestFit="1" customWidth="1"/>
    <col min="15" max="15" width="9.140625" style="18"/>
    <col min="16" max="16" width="16.140625" style="18" bestFit="1" customWidth="1"/>
    <col min="17" max="16384" width="9.140625" style="18"/>
  </cols>
  <sheetData>
    <row r="1" spans="1:9" s="17" customFormat="1" ht="21.75" customHeight="1">
      <c r="A1" s="71" t="s">
        <v>68</v>
      </c>
      <c r="B1" s="16"/>
      <c r="C1" s="32"/>
      <c r="E1" s="32"/>
      <c r="F1" s="32"/>
      <c r="G1" s="87"/>
      <c r="H1" s="32"/>
      <c r="I1" s="87"/>
    </row>
    <row r="2" spans="1:9" s="17" customFormat="1" ht="21.75" customHeight="1">
      <c r="A2" s="72" t="s">
        <v>214</v>
      </c>
      <c r="B2" s="16"/>
      <c r="C2" s="32"/>
      <c r="E2" s="32"/>
      <c r="F2" s="32"/>
      <c r="G2" s="87"/>
      <c r="H2" s="32"/>
      <c r="I2" s="87"/>
    </row>
    <row r="3" spans="1:9" s="17" customFormat="1" ht="21.75" customHeight="1">
      <c r="A3" s="72"/>
      <c r="B3" s="16"/>
      <c r="C3" s="32"/>
      <c r="E3" s="32"/>
      <c r="F3" s="32"/>
      <c r="G3" s="87"/>
      <c r="H3" s="32"/>
      <c r="I3" s="87"/>
    </row>
    <row r="4" spans="1:9" ht="21.75" customHeight="1">
      <c r="B4" s="19"/>
      <c r="C4" s="319" t="s">
        <v>32</v>
      </c>
      <c r="D4" s="319"/>
      <c r="E4" s="319"/>
      <c r="F4" s="55"/>
      <c r="G4" s="320" t="s">
        <v>33</v>
      </c>
      <c r="H4" s="320"/>
      <c r="I4" s="320"/>
    </row>
    <row r="5" spans="1:9" ht="21.75" customHeight="1">
      <c r="B5" s="19"/>
      <c r="C5" s="319" t="s">
        <v>31</v>
      </c>
      <c r="D5" s="319"/>
      <c r="E5" s="319"/>
      <c r="F5" s="53"/>
      <c r="G5" s="320" t="s">
        <v>31</v>
      </c>
      <c r="H5" s="320"/>
      <c r="I5" s="320"/>
    </row>
    <row r="6" spans="1:9" ht="21.75" customHeight="1">
      <c r="B6" s="19"/>
      <c r="C6" s="321" t="s">
        <v>255</v>
      </c>
      <c r="D6" s="322"/>
      <c r="E6" s="322"/>
      <c r="F6" s="53"/>
      <c r="G6" s="321" t="s">
        <v>255</v>
      </c>
      <c r="H6" s="322"/>
      <c r="I6" s="322"/>
    </row>
    <row r="7" spans="1:9" ht="21.75" customHeight="1">
      <c r="A7" s="17" t="s">
        <v>25</v>
      </c>
      <c r="B7" s="19" t="s">
        <v>0</v>
      </c>
      <c r="C7" s="48">
        <v>2019</v>
      </c>
      <c r="D7" s="20"/>
      <c r="E7" s="48">
        <v>2018</v>
      </c>
      <c r="F7" s="53"/>
      <c r="G7" s="48">
        <v>2019</v>
      </c>
      <c r="H7" s="20"/>
      <c r="I7" s="48">
        <v>2018</v>
      </c>
    </row>
    <row r="8" spans="1:9" ht="21.75" customHeight="1">
      <c r="B8" s="22"/>
      <c r="C8" s="323" t="s">
        <v>34</v>
      </c>
      <c r="D8" s="323"/>
      <c r="E8" s="323"/>
      <c r="F8" s="323"/>
      <c r="G8" s="323"/>
      <c r="H8" s="323"/>
      <c r="I8" s="323"/>
    </row>
    <row r="9" spans="1:9" ht="21.75" customHeight="1">
      <c r="A9" s="16" t="s">
        <v>1</v>
      </c>
    </row>
    <row r="10" spans="1:9" ht="21.75" customHeight="1">
      <c r="A10" s="18" t="s">
        <v>17</v>
      </c>
      <c r="B10" s="23" t="s">
        <v>321</v>
      </c>
      <c r="C10" s="232">
        <v>464124155</v>
      </c>
      <c r="D10" s="101"/>
      <c r="E10" s="232">
        <v>258184077</v>
      </c>
      <c r="F10" s="101"/>
      <c r="G10" s="232">
        <v>39825158</v>
      </c>
      <c r="H10" s="101"/>
      <c r="I10" s="232">
        <v>56909750</v>
      </c>
    </row>
    <row r="11" spans="1:9" ht="21.75" customHeight="1">
      <c r="A11" s="18" t="s">
        <v>236</v>
      </c>
      <c r="C11" s="232">
        <v>4940906</v>
      </c>
      <c r="D11" s="101"/>
      <c r="E11" s="232">
        <v>11495626</v>
      </c>
      <c r="F11" s="101"/>
      <c r="G11" s="232">
        <v>4940906</v>
      </c>
      <c r="H11" s="101"/>
      <c r="I11" s="232">
        <v>11495626</v>
      </c>
    </row>
    <row r="12" spans="1:9" s="17" customFormat="1" ht="21.75" customHeight="1">
      <c r="A12" s="18" t="s">
        <v>18</v>
      </c>
      <c r="B12" s="23" t="s">
        <v>206</v>
      </c>
      <c r="C12" s="232">
        <v>35971335</v>
      </c>
      <c r="D12" s="101"/>
      <c r="E12" s="232">
        <v>13804613</v>
      </c>
      <c r="F12" s="101"/>
      <c r="G12" s="232">
        <v>29774823</v>
      </c>
      <c r="H12" s="101"/>
      <c r="I12" s="232">
        <v>5764325</v>
      </c>
    </row>
    <row r="13" spans="1:9" ht="21.75" customHeight="1">
      <c r="A13" s="18" t="s">
        <v>71</v>
      </c>
      <c r="B13" s="23">
        <v>5</v>
      </c>
      <c r="C13" s="232">
        <v>0</v>
      </c>
      <c r="D13" s="101"/>
      <c r="E13" s="232">
        <v>0</v>
      </c>
      <c r="F13" s="101"/>
      <c r="G13" s="232">
        <v>3872050</v>
      </c>
      <c r="H13" s="101"/>
      <c r="I13" s="232">
        <v>3871100</v>
      </c>
    </row>
    <row r="14" spans="1:9" ht="21.75" customHeight="1">
      <c r="A14" s="18" t="s">
        <v>54</v>
      </c>
      <c r="B14" s="23">
        <v>9</v>
      </c>
      <c r="C14" s="232">
        <v>2632038201</v>
      </c>
      <c r="D14" s="101"/>
      <c r="E14" s="232">
        <v>4611490629</v>
      </c>
      <c r="F14" s="101"/>
      <c r="G14" s="232">
        <v>1265428245</v>
      </c>
      <c r="H14" s="101"/>
      <c r="I14" s="232">
        <v>662096219</v>
      </c>
    </row>
    <row r="15" spans="1:9" ht="21.75" customHeight="1">
      <c r="A15" s="18" t="s">
        <v>55</v>
      </c>
      <c r="B15" s="23" t="s">
        <v>319</v>
      </c>
      <c r="C15" s="232">
        <v>453052255</v>
      </c>
      <c r="D15" s="101"/>
      <c r="E15" s="232">
        <v>565994428</v>
      </c>
      <c r="F15" s="101"/>
      <c r="G15" s="232">
        <v>367893069</v>
      </c>
      <c r="H15" s="101"/>
      <c r="I15" s="232">
        <v>303654937</v>
      </c>
    </row>
    <row r="16" spans="1:9" ht="21.75" customHeight="1">
      <c r="A16" s="17" t="s">
        <v>2</v>
      </c>
      <c r="C16" s="253">
        <f>SUM(C10:C15)</f>
        <v>3590126852</v>
      </c>
      <c r="D16" s="17"/>
      <c r="E16" s="253">
        <f>SUM(E10:E15)</f>
        <v>5460969373</v>
      </c>
      <c r="F16" s="17"/>
      <c r="G16" s="253">
        <f>SUM(G10:G15)</f>
        <v>1711734251</v>
      </c>
      <c r="H16" s="21"/>
      <c r="I16" s="253">
        <f>SUM(I10:I15)</f>
        <v>1043791957</v>
      </c>
    </row>
    <row r="17" spans="1:9" ht="21.75" customHeight="1">
      <c r="A17" s="17"/>
      <c r="C17" s="231"/>
      <c r="D17" s="101"/>
      <c r="E17" s="231"/>
      <c r="F17" s="101"/>
      <c r="G17" s="99"/>
      <c r="H17" s="101"/>
      <c r="I17" s="99"/>
    </row>
    <row r="18" spans="1:9" ht="21.75" customHeight="1">
      <c r="A18" s="16" t="s">
        <v>3</v>
      </c>
      <c r="C18" s="231"/>
      <c r="D18" s="101"/>
      <c r="E18" s="231"/>
      <c r="F18" s="101"/>
      <c r="G18" s="100"/>
      <c r="H18" s="101"/>
      <c r="I18" s="100"/>
    </row>
    <row r="19" spans="1:9" ht="21.75" customHeight="1">
      <c r="A19" s="18" t="s">
        <v>19</v>
      </c>
      <c r="B19" s="31">
        <v>11</v>
      </c>
      <c r="C19" s="236">
        <v>0</v>
      </c>
      <c r="D19" s="101"/>
      <c r="E19" s="236">
        <v>0</v>
      </c>
      <c r="F19" s="101"/>
      <c r="G19" s="45">
        <v>1543962782</v>
      </c>
      <c r="H19" s="101"/>
      <c r="I19" s="238">
        <v>3111541427</v>
      </c>
    </row>
    <row r="20" spans="1:9" ht="21.75" customHeight="1">
      <c r="A20" s="241" t="s">
        <v>43</v>
      </c>
      <c r="B20" s="31"/>
      <c r="C20" s="45"/>
      <c r="D20" s="45"/>
      <c r="E20" s="45"/>
      <c r="F20" s="45"/>
      <c r="G20" s="45"/>
      <c r="H20" s="45"/>
      <c r="I20" s="259"/>
    </row>
    <row r="21" spans="1:9" ht="21.75" customHeight="1">
      <c r="A21" s="44" t="s">
        <v>44</v>
      </c>
      <c r="B21" s="31">
        <v>12</v>
      </c>
      <c r="C21" s="45">
        <v>210000000</v>
      </c>
      <c r="D21" s="45"/>
      <c r="E21" s="238">
        <v>210000000</v>
      </c>
      <c r="F21" s="45"/>
      <c r="G21" s="238">
        <v>0</v>
      </c>
      <c r="H21" s="45"/>
      <c r="I21" s="259">
        <v>0</v>
      </c>
    </row>
    <row r="22" spans="1:9" ht="21.75" customHeight="1">
      <c r="A22" s="45" t="s">
        <v>69</v>
      </c>
      <c r="B22" s="31">
        <v>13</v>
      </c>
      <c r="C22" s="238">
        <v>21859607733</v>
      </c>
      <c r="D22" s="45"/>
      <c r="E22" s="238">
        <v>24384466002</v>
      </c>
      <c r="F22" s="45"/>
      <c r="G22" s="238">
        <v>8810335193</v>
      </c>
      <c r="H22" s="45"/>
      <c r="I22" s="238">
        <v>10545642379</v>
      </c>
    </row>
    <row r="23" spans="1:9" ht="21.75" customHeight="1">
      <c r="A23" s="45" t="s">
        <v>70</v>
      </c>
      <c r="B23" s="31">
        <v>14</v>
      </c>
      <c r="C23" s="238">
        <v>9188016</v>
      </c>
      <c r="D23" s="45"/>
      <c r="E23" s="238">
        <v>11539972</v>
      </c>
      <c r="F23" s="45"/>
      <c r="G23" s="238">
        <v>2693946</v>
      </c>
      <c r="H23" s="45"/>
      <c r="I23" s="238">
        <v>4405238</v>
      </c>
    </row>
    <row r="24" spans="1:9" ht="21.75" customHeight="1">
      <c r="A24" s="45" t="s">
        <v>20</v>
      </c>
      <c r="B24" s="31" t="s">
        <v>320</v>
      </c>
      <c r="C24" s="233">
        <v>731533456</v>
      </c>
      <c r="D24" s="45"/>
      <c r="E24" s="233">
        <v>565467084</v>
      </c>
      <c r="F24" s="45"/>
      <c r="G24" s="233">
        <v>391348111</v>
      </c>
      <c r="H24" s="45"/>
      <c r="I24" s="233">
        <v>235401846</v>
      </c>
    </row>
    <row r="25" spans="1:9" ht="21.75" customHeight="1">
      <c r="A25" s="32" t="s">
        <v>4</v>
      </c>
      <c r="B25" s="31"/>
      <c r="C25" s="180">
        <f>SUM(C19:C24)</f>
        <v>22810329205</v>
      </c>
      <c r="D25" s="32"/>
      <c r="E25" s="180">
        <f>SUM(E19:E24)</f>
        <v>25171473058</v>
      </c>
      <c r="F25" s="32"/>
      <c r="G25" s="180">
        <f>SUM(G19:G24)</f>
        <v>10748340032</v>
      </c>
      <c r="H25" s="97"/>
      <c r="I25" s="169">
        <f>SUM(I19:I24)</f>
        <v>13896990890</v>
      </c>
    </row>
    <row r="26" spans="1:9" ht="21.75" customHeight="1">
      <c r="A26" s="32"/>
      <c r="B26" s="31"/>
      <c r="C26" s="242"/>
      <c r="D26" s="45"/>
      <c r="E26" s="242"/>
      <c r="F26" s="45"/>
      <c r="G26" s="242"/>
      <c r="H26" s="101"/>
      <c r="I26" s="96"/>
    </row>
    <row r="27" spans="1:9" ht="21.75" customHeight="1" thickBot="1">
      <c r="A27" s="32" t="s">
        <v>26</v>
      </c>
      <c r="B27" s="31"/>
      <c r="C27" s="243">
        <f>C16+C25</f>
        <v>26400456057</v>
      </c>
      <c r="D27" s="32"/>
      <c r="E27" s="243">
        <f>E16+E25</f>
        <v>30632442431</v>
      </c>
      <c r="F27" s="32"/>
      <c r="G27" s="243">
        <f>G25+G16</f>
        <v>12460074283</v>
      </c>
      <c r="H27" s="97"/>
      <c r="I27" s="170">
        <f>I25+I16</f>
        <v>14940782847</v>
      </c>
    </row>
    <row r="28" spans="1:9" ht="21.75" customHeight="1" thickTop="1">
      <c r="A28" s="32"/>
      <c r="B28" s="31"/>
      <c r="C28" s="255"/>
      <c r="D28" s="32"/>
      <c r="E28" s="255"/>
      <c r="F28" s="32"/>
      <c r="G28" s="255"/>
      <c r="H28" s="97"/>
      <c r="I28" s="230"/>
    </row>
    <row r="29" spans="1:9" ht="21.75" customHeight="1">
      <c r="A29" s="32"/>
      <c r="B29" s="31"/>
      <c r="C29" s="255"/>
      <c r="D29" s="32">
        <v>0</v>
      </c>
      <c r="E29" s="255"/>
      <c r="F29" s="32"/>
      <c r="G29" s="255"/>
      <c r="H29" s="97"/>
      <c r="I29" s="230"/>
    </row>
    <row r="30" spans="1:9" ht="21.75" customHeight="1">
      <c r="A30" s="32"/>
      <c r="B30" s="31"/>
      <c r="C30" s="255"/>
      <c r="D30" s="32"/>
      <c r="E30" s="255"/>
      <c r="F30" s="32"/>
      <c r="G30" s="255"/>
      <c r="H30" s="97"/>
      <c r="I30" s="230"/>
    </row>
    <row r="31" spans="1:9" ht="21.75" customHeight="1">
      <c r="A31" s="32"/>
      <c r="B31" s="31"/>
      <c r="C31" s="255"/>
      <c r="D31" s="32"/>
      <c r="E31" s="255"/>
      <c r="F31" s="32"/>
      <c r="G31" s="255"/>
      <c r="H31" s="97"/>
      <c r="I31" s="230"/>
    </row>
    <row r="32" spans="1:9" ht="21.75" customHeight="1">
      <c r="A32" s="32"/>
      <c r="B32" s="31"/>
      <c r="C32" s="255"/>
      <c r="D32" s="32"/>
      <c r="E32" s="255"/>
      <c r="F32" s="32"/>
      <c r="G32" s="255"/>
      <c r="H32" s="97"/>
      <c r="I32" s="255"/>
    </row>
    <row r="33" spans="1:9" ht="21.75" customHeight="1">
      <c r="A33" s="45"/>
      <c r="B33" s="31"/>
      <c r="C33" s="255"/>
      <c r="D33" s="32"/>
      <c r="E33" s="255"/>
      <c r="F33" s="32"/>
      <c r="G33" s="255"/>
      <c r="H33" s="97"/>
      <c r="I33" s="230"/>
    </row>
    <row r="34" spans="1:9" ht="21.75" customHeight="1">
      <c r="A34" s="45"/>
      <c r="B34" s="31"/>
      <c r="C34" s="255"/>
      <c r="D34" s="32"/>
      <c r="E34" s="255"/>
      <c r="F34" s="32"/>
      <c r="G34" s="255"/>
      <c r="H34" s="97"/>
      <c r="I34" s="230"/>
    </row>
    <row r="35" spans="1:9" ht="21.75" customHeight="1">
      <c r="A35" s="254"/>
      <c r="B35" s="16"/>
      <c r="C35" s="99"/>
      <c r="D35" s="101"/>
      <c r="E35" s="99"/>
      <c r="F35" s="101"/>
      <c r="G35" s="99"/>
      <c r="H35" s="101"/>
      <c r="I35" s="99"/>
    </row>
    <row r="36" spans="1:9" s="17" customFormat="1" ht="21.75" customHeight="1">
      <c r="A36" s="71" t="s">
        <v>68</v>
      </c>
      <c r="B36" s="16"/>
      <c r="C36" s="97"/>
      <c r="D36" s="97"/>
      <c r="E36" s="97"/>
      <c r="F36" s="97"/>
      <c r="G36" s="97"/>
      <c r="H36" s="97"/>
      <c r="I36" s="97"/>
    </row>
    <row r="37" spans="1:9" s="17" customFormat="1" ht="21.75" customHeight="1">
      <c r="A37" s="72" t="s">
        <v>214</v>
      </c>
      <c r="B37" s="16"/>
      <c r="C37" s="97"/>
      <c r="D37" s="97"/>
      <c r="E37" s="97"/>
      <c r="F37" s="97"/>
      <c r="G37" s="97"/>
      <c r="H37" s="97"/>
      <c r="I37" s="97"/>
    </row>
    <row r="38" spans="1:9" s="17" customFormat="1" ht="21.75" customHeight="1">
      <c r="A38" s="72"/>
      <c r="B38" s="19"/>
      <c r="C38" s="97"/>
      <c r="D38" s="97"/>
      <c r="E38" s="97"/>
      <c r="F38" s="97"/>
      <c r="G38" s="97"/>
      <c r="H38" s="97"/>
      <c r="I38" s="97"/>
    </row>
    <row r="39" spans="1:9" ht="21.75" customHeight="1">
      <c r="B39" s="19"/>
      <c r="C39" s="324" t="s">
        <v>32</v>
      </c>
      <c r="D39" s="324"/>
      <c r="E39" s="324"/>
      <c r="F39" s="98"/>
      <c r="G39" s="324" t="s">
        <v>33</v>
      </c>
      <c r="H39" s="324"/>
      <c r="I39" s="324"/>
    </row>
    <row r="40" spans="1:9" ht="21.75" customHeight="1">
      <c r="B40" s="19"/>
      <c r="C40" s="324" t="s">
        <v>31</v>
      </c>
      <c r="D40" s="324"/>
      <c r="E40" s="324"/>
      <c r="F40" s="96"/>
      <c r="G40" s="324" t="s">
        <v>31</v>
      </c>
      <c r="H40" s="324"/>
      <c r="I40" s="324"/>
    </row>
    <row r="41" spans="1:9" ht="21.75" customHeight="1">
      <c r="B41" s="19"/>
      <c r="C41" s="321" t="s">
        <v>255</v>
      </c>
      <c r="D41" s="322"/>
      <c r="E41" s="322"/>
      <c r="F41" s="53"/>
      <c r="G41" s="321" t="s">
        <v>255</v>
      </c>
      <c r="H41" s="322"/>
      <c r="I41" s="322"/>
    </row>
    <row r="42" spans="1:9" ht="21.75" customHeight="1">
      <c r="A42" s="17" t="s">
        <v>35</v>
      </c>
      <c r="B42" s="19" t="s">
        <v>0</v>
      </c>
      <c r="C42" s="48">
        <v>2019</v>
      </c>
      <c r="D42" s="20"/>
      <c r="E42" s="48">
        <v>2018</v>
      </c>
      <c r="F42" s="53"/>
      <c r="G42" s="48">
        <v>2019</v>
      </c>
      <c r="H42" s="20"/>
      <c r="I42" s="48">
        <v>2018</v>
      </c>
    </row>
    <row r="43" spans="1:9" ht="21.75" customHeight="1">
      <c r="C43" s="325" t="s">
        <v>34</v>
      </c>
      <c r="D43" s="325"/>
      <c r="E43" s="325"/>
      <c r="F43" s="325"/>
      <c r="G43" s="325"/>
      <c r="H43" s="325"/>
      <c r="I43" s="325"/>
    </row>
    <row r="44" spans="1:9" ht="21.75" customHeight="1">
      <c r="A44" s="16" t="s">
        <v>5</v>
      </c>
      <c r="C44" s="101"/>
      <c r="D44" s="101"/>
      <c r="E44" s="101"/>
      <c r="F44" s="101"/>
      <c r="G44" s="101"/>
      <c r="H44" s="101"/>
      <c r="I44" s="101"/>
    </row>
    <row r="45" spans="1:9" ht="21.75" customHeight="1">
      <c r="A45" s="18" t="s">
        <v>332</v>
      </c>
      <c r="B45" s="23" t="s">
        <v>322</v>
      </c>
      <c r="C45" s="232">
        <v>0</v>
      </c>
      <c r="D45" s="101"/>
      <c r="E45" s="232">
        <v>212503281</v>
      </c>
      <c r="F45" s="101"/>
      <c r="G45" s="232">
        <v>0</v>
      </c>
      <c r="H45" s="101"/>
      <c r="I45" s="232">
        <v>212503281</v>
      </c>
    </row>
    <row r="46" spans="1:9" s="17" customFormat="1" ht="21.75" customHeight="1">
      <c r="A46" s="18" t="s">
        <v>21</v>
      </c>
      <c r="B46" s="23" t="s">
        <v>341</v>
      </c>
      <c r="C46" s="232">
        <v>960912393</v>
      </c>
      <c r="D46" s="101"/>
      <c r="E46" s="232">
        <v>2339818594</v>
      </c>
      <c r="F46" s="101"/>
      <c r="G46" s="232">
        <v>627587833</v>
      </c>
      <c r="H46" s="101"/>
      <c r="I46" s="232">
        <v>312488990</v>
      </c>
    </row>
    <row r="47" spans="1:9" s="17" customFormat="1" ht="21.75" customHeight="1">
      <c r="A47" s="18" t="s">
        <v>159</v>
      </c>
      <c r="B47" s="23">
        <v>5</v>
      </c>
      <c r="C47" s="236">
        <v>0</v>
      </c>
      <c r="D47" s="101"/>
      <c r="E47" s="236">
        <v>0</v>
      </c>
      <c r="F47" s="101"/>
      <c r="G47" s="95">
        <v>91699689</v>
      </c>
      <c r="H47" s="101"/>
      <c r="I47" s="95">
        <v>91699689</v>
      </c>
    </row>
    <row r="48" spans="1:9" s="17" customFormat="1" ht="21.75" customHeight="1">
      <c r="A48" s="18" t="s">
        <v>330</v>
      </c>
      <c r="B48" s="23"/>
      <c r="C48" s="236"/>
      <c r="D48" s="101"/>
      <c r="E48" s="236"/>
      <c r="F48" s="101"/>
      <c r="G48" s="95"/>
      <c r="H48" s="101"/>
      <c r="I48" s="95"/>
    </row>
    <row r="49" spans="1:9" ht="21.75" customHeight="1">
      <c r="A49" s="18" t="s">
        <v>331</v>
      </c>
      <c r="B49" s="23" t="s">
        <v>340</v>
      </c>
      <c r="C49" s="95">
        <v>487934137</v>
      </c>
      <c r="D49" s="101"/>
      <c r="E49" s="95">
        <v>659013001</v>
      </c>
      <c r="F49" s="101"/>
      <c r="G49" s="95">
        <v>317810467</v>
      </c>
      <c r="H49" s="101"/>
      <c r="I49" s="95">
        <v>478999830</v>
      </c>
    </row>
    <row r="50" spans="1:9" ht="21.75" customHeight="1">
      <c r="A50" s="18" t="s">
        <v>213</v>
      </c>
      <c r="B50" s="23" t="s">
        <v>323</v>
      </c>
      <c r="C50" s="231">
        <v>314000000</v>
      </c>
      <c r="D50" s="101"/>
      <c r="E50" s="231">
        <v>314000000</v>
      </c>
      <c r="F50" s="101"/>
      <c r="G50" s="231">
        <v>314000000</v>
      </c>
      <c r="H50" s="101"/>
      <c r="I50" s="231">
        <v>314000000</v>
      </c>
    </row>
    <row r="51" spans="1:9" ht="21.75" customHeight="1">
      <c r="A51" s="18" t="s">
        <v>160</v>
      </c>
      <c r="B51" s="23" t="s">
        <v>322</v>
      </c>
      <c r="C51" s="231">
        <v>470511788</v>
      </c>
      <c r="D51" s="96"/>
      <c r="E51" s="231">
        <v>505933824</v>
      </c>
      <c r="F51" s="96"/>
      <c r="G51" s="231">
        <v>470511788</v>
      </c>
      <c r="H51" s="96"/>
      <c r="I51" s="231">
        <v>505933824</v>
      </c>
    </row>
    <row r="52" spans="1:9" ht="21.75" customHeight="1">
      <c r="A52" s="35" t="s">
        <v>218</v>
      </c>
      <c r="B52" s="23" t="s">
        <v>323</v>
      </c>
      <c r="C52" s="231">
        <v>811362306</v>
      </c>
      <c r="D52" s="96"/>
      <c r="E52" s="231">
        <v>1269363868</v>
      </c>
      <c r="F52" s="96"/>
      <c r="G52" s="231">
        <v>1124319573</v>
      </c>
      <c r="H52" s="96"/>
      <c r="I52" s="231">
        <v>1150508935</v>
      </c>
    </row>
    <row r="53" spans="1:9" ht="21.75" customHeight="1">
      <c r="A53" s="35" t="s">
        <v>45</v>
      </c>
      <c r="B53" s="23">
        <v>18</v>
      </c>
      <c r="C53" s="231">
        <v>0</v>
      </c>
      <c r="D53" s="101"/>
      <c r="E53" s="231">
        <v>107424045</v>
      </c>
      <c r="F53" s="101"/>
      <c r="G53" s="231">
        <v>0</v>
      </c>
      <c r="H53" s="101"/>
      <c r="I53" s="231">
        <v>107424045</v>
      </c>
    </row>
    <row r="54" spans="1:9" ht="21.75" customHeight="1">
      <c r="A54" s="35" t="s">
        <v>93</v>
      </c>
      <c r="B54" s="23">
        <v>5</v>
      </c>
      <c r="C54" s="231">
        <v>3850000</v>
      </c>
      <c r="D54" s="101"/>
      <c r="E54" s="231">
        <v>3850000</v>
      </c>
      <c r="F54" s="101"/>
      <c r="G54" s="231">
        <v>3850000</v>
      </c>
      <c r="H54" s="101"/>
      <c r="I54" s="231">
        <v>3850000</v>
      </c>
    </row>
    <row r="55" spans="1:9" ht="21.75" customHeight="1">
      <c r="A55" s="35" t="s">
        <v>46</v>
      </c>
      <c r="B55" s="23" t="s">
        <v>343</v>
      </c>
      <c r="C55" s="231">
        <v>130671595</v>
      </c>
      <c r="D55" s="101"/>
      <c r="E55" s="231">
        <v>42665704</v>
      </c>
      <c r="F55" s="101"/>
      <c r="G55" s="231">
        <v>110871828</v>
      </c>
      <c r="H55" s="101"/>
      <c r="I55" s="231">
        <v>9983207</v>
      </c>
    </row>
    <row r="56" spans="1:9" ht="21.75" customHeight="1">
      <c r="A56" s="35" t="s">
        <v>97</v>
      </c>
      <c r="B56" s="23" t="s">
        <v>342</v>
      </c>
      <c r="C56" s="231">
        <v>1428344684</v>
      </c>
      <c r="D56" s="101"/>
      <c r="E56" s="231">
        <v>7440181306</v>
      </c>
      <c r="F56" s="101"/>
      <c r="G56" s="231">
        <v>1099897493</v>
      </c>
      <c r="H56" s="101"/>
      <c r="I56" s="231">
        <v>6792119159</v>
      </c>
    </row>
    <row r="57" spans="1:9" ht="21.75" customHeight="1">
      <c r="A57" s="35" t="s">
        <v>47</v>
      </c>
      <c r="B57" s="31">
        <v>23</v>
      </c>
      <c r="C57" s="231">
        <v>693557138</v>
      </c>
      <c r="D57" s="101"/>
      <c r="E57" s="231">
        <v>5473956815</v>
      </c>
      <c r="F57" s="101"/>
      <c r="G57" s="231">
        <v>864949701</v>
      </c>
      <c r="H57" s="101"/>
      <c r="I57" s="231">
        <v>5628012853</v>
      </c>
    </row>
    <row r="58" spans="1:9" ht="21.75" customHeight="1">
      <c r="A58" s="42" t="s">
        <v>85</v>
      </c>
      <c r="B58" s="31">
        <v>24</v>
      </c>
      <c r="C58" s="231">
        <v>106292596</v>
      </c>
      <c r="D58" s="101"/>
      <c r="E58" s="231">
        <v>434458440</v>
      </c>
      <c r="F58" s="101"/>
      <c r="G58" s="231">
        <v>87117283</v>
      </c>
      <c r="H58" s="101"/>
      <c r="I58" s="231">
        <v>636159564</v>
      </c>
    </row>
    <row r="59" spans="1:9" s="45" customFormat="1" ht="21.75" customHeight="1">
      <c r="A59" s="44" t="s">
        <v>27</v>
      </c>
      <c r="B59" s="23" t="s">
        <v>324</v>
      </c>
      <c r="C59" s="231">
        <v>336961618</v>
      </c>
      <c r="D59" s="101"/>
      <c r="E59" s="231">
        <v>348858799</v>
      </c>
      <c r="F59" s="101"/>
      <c r="G59" s="231">
        <v>66349852</v>
      </c>
      <c r="H59" s="101"/>
      <c r="I59" s="231">
        <v>65250408</v>
      </c>
    </row>
    <row r="60" spans="1:9" s="45" customFormat="1" ht="21.75" customHeight="1">
      <c r="A60" s="32" t="s">
        <v>6</v>
      </c>
      <c r="B60" s="23"/>
      <c r="C60" s="168">
        <f>SUM(C45:C59)</f>
        <v>5744398255</v>
      </c>
      <c r="D60" s="97"/>
      <c r="E60" s="168">
        <f>SUM(E45:E59)</f>
        <v>19152027677</v>
      </c>
      <c r="F60" s="97"/>
      <c r="G60" s="168">
        <f>SUM(G45:G59)</f>
        <v>5178965507</v>
      </c>
      <c r="H60" s="97"/>
      <c r="I60" s="168">
        <f>SUM(I45:I59)</f>
        <v>16308933785</v>
      </c>
    </row>
    <row r="61" spans="1:9" ht="21.75" customHeight="1">
      <c r="A61" s="17"/>
      <c r="C61" s="96"/>
      <c r="D61" s="101"/>
      <c r="E61" s="96"/>
      <c r="F61" s="101"/>
      <c r="G61" s="96"/>
      <c r="H61" s="101"/>
      <c r="I61" s="96"/>
    </row>
    <row r="62" spans="1:9" ht="21.75" customHeight="1">
      <c r="A62" s="16" t="s">
        <v>7</v>
      </c>
      <c r="C62" s="96"/>
      <c r="D62" s="101"/>
      <c r="E62" s="96"/>
      <c r="F62" s="101"/>
      <c r="G62" s="96"/>
      <c r="H62" s="101"/>
      <c r="I62" s="96"/>
    </row>
    <row r="63" spans="1:9" ht="21.75" customHeight="1">
      <c r="A63" s="18" t="s">
        <v>327</v>
      </c>
      <c r="B63" s="23" t="s">
        <v>322</v>
      </c>
      <c r="C63" s="232">
        <v>0</v>
      </c>
      <c r="D63" s="101"/>
      <c r="E63" s="232">
        <v>0</v>
      </c>
      <c r="F63" s="101"/>
      <c r="G63" s="232">
        <v>0</v>
      </c>
      <c r="H63" s="101"/>
      <c r="I63" s="232">
        <v>0</v>
      </c>
    </row>
    <row r="64" spans="1:9" ht="21.75" customHeight="1">
      <c r="A64" s="18" t="s">
        <v>316</v>
      </c>
      <c r="B64" s="23" t="s">
        <v>340</v>
      </c>
      <c r="C64" s="231">
        <v>217751857</v>
      </c>
      <c r="D64" s="101"/>
      <c r="E64" s="231">
        <v>0</v>
      </c>
      <c r="F64" s="101"/>
      <c r="G64" s="231">
        <v>217751857</v>
      </c>
      <c r="H64" s="101"/>
      <c r="I64" s="231">
        <v>0</v>
      </c>
    </row>
    <row r="65" spans="1:9" ht="21.75" hidden="1" customHeight="1">
      <c r="A65" s="18" t="s">
        <v>21</v>
      </c>
      <c r="B65" s="23" t="s">
        <v>233</v>
      </c>
      <c r="C65" s="231"/>
      <c r="D65" s="101"/>
      <c r="E65" s="231">
        <v>0</v>
      </c>
      <c r="F65" s="101"/>
      <c r="G65" s="231"/>
      <c r="H65" s="101"/>
      <c r="I65" s="231">
        <v>0</v>
      </c>
    </row>
    <row r="66" spans="1:9" ht="21.75" customHeight="1">
      <c r="A66" s="18" t="s">
        <v>184</v>
      </c>
      <c r="B66" s="23" t="s">
        <v>323</v>
      </c>
      <c r="C66" s="231">
        <v>1934155494</v>
      </c>
      <c r="D66" s="101"/>
      <c r="E66" s="231">
        <v>1117518130</v>
      </c>
      <c r="F66" s="101"/>
      <c r="G66" s="231">
        <v>885131949</v>
      </c>
      <c r="H66" s="101"/>
      <c r="I66" s="231">
        <v>1086448332</v>
      </c>
    </row>
    <row r="67" spans="1:9" ht="21.75" customHeight="1">
      <c r="A67" s="35" t="s">
        <v>97</v>
      </c>
      <c r="B67" s="23" t="s">
        <v>344</v>
      </c>
      <c r="C67" s="231">
        <v>1137215015</v>
      </c>
      <c r="D67" s="101"/>
      <c r="E67" s="231">
        <v>117928412</v>
      </c>
      <c r="F67" s="101"/>
      <c r="G67" s="231">
        <v>1137215015</v>
      </c>
      <c r="H67" s="101"/>
      <c r="I67" s="231">
        <v>59851345</v>
      </c>
    </row>
    <row r="68" spans="1:9" ht="21.75" customHeight="1">
      <c r="A68" s="18" t="s">
        <v>98</v>
      </c>
      <c r="B68" s="23">
        <v>27</v>
      </c>
      <c r="C68" s="231">
        <v>184065264</v>
      </c>
      <c r="D68" s="101"/>
      <c r="E68" s="231">
        <v>143059052</v>
      </c>
      <c r="F68" s="101"/>
      <c r="G68" s="231">
        <v>78379377</v>
      </c>
      <c r="H68" s="101"/>
      <c r="I68" s="231">
        <v>62918427</v>
      </c>
    </row>
    <row r="69" spans="1:9" ht="21.75" customHeight="1">
      <c r="A69" s="18" t="s">
        <v>240</v>
      </c>
      <c r="C69" s="231">
        <v>950062</v>
      </c>
      <c r="D69" s="101"/>
      <c r="E69" s="231">
        <v>1388843</v>
      </c>
      <c r="F69" s="101"/>
      <c r="G69" s="231">
        <v>0</v>
      </c>
      <c r="H69" s="101"/>
      <c r="I69" s="231">
        <v>0</v>
      </c>
    </row>
    <row r="70" spans="1:9" ht="21.75" customHeight="1">
      <c r="A70" s="17" t="s">
        <v>8</v>
      </c>
      <c r="C70" s="168">
        <f>SUM(C63:C69)</f>
        <v>3474137692</v>
      </c>
      <c r="D70" s="97"/>
      <c r="E70" s="168">
        <f>SUM(E63:E69)</f>
        <v>1379894437</v>
      </c>
      <c r="F70" s="97"/>
      <c r="G70" s="168">
        <f>SUM(G63:G69)</f>
        <v>2318478198</v>
      </c>
      <c r="H70" s="97"/>
      <c r="I70" s="168">
        <f>SUM(I63:I69)</f>
        <v>1209218104</v>
      </c>
    </row>
    <row r="71" spans="1:9" ht="21.75" customHeight="1">
      <c r="A71" s="17"/>
      <c r="C71" s="202"/>
      <c r="D71" s="96"/>
      <c r="E71" s="202"/>
      <c r="F71" s="96"/>
      <c r="G71" s="171"/>
      <c r="H71" s="96"/>
      <c r="I71" s="171"/>
    </row>
    <row r="72" spans="1:9" ht="21.75" customHeight="1">
      <c r="A72" s="17" t="s">
        <v>9</v>
      </c>
      <c r="C72" s="169">
        <f>SUM(C60,C70)</f>
        <v>9218535947</v>
      </c>
      <c r="D72" s="98"/>
      <c r="E72" s="169">
        <f>SUM(E60,E70)</f>
        <v>20531922114</v>
      </c>
      <c r="F72" s="98"/>
      <c r="G72" s="169">
        <f>SUM(G60,G70)</f>
        <v>7497443705</v>
      </c>
      <c r="H72" s="98"/>
      <c r="I72" s="169">
        <f>SUM(I60,I70)</f>
        <v>17518151889</v>
      </c>
    </row>
    <row r="73" spans="1:9" ht="21.75" customHeight="1">
      <c r="A73" s="17"/>
      <c r="C73" s="256"/>
      <c r="D73" s="97"/>
      <c r="E73" s="98"/>
      <c r="F73" s="97"/>
      <c r="G73" s="98"/>
      <c r="H73" s="97"/>
      <c r="I73" s="98"/>
    </row>
    <row r="74" spans="1:9" ht="21.75" customHeight="1">
      <c r="A74" s="17"/>
      <c r="C74" s="256"/>
      <c r="D74" s="97"/>
      <c r="E74" s="98"/>
      <c r="F74" s="97"/>
      <c r="G74" s="98"/>
      <c r="H74" s="97"/>
      <c r="I74" s="98"/>
    </row>
    <row r="75" spans="1:9" ht="21.75" customHeight="1">
      <c r="A75" s="45"/>
      <c r="B75" s="16"/>
      <c r="C75" s="256"/>
      <c r="D75" s="97"/>
      <c r="E75" s="98"/>
      <c r="F75" s="97"/>
      <c r="G75" s="98"/>
      <c r="H75" s="97"/>
      <c r="I75" s="98"/>
    </row>
    <row r="76" spans="1:9" ht="21.75" customHeight="1">
      <c r="A76" s="17"/>
      <c r="B76" s="16"/>
      <c r="C76" s="98"/>
      <c r="D76" s="97"/>
      <c r="E76" s="98"/>
      <c r="F76" s="97"/>
      <c r="G76" s="98"/>
      <c r="H76" s="97"/>
      <c r="I76" s="98"/>
    </row>
    <row r="77" spans="1:9" s="17" customFormat="1" ht="21.75" customHeight="1">
      <c r="A77" s="71" t="s">
        <v>68</v>
      </c>
      <c r="B77" s="16"/>
      <c r="C77" s="97"/>
      <c r="D77" s="97"/>
      <c r="E77" s="97"/>
      <c r="F77" s="97"/>
      <c r="G77" s="97"/>
      <c r="H77" s="97"/>
      <c r="I77" s="97"/>
    </row>
    <row r="78" spans="1:9" s="17" customFormat="1" ht="21.75" customHeight="1">
      <c r="A78" s="72" t="s">
        <v>214</v>
      </c>
      <c r="B78" s="16"/>
      <c r="C78" s="97"/>
      <c r="D78" s="97"/>
      <c r="E78" s="97"/>
      <c r="F78" s="97"/>
      <c r="G78" s="97"/>
      <c r="H78" s="97"/>
      <c r="I78" s="97"/>
    </row>
    <row r="79" spans="1:9" ht="21.75" customHeight="1">
      <c r="A79" s="72"/>
      <c r="B79" s="19"/>
      <c r="C79" s="97"/>
      <c r="D79" s="97"/>
      <c r="E79" s="97"/>
      <c r="F79" s="97"/>
      <c r="G79" s="97"/>
      <c r="H79" s="97"/>
      <c r="I79" s="97"/>
    </row>
    <row r="80" spans="1:9" ht="21.75" customHeight="1">
      <c r="A80" s="17"/>
      <c r="B80" s="19"/>
      <c r="C80" s="324" t="s">
        <v>32</v>
      </c>
      <c r="D80" s="324"/>
      <c r="E80" s="324"/>
      <c r="F80" s="98"/>
      <c r="G80" s="324" t="s">
        <v>33</v>
      </c>
      <c r="H80" s="324"/>
      <c r="I80" s="324"/>
    </row>
    <row r="81" spans="1:9" ht="21.75" customHeight="1">
      <c r="A81" s="17"/>
      <c r="B81" s="19"/>
      <c r="C81" s="324" t="s">
        <v>31</v>
      </c>
      <c r="D81" s="324"/>
      <c r="E81" s="324"/>
      <c r="F81" s="96"/>
      <c r="G81" s="324" t="s">
        <v>31</v>
      </c>
      <c r="H81" s="324"/>
      <c r="I81" s="324"/>
    </row>
    <row r="82" spans="1:9" ht="21.75" customHeight="1">
      <c r="A82" s="17"/>
      <c r="B82" s="22"/>
      <c r="C82" s="321" t="s">
        <v>255</v>
      </c>
      <c r="D82" s="322"/>
      <c r="E82" s="322"/>
      <c r="F82" s="53"/>
      <c r="G82" s="321" t="s">
        <v>255</v>
      </c>
      <c r="H82" s="322"/>
      <c r="I82" s="322"/>
    </row>
    <row r="83" spans="1:9" ht="21.75" customHeight="1">
      <c r="A83" s="17" t="s">
        <v>35</v>
      </c>
      <c r="B83" s="23" t="s">
        <v>0</v>
      </c>
      <c r="C83" s="48">
        <v>2019</v>
      </c>
      <c r="D83" s="20"/>
      <c r="E83" s="48">
        <v>2018</v>
      </c>
      <c r="F83" s="53"/>
      <c r="G83" s="48">
        <v>2019</v>
      </c>
      <c r="H83" s="20"/>
      <c r="I83" s="48">
        <v>2018</v>
      </c>
    </row>
    <row r="84" spans="1:9" ht="21.75" customHeight="1">
      <c r="A84" s="17"/>
      <c r="C84" s="325" t="s">
        <v>34</v>
      </c>
      <c r="D84" s="325"/>
      <c r="E84" s="325"/>
      <c r="F84" s="325"/>
      <c r="G84" s="325"/>
      <c r="H84" s="325"/>
      <c r="I84" s="325"/>
    </row>
    <row r="85" spans="1:9" ht="21.75" customHeight="1">
      <c r="A85" s="16" t="s">
        <v>36</v>
      </c>
      <c r="C85" s="101"/>
      <c r="D85" s="101"/>
      <c r="E85" s="101"/>
      <c r="F85" s="101"/>
      <c r="G85" s="101"/>
      <c r="H85" s="101"/>
      <c r="I85" s="101"/>
    </row>
    <row r="86" spans="1:9" ht="21.75" customHeight="1">
      <c r="A86" s="35" t="s">
        <v>37</v>
      </c>
      <c r="B86" s="23">
        <v>28</v>
      </c>
      <c r="C86" s="101"/>
      <c r="D86" s="101"/>
      <c r="E86" s="101"/>
      <c r="F86" s="101"/>
      <c r="G86" s="101"/>
      <c r="H86" s="101"/>
      <c r="I86" s="101"/>
    </row>
    <row r="87" spans="1:9" ht="21.75" customHeight="1" thickBot="1">
      <c r="A87" s="35" t="s">
        <v>38</v>
      </c>
      <c r="C87" s="257">
        <v>158059755140</v>
      </c>
      <c r="D87" s="101"/>
      <c r="E87" s="257">
        <v>48775743730</v>
      </c>
      <c r="F87" s="101"/>
      <c r="G87" s="257">
        <v>158059755140</v>
      </c>
      <c r="H87" s="101"/>
      <c r="I87" s="257">
        <v>48775743730</v>
      </c>
    </row>
    <row r="88" spans="1:9" ht="21.75" customHeight="1" thickTop="1">
      <c r="A88" s="36" t="s">
        <v>39</v>
      </c>
      <c r="C88" s="258">
        <f>'conso change-6-7'!D33</f>
        <v>144643827160</v>
      </c>
      <c r="D88" s="101"/>
      <c r="E88" s="258">
        <v>34250904820</v>
      </c>
      <c r="F88" s="101"/>
      <c r="G88" s="258">
        <f>'company change-8-9'!D26</f>
        <v>144643827160</v>
      </c>
      <c r="H88" s="101"/>
      <c r="I88" s="258">
        <v>34250904820</v>
      </c>
    </row>
    <row r="89" spans="1:9" ht="21.75" customHeight="1">
      <c r="A89" s="36" t="s">
        <v>133</v>
      </c>
      <c r="B89" s="23">
        <v>30</v>
      </c>
      <c r="C89" s="258">
        <f>'conso change-6-7'!F33</f>
        <v>0</v>
      </c>
      <c r="D89" s="101"/>
      <c r="E89" s="193">
        <v>14049679</v>
      </c>
      <c r="F89" s="101"/>
      <c r="G89" s="258">
        <f>'company change-8-9'!F26</f>
        <v>0</v>
      </c>
      <c r="H89" s="101"/>
      <c r="I89" s="193">
        <v>14049679</v>
      </c>
    </row>
    <row r="90" spans="1:9" ht="21.75" customHeight="1">
      <c r="A90" s="36" t="s">
        <v>223</v>
      </c>
      <c r="C90" s="95"/>
      <c r="D90" s="101"/>
      <c r="E90" s="95"/>
      <c r="F90" s="101"/>
      <c r="G90" s="95"/>
      <c r="H90" s="101"/>
      <c r="I90" s="95"/>
    </row>
    <row r="91" spans="1:9" ht="21.75" customHeight="1">
      <c r="A91" s="35" t="s">
        <v>209</v>
      </c>
      <c r="B91" s="23">
        <v>28</v>
      </c>
      <c r="C91" s="258">
        <f>'conso change-6-7'!H33</f>
        <v>-116361266965</v>
      </c>
      <c r="D91" s="101"/>
      <c r="E91" s="193">
        <v>-10163275674</v>
      </c>
      <c r="F91" s="101"/>
      <c r="G91" s="258">
        <f>'company change-8-9'!H26</f>
        <v>-116361266965</v>
      </c>
      <c r="H91" s="101"/>
      <c r="I91" s="193">
        <v>-10163275674</v>
      </c>
    </row>
    <row r="92" spans="1:9" ht="21.75" customHeight="1">
      <c r="A92" s="35" t="s">
        <v>41</v>
      </c>
      <c r="C92" s="258">
        <v>206307094</v>
      </c>
      <c r="D92" s="101"/>
      <c r="E92" s="193">
        <v>206307094</v>
      </c>
      <c r="F92" s="101"/>
      <c r="G92" s="258">
        <v>206307094</v>
      </c>
      <c r="H92" s="101"/>
      <c r="I92" s="193">
        <v>206307094</v>
      </c>
    </row>
    <row r="93" spans="1:9" ht="21.75" customHeight="1">
      <c r="A93" s="37" t="s">
        <v>210</v>
      </c>
      <c r="C93" s="95"/>
      <c r="D93" s="101"/>
      <c r="E93" s="95"/>
      <c r="F93" s="101"/>
      <c r="G93" s="95"/>
      <c r="H93" s="101"/>
      <c r="I93" s="95"/>
    </row>
    <row r="94" spans="1:9" ht="21.75" customHeight="1">
      <c r="A94" s="37" t="s">
        <v>175</v>
      </c>
      <c r="C94" s="95"/>
      <c r="D94" s="101"/>
      <c r="E94" s="95"/>
      <c r="F94" s="101"/>
      <c r="G94" s="260"/>
      <c r="H94" s="101"/>
      <c r="I94" s="95"/>
    </row>
    <row r="95" spans="1:9" ht="21.75" customHeight="1">
      <c r="A95" s="37" t="s">
        <v>177</v>
      </c>
      <c r="B95" s="23">
        <v>29</v>
      </c>
      <c r="C95" s="258">
        <v>763976886</v>
      </c>
      <c r="D95" s="101"/>
      <c r="E95" s="193">
        <v>763976886</v>
      </c>
      <c r="F95" s="101"/>
      <c r="G95" s="258">
        <v>763976886</v>
      </c>
      <c r="H95" s="101"/>
      <c r="I95" s="193">
        <v>763976886</v>
      </c>
    </row>
    <row r="96" spans="1:9" ht="21.75" customHeight="1">
      <c r="A96" s="37" t="s">
        <v>176</v>
      </c>
      <c r="C96" s="183">
        <f>'conso change-6-7'!N33</f>
        <v>-22253294756</v>
      </c>
      <c r="D96" s="96"/>
      <c r="E96" s="189">
        <f>'conso change-6-7'!N51</f>
        <v>-24899544506</v>
      </c>
      <c r="F96" s="96"/>
      <c r="G96" s="183">
        <f>'company change-8-9'!N26</f>
        <v>-24304263276</v>
      </c>
      <c r="H96" s="96"/>
      <c r="I96" s="189">
        <f>'company change-8-9'!N46</f>
        <v>-27649331847</v>
      </c>
    </row>
    <row r="97" spans="1:256" ht="21.75" customHeight="1">
      <c r="A97" s="37" t="s">
        <v>302</v>
      </c>
      <c r="B97" s="23">
        <v>29</v>
      </c>
      <c r="C97" s="229">
        <f>'conso change-6-7'!P33</f>
        <v>14049679</v>
      </c>
      <c r="D97" s="101"/>
      <c r="E97" s="270">
        <f>'conso change-6-7'!P51</f>
        <v>0</v>
      </c>
      <c r="F97" s="101"/>
      <c r="G97" s="229">
        <f>'company change-8-9'!P26</f>
        <v>14049679</v>
      </c>
      <c r="H97" s="101"/>
      <c r="I97" s="270">
        <f>'company change-8-9'!P46</f>
        <v>0</v>
      </c>
    </row>
    <row r="98" spans="1:256" s="17" customFormat="1" ht="21.75" customHeight="1">
      <c r="A98" s="38" t="s">
        <v>247</v>
      </c>
      <c r="B98" s="23"/>
      <c r="C98" s="182">
        <f>SUM(C88:C97)</f>
        <v>7013599098</v>
      </c>
      <c r="D98" s="21"/>
      <c r="E98" s="182">
        <f>SUM(E88:E97)</f>
        <v>172418299</v>
      </c>
      <c r="F98" s="21"/>
      <c r="G98" s="182">
        <f>SUM(G88:G97)</f>
        <v>4962630578</v>
      </c>
      <c r="H98" s="21"/>
      <c r="I98" s="182">
        <f>SUM(I88:I97)</f>
        <v>-2577369042</v>
      </c>
    </row>
    <row r="99" spans="1:256" ht="21.75" customHeight="1">
      <c r="A99" s="37" t="s">
        <v>99</v>
      </c>
      <c r="C99" s="229">
        <f>'conso change-6-7'!T33</f>
        <v>10168321012</v>
      </c>
      <c r="E99" s="229">
        <f>'conso change-6-7'!T51</f>
        <v>9928102018</v>
      </c>
      <c r="F99" s="101"/>
      <c r="G99" s="236">
        <v>0</v>
      </c>
      <c r="H99" s="101"/>
      <c r="I99" s="236">
        <v>0</v>
      </c>
      <c r="IV99" s="18">
        <f>SUM(C99:IU99)</f>
        <v>20096423030</v>
      </c>
    </row>
    <row r="100" spans="1:256" ht="21.75" customHeight="1">
      <c r="A100" s="38" t="s">
        <v>248</v>
      </c>
      <c r="B100" s="18"/>
      <c r="C100" s="228">
        <f>SUM(C98:C99)</f>
        <v>17181920110</v>
      </c>
      <c r="D100" s="32"/>
      <c r="E100" s="228">
        <f>SUM(E98:E99)</f>
        <v>10100520317</v>
      </c>
      <c r="F100" s="32"/>
      <c r="G100" s="192">
        <f>SUM(G98:G99)</f>
        <v>4962630578</v>
      </c>
      <c r="H100" s="97"/>
      <c r="I100" s="192">
        <f>SUM(I98:I99)</f>
        <v>-2577369042</v>
      </c>
    </row>
    <row r="101" spans="1:256" ht="21.75" customHeight="1">
      <c r="A101" s="17"/>
      <c r="B101" s="20"/>
      <c r="C101" s="244"/>
      <c r="D101" s="55"/>
      <c r="E101" s="244"/>
      <c r="F101" s="55"/>
      <c r="G101" s="244"/>
      <c r="H101" s="98"/>
      <c r="I101" s="172"/>
    </row>
    <row r="102" spans="1:256" ht="21.75" customHeight="1" thickBot="1">
      <c r="A102" s="38" t="s">
        <v>42</v>
      </c>
      <c r="B102" s="19"/>
      <c r="C102" s="243">
        <f>SUM(C100,C72)</f>
        <v>26400456057</v>
      </c>
      <c r="D102" s="32"/>
      <c r="E102" s="243">
        <f>SUM(E100,E72)</f>
        <v>30632442431</v>
      </c>
      <c r="F102" s="32"/>
      <c r="G102" s="151">
        <f>SUM(G100,G72)</f>
        <v>12460074283</v>
      </c>
      <c r="H102" s="97"/>
      <c r="I102" s="226">
        <f>SUM(I100,I72)</f>
        <v>14940782847</v>
      </c>
    </row>
    <row r="103" spans="1:256" ht="21.75" hidden="1" customHeight="1" thickTop="1">
      <c r="C103" s="102">
        <f>+C102-C27</f>
        <v>0</v>
      </c>
      <c r="D103" s="103"/>
      <c r="E103" s="102">
        <f>+E102-E27</f>
        <v>0</v>
      </c>
      <c r="F103" s="103"/>
      <c r="G103" s="102"/>
      <c r="H103" s="103"/>
      <c r="I103" s="102"/>
    </row>
    <row r="104" spans="1:256" ht="21.75" customHeight="1" thickTop="1">
      <c r="J104" s="278"/>
      <c r="K104" s="103"/>
      <c r="L104" s="278"/>
      <c r="M104" s="102"/>
      <c r="N104" s="278"/>
      <c r="O104" s="102"/>
      <c r="P104" s="278"/>
    </row>
    <row r="105" spans="1:256" ht="21.75" customHeight="1">
      <c r="C105" s="278"/>
      <c r="D105" s="279"/>
      <c r="E105" s="278"/>
      <c r="F105" s="278"/>
      <c r="G105" s="278"/>
      <c r="H105" s="278"/>
      <c r="I105" s="278"/>
    </row>
    <row r="106" spans="1:256" ht="21.75" customHeight="1">
      <c r="C106" s="278"/>
      <c r="D106" s="279"/>
      <c r="E106" s="278"/>
      <c r="F106" s="278"/>
      <c r="G106" s="278"/>
      <c r="H106" s="278"/>
      <c r="I106" s="278"/>
    </row>
    <row r="107" spans="1:256" ht="21.75" customHeight="1">
      <c r="A107" s="45"/>
      <c r="C107" s="102"/>
      <c r="D107" s="103"/>
      <c r="E107" s="102"/>
      <c r="F107" s="102"/>
      <c r="G107" s="102"/>
      <c r="H107" s="102"/>
      <c r="I107" s="102"/>
    </row>
    <row r="108" spans="1:256" ht="21.75" customHeight="1">
      <c r="A108" s="20"/>
      <c r="B108" s="73"/>
      <c r="C108" s="261"/>
      <c r="D108" s="261"/>
      <c r="E108" s="261"/>
      <c r="F108" s="261"/>
      <c r="G108" s="261"/>
      <c r="H108" s="261"/>
      <c r="I108" s="261"/>
    </row>
    <row r="109" spans="1:256" s="17" customFormat="1" ht="21.75" customHeight="1">
      <c r="A109" s="71" t="s">
        <v>68</v>
      </c>
      <c r="B109" s="16"/>
      <c r="C109" s="49"/>
      <c r="D109" s="18"/>
      <c r="E109" s="49"/>
      <c r="F109" s="49"/>
      <c r="G109" s="125"/>
      <c r="H109" s="49"/>
      <c r="I109" s="125"/>
    </row>
    <row r="110" spans="1:256" s="17" customFormat="1" ht="21.75" customHeight="1">
      <c r="A110" s="72" t="s">
        <v>231</v>
      </c>
      <c r="B110" s="19"/>
      <c r="C110" s="74"/>
      <c r="E110" s="74"/>
      <c r="F110" s="32"/>
      <c r="H110" s="32"/>
      <c r="I110" s="87"/>
    </row>
    <row r="111" spans="1:256" s="17" customFormat="1" ht="21.75" customHeight="1">
      <c r="A111" s="72"/>
      <c r="B111" s="19"/>
      <c r="C111" s="74"/>
      <c r="E111" s="74"/>
      <c r="F111" s="32"/>
      <c r="G111" s="87"/>
      <c r="H111" s="32"/>
      <c r="I111" s="87"/>
    </row>
    <row r="112" spans="1:256" s="17" customFormat="1" ht="21.75" customHeight="1">
      <c r="B112" s="19"/>
      <c r="C112" s="319" t="s">
        <v>32</v>
      </c>
      <c r="D112" s="319"/>
      <c r="E112" s="319"/>
      <c r="F112" s="55"/>
      <c r="G112" s="320" t="s">
        <v>33</v>
      </c>
      <c r="H112" s="320"/>
      <c r="I112" s="320"/>
    </row>
    <row r="113" spans="1:9" ht="21.75" customHeight="1">
      <c r="B113" s="22"/>
      <c r="C113" s="319" t="s">
        <v>31</v>
      </c>
      <c r="D113" s="319"/>
      <c r="E113" s="319"/>
      <c r="F113" s="53"/>
      <c r="G113" s="320" t="s">
        <v>31</v>
      </c>
      <c r="H113" s="320"/>
      <c r="I113" s="320"/>
    </row>
    <row r="114" spans="1:9" ht="21.75" customHeight="1">
      <c r="A114" s="17"/>
      <c r="C114" s="321" t="s">
        <v>154</v>
      </c>
      <c r="D114" s="322"/>
      <c r="E114" s="322"/>
      <c r="F114" s="53"/>
      <c r="G114" s="321" t="s">
        <v>154</v>
      </c>
      <c r="H114" s="322"/>
      <c r="I114" s="322"/>
    </row>
    <row r="115" spans="1:9" ht="21.75" customHeight="1">
      <c r="B115" s="19" t="s">
        <v>0</v>
      </c>
      <c r="C115" s="48">
        <v>2019</v>
      </c>
      <c r="D115" s="20"/>
      <c r="E115" s="48">
        <v>2018</v>
      </c>
      <c r="F115" s="53"/>
      <c r="G115" s="48">
        <v>2019</v>
      </c>
      <c r="H115" s="20"/>
      <c r="I115" s="48">
        <v>2018</v>
      </c>
    </row>
    <row r="116" spans="1:9" ht="21.75" customHeight="1">
      <c r="C116" s="323" t="s">
        <v>34</v>
      </c>
      <c r="D116" s="323"/>
      <c r="E116" s="323"/>
      <c r="F116" s="323"/>
      <c r="G116" s="323"/>
      <c r="H116" s="323"/>
      <c r="I116" s="323"/>
    </row>
    <row r="117" spans="1:9" ht="21.75" customHeight="1">
      <c r="A117" s="16" t="s">
        <v>81</v>
      </c>
    </row>
    <row r="118" spans="1:9" ht="21.75" customHeight="1">
      <c r="A118" s="18" t="s">
        <v>226</v>
      </c>
      <c r="B118" s="23" t="s">
        <v>325</v>
      </c>
      <c r="C118" s="62">
        <v>17416417795</v>
      </c>
      <c r="E118" s="62">
        <v>29965744118</v>
      </c>
      <c r="F118" s="18"/>
      <c r="G118" s="62">
        <v>4494156853</v>
      </c>
      <c r="H118" s="18"/>
      <c r="I118" s="62">
        <v>55981953</v>
      </c>
    </row>
    <row r="119" spans="1:9" ht="21.75" customHeight="1">
      <c r="A119" s="18" t="s">
        <v>245</v>
      </c>
      <c r="C119" s="62">
        <v>0</v>
      </c>
      <c r="E119" s="62">
        <v>0</v>
      </c>
      <c r="F119" s="18"/>
      <c r="G119" s="62">
        <v>274235241</v>
      </c>
      <c r="H119" s="18"/>
      <c r="I119" s="62">
        <v>3870924615</v>
      </c>
    </row>
    <row r="120" spans="1:9" ht="21.75" customHeight="1">
      <c r="A120" s="18" t="s">
        <v>88</v>
      </c>
      <c r="B120" s="23">
        <v>36</v>
      </c>
      <c r="C120" s="62">
        <v>13554115</v>
      </c>
      <c r="E120" s="62">
        <v>0</v>
      </c>
      <c r="F120" s="18"/>
      <c r="G120" s="62">
        <v>89956313</v>
      </c>
      <c r="H120" s="18"/>
      <c r="I120" s="62">
        <v>9092929</v>
      </c>
    </row>
    <row r="121" spans="1:9" ht="21.75" customHeight="1">
      <c r="A121" s="114" t="s">
        <v>295</v>
      </c>
      <c r="B121" s="23">
        <v>24</v>
      </c>
      <c r="C121" s="62">
        <v>0</v>
      </c>
      <c r="E121" s="62">
        <v>0</v>
      </c>
      <c r="F121" s="18"/>
      <c r="G121" s="62">
        <v>242266277</v>
      </c>
      <c r="H121" s="18"/>
      <c r="I121" s="62">
        <v>0</v>
      </c>
    </row>
    <row r="122" spans="1:9" ht="21.75" customHeight="1">
      <c r="A122" s="114" t="s">
        <v>227</v>
      </c>
      <c r="C122" s="62">
        <v>976030090</v>
      </c>
      <c r="E122" s="62">
        <v>197030561</v>
      </c>
      <c r="F122" s="18"/>
      <c r="G122" s="62">
        <v>683702192</v>
      </c>
      <c r="H122" s="18"/>
      <c r="I122" s="62">
        <v>83374885</v>
      </c>
    </row>
    <row r="123" spans="1:9" ht="21.75" customHeight="1">
      <c r="A123" s="18" t="s">
        <v>87</v>
      </c>
      <c r="B123" s="23">
        <v>32</v>
      </c>
      <c r="C123" s="62">
        <v>5505991604</v>
      </c>
      <c r="D123" s="20"/>
      <c r="E123" s="62">
        <v>0</v>
      </c>
      <c r="F123" s="20"/>
      <c r="G123" s="62">
        <v>5505991604</v>
      </c>
      <c r="H123" s="20"/>
      <c r="I123" s="62">
        <v>0</v>
      </c>
    </row>
    <row r="124" spans="1:9" ht="21.75" customHeight="1">
      <c r="A124" s="18" t="s">
        <v>292</v>
      </c>
      <c r="C124" s="62">
        <v>86334435</v>
      </c>
      <c r="D124" s="20"/>
      <c r="E124" s="62">
        <v>0</v>
      </c>
      <c r="F124" s="20"/>
      <c r="G124" s="62">
        <v>86334435</v>
      </c>
      <c r="H124" s="20"/>
      <c r="I124" s="62">
        <v>0</v>
      </c>
    </row>
    <row r="125" spans="1:9" ht="21.75" customHeight="1">
      <c r="A125" s="18" t="s">
        <v>293</v>
      </c>
      <c r="B125" s="23">
        <v>11</v>
      </c>
      <c r="C125" s="62">
        <v>0</v>
      </c>
      <c r="D125" s="20"/>
      <c r="E125" s="62">
        <v>0</v>
      </c>
      <c r="F125" s="20"/>
      <c r="G125" s="62">
        <v>1130110336</v>
      </c>
      <c r="H125" s="20"/>
      <c r="I125" s="62">
        <v>0</v>
      </c>
    </row>
    <row r="126" spans="1:9" ht="21.75" customHeight="1">
      <c r="A126" s="18" t="s">
        <v>216</v>
      </c>
      <c r="C126" s="233">
        <v>118537891</v>
      </c>
      <c r="E126" s="233">
        <v>178555798</v>
      </c>
      <c r="F126" s="18"/>
      <c r="G126" s="233">
        <v>33914617</v>
      </c>
      <c r="H126" s="18"/>
      <c r="I126" s="233">
        <v>12761234</v>
      </c>
    </row>
    <row r="127" spans="1:9" ht="21.75" customHeight="1">
      <c r="A127" s="17" t="s">
        <v>82</v>
      </c>
      <c r="C127" s="180">
        <f>SUM(C118:C126)</f>
        <v>24116865930</v>
      </c>
      <c r="D127" s="17"/>
      <c r="E127" s="180">
        <f>SUM(E118:E126)</f>
        <v>30341330477</v>
      </c>
      <c r="F127" s="32"/>
      <c r="G127" s="169">
        <f>SUM(G118:G126)</f>
        <v>12540667868</v>
      </c>
      <c r="H127" s="32"/>
      <c r="I127" s="169">
        <f>SUM(I118:I126)</f>
        <v>4032135616</v>
      </c>
    </row>
    <row r="128" spans="1:9" ht="15" customHeight="1">
      <c r="A128" s="17"/>
      <c r="C128" s="53"/>
      <c r="E128" s="53"/>
      <c r="G128" s="90"/>
      <c r="I128" s="90"/>
    </row>
    <row r="129" spans="1:16" ht="21.75" customHeight="1">
      <c r="A129" s="16" t="s">
        <v>22</v>
      </c>
      <c r="B129" s="18"/>
    </row>
    <row r="130" spans="1:16" ht="21.75" customHeight="1">
      <c r="A130" s="18" t="s">
        <v>228</v>
      </c>
      <c r="B130" s="18"/>
    </row>
    <row r="131" spans="1:16" ht="21.75" customHeight="1">
      <c r="A131" s="18" t="s">
        <v>229</v>
      </c>
      <c r="B131" s="23" t="s">
        <v>230</v>
      </c>
      <c r="C131" s="62">
        <v>18225267129</v>
      </c>
      <c r="E131" s="62">
        <v>29635851220</v>
      </c>
      <c r="F131" s="18"/>
      <c r="G131" s="62">
        <v>4757698323</v>
      </c>
      <c r="H131" s="18"/>
      <c r="I131" s="62">
        <v>58786791</v>
      </c>
    </row>
    <row r="132" spans="1:16" ht="21.75" customHeight="1">
      <c r="A132" s="18" t="s">
        <v>225</v>
      </c>
      <c r="C132" s="62">
        <v>1031503026</v>
      </c>
      <c r="E132" s="62">
        <v>400183219</v>
      </c>
      <c r="F132" s="18"/>
      <c r="G132" s="62">
        <v>789651230</v>
      </c>
      <c r="H132" s="18"/>
      <c r="I132" s="62">
        <v>274818859</v>
      </c>
    </row>
    <row r="133" spans="1:16" ht="21.75" customHeight="1">
      <c r="A133" s="18" t="s">
        <v>244</v>
      </c>
      <c r="B133" s="23">
        <v>9</v>
      </c>
      <c r="C133" s="271">
        <v>20966163</v>
      </c>
      <c r="D133" s="272"/>
      <c r="E133" s="271">
        <v>159314204</v>
      </c>
      <c r="F133" s="272"/>
      <c r="G133" s="271">
        <v>93768892</v>
      </c>
      <c r="H133" s="272"/>
      <c r="I133" s="271">
        <v>-1159236</v>
      </c>
    </row>
    <row r="134" spans="1:16" ht="21.75" customHeight="1">
      <c r="A134" s="18" t="s">
        <v>232</v>
      </c>
      <c r="C134" s="220">
        <f>SUM(C131:C133)</f>
        <v>19277736318</v>
      </c>
      <c r="D134" s="20"/>
      <c r="E134" s="220">
        <f>SUM(E131:E133)</f>
        <v>30195348643</v>
      </c>
      <c r="F134" s="58"/>
      <c r="G134" s="220">
        <f>SUM(G131:G133)</f>
        <v>5641118445</v>
      </c>
      <c r="H134" s="58"/>
      <c r="I134" s="220">
        <f>SUM(I131:I133)</f>
        <v>332446414</v>
      </c>
      <c r="J134" s="220"/>
      <c r="K134" s="220"/>
      <c r="L134" s="220"/>
      <c r="M134" s="220"/>
      <c r="N134" s="220"/>
      <c r="O134" s="220"/>
      <c r="P134" s="220"/>
    </row>
    <row r="135" spans="1:16" ht="10.5" customHeight="1">
      <c r="C135" s="220"/>
      <c r="D135" s="20"/>
      <c r="E135" s="220"/>
      <c r="F135" s="58"/>
      <c r="G135" s="220"/>
      <c r="H135" s="58"/>
      <c r="I135" s="220"/>
      <c r="J135" s="220"/>
      <c r="K135" s="220"/>
      <c r="L135" s="220"/>
      <c r="M135" s="220"/>
      <c r="N135" s="220"/>
      <c r="O135" s="220"/>
      <c r="P135" s="220"/>
    </row>
    <row r="136" spans="1:16" ht="21.75" customHeight="1">
      <c r="A136" s="18" t="s">
        <v>241</v>
      </c>
      <c r="C136" s="62">
        <v>0</v>
      </c>
      <c r="E136" s="62">
        <v>0</v>
      </c>
      <c r="F136" s="18"/>
      <c r="G136" s="62">
        <v>283876066</v>
      </c>
      <c r="H136" s="18"/>
      <c r="I136" s="62">
        <v>4392032943</v>
      </c>
      <c r="J136" s="220"/>
      <c r="K136" s="220"/>
      <c r="L136" s="220"/>
      <c r="M136" s="220"/>
      <c r="N136" s="220"/>
      <c r="O136" s="220"/>
      <c r="P136" s="220"/>
    </row>
    <row r="137" spans="1:16" ht="21.75" customHeight="1">
      <c r="A137" s="18" t="s">
        <v>28</v>
      </c>
      <c r="B137" s="23">
        <v>33</v>
      </c>
      <c r="C137" s="62">
        <v>238841441</v>
      </c>
      <c r="E137" s="62">
        <v>365224430</v>
      </c>
      <c r="F137" s="18"/>
      <c r="G137" s="62">
        <v>64466422</v>
      </c>
      <c r="H137" s="18"/>
      <c r="I137" s="62">
        <v>3628946</v>
      </c>
    </row>
    <row r="138" spans="1:16" ht="21.75" customHeight="1">
      <c r="A138" s="18" t="s">
        <v>29</v>
      </c>
      <c r="B138" s="23" t="s">
        <v>326</v>
      </c>
      <c r="C138" s="62">
        <v>940093555</v>
      </c>
      <c r="E138" s="62">
        <v>843319164</v>
      </c>
      <c r="F138" s="18"/>
      <c r="G138" s="62">
        <v>377527407</v>
      </c>
      <c r="H138" s="18"/>
      <c r="I138" s="62">
        <v>154573633</v>
      </c>
    </row>
    <row r="139" spans="1:16" ht="21.75" customHeight="1">
      <c r="A139" s="18" t="s">
        <v>262</v>
      </c>
      <c r="C139" s="62"/>
      <c r="E139" s="62"/>
      <c r="F139" s="18"/>
      <c r="G139" s="62"/>
      <c r="H139" s="18"/>
      <c r="I139" s="62"/>
    </row>
    <row r="140" spans="1:16" ht="21.75" customHeight="1">
      <c r="A140" s="18" t="s">
        <v>212</v>
      </c>
      <c r="B140" s="23">
        <v>24</v>
      </c>
      <c r="C140" s="62">
        <v>65727443</v>
      </c>
      <c r="E140" s="62">
        <v>40565153</v>
      </c>
      <c r="F140" s="18"/>
      <c r="G140" s="62">
        <v>87117283</v>
      </c>
      <c r="H140" s="18"/>
      <c r="I140" s="62">
        <v>0</v>
      </c>
    </row>
    <row r="141" spans="1:16" ht="21.75" customHeight="1">
      <c r="A141" s="18" t="s">
        <v>261</v>
      </c>
      <c r="B141" s="23">
        <v>36</v>
      </c>
      <c r="C141" s="62">
        <v>0</v>
      </c>
      <c r="E141" s="62">
        <v>9586140</v>
      </c>
      <c r="F141" s="18"/>
      <c r="G141" s="62">
        <v>0</v>
      </c>
      <c r="H141" s="18"/>
      <c r="I141" s="62">
        <v>0</v>
      </c>
    </row>
    <row r="142" spans="1:16" ht="21.75" customHeight="1">
      <c r="A142" s="18" t="s">
        <v>296</v>
      </c>
      <c r="B142" s="23">
        <v>13</v>
      </c>
      <c r="C142" s="62">
        <v>946468146</v>
      </c>
      <c r="E142" s="62">
        <v>0</v>
      </c>
      <c r="F142" s="18"/>
      <c r="G142" s="62">
        <v>946468146</v>
      </c>
      <c r="H142" s="18"/>
      <c r="I142" s="62">
        <v>0</v>
      </c>
    </row>
    <row r="143" spans="1:16" ht="21.75" customHeight="1">
      <c r="A143" s="18" t="s">
        <v>86</v>
      </c>
      <c r="B143" s="23">
        <v>38</v>
      </c>
      <c r="C143" s="308">
        <v>51359987</v>
      </c>
      <c r="E143" s="62">
        <v>144047447</v>
      </c>
      <c r="F143" s="18"/>
      <c r="G143" s="62">
        <v>958182130</v>
      </c>
      <c r="H143" s="18"/>
      <c r="I143" s="62">
        <v>277642865</v>
      </c>
    </row>
    <row r="144" spans="1:16" ht="21.75" customHeight="1">
      <c r="A144" s="18" t="s">
        <v>49</v>
      </c>
      <c r="B144" s="23">
        <v>40</v>
      </c>
      <c r="C144" s="233">
        <v>1139327842</v>
      </c>
      <c r="E144" s="233">
        <v>1101535144</v>
      </c>
      <c r="F144" s="18"/>
      <c r="G144" s="233">
        <v>836843398</v>
      </c>
      <c r="H144" s="18"/>
      <c r="I144" s="233">
        <v>682122679</v>
      </c>
    </row>
    <row r="145" spans="1:9" ht="21.75" customHeight="1">
      <c r="A145" s="17" t="s">
        <v>23</v>
      </c>
      <c r="B145" s="23">
        <v>39</v>
      </c>
      <c r="C145" s="180">
        <f>SUM(C134:C144)</f>
        <v>22659554732</v>
      </c>
      <c r="D145" s="17"/>
      <c r="E145" s="180">
        <f>SUM(E134:E144)</f>
        <v>32699626121</v>
      </c>
      <c r="F145" s="32"/>
      <c r="G145" s="169">
        <f>SUM(G134:G144)</f>
        <v>9195599297</v>
      </c>
      <c r="H145" s="32"/>
      <c r="I145" s="169">
        <f>SUM(I134:I144)</f>
        <v>5842447480</v>
      </c>
    </row>
    <row r="146" spans="1:9" ht="15" customHeight="1">
      <c r="A146" s="17"/>
      <c r="B146" s="27"/>
      <c r="C146" s="203"/>
      <c r="E146" s="203"/>
      <c r="G146" s="171"/>
      <c r="I146" s="171"/>
    </row>
    <row r="147" spans="1:9" ht="21" customHeight="1">
      <c r="A147" s="18" t="s">
        <v>249</v>
      </c>
      <c r="B147" s="27"/>
      <c r="C147" s="183">
        <f>C127-C145</f>
        <v>1457311198</v>
      </c>
      <c r="E147" s="183">
        <f>E127-E145</f>
        <v>-2358295644</v>
      </c>
      <c r="F147" s="18"/>
      <c r="G147" s="183">
        <f>G127-G145</f>
        <v>3345068571</v>
      </c>
      <c r="H147" s="49">
        <f>H127-H145</f>
        <v>0</v>
      </c>
      <c r="I147" s="183">
        <f>I127-I145</f>
        <v>-1810311864</v>
      </c>
    </row>
    <row r="148" spans="1:9" ht="21" customHeight="1">
      <c r="A148" s="18" t="s">
        <v>207</v>
      </c>
      <c r="B148" s="23">
        <v>41</v>
      </c>
      <c r="C148" s="233">
        <v>0</v>
      </c>
      <c r="E148" s="233">
        <v>0</v>
      </c>
      <c r="F148" s="18"/>
      <c r="G148" s="236">
        <v>0</v>
      </c>
      <c r="I148" s="236">
        <v>0</v>
      </c>
    </row>
    <row r="149" spans="1:9" ht="21.75" customHeight="1">
      <c r="A149" s="17" t="s">
        <v>250</v>
      </c>
      <c r="C149" s="273">
        <f>C147-C148</f>
        <v>1457311198</v>
      </c>
      <c r="D149" s="17"/>
      <c r="E149" s="273">
        <f>E147-E148</f>
        <v>-2358295644</v>
      </c>
      <c r="F149" s="32"/>
      <c r="G149" s="273">
        <f>SUM(G147:G148)</f>
        <v>3345068571</v>
      </c>
      <c r="H149" s="32"/>
      <c r="I149" s="273">
        <f>SUM(I147:I148)</f>
        <v>-1810311864</v>
      </c>
    </row>
    <row r="150" spans="1:9" ht="21.75" customHeight="1">
      <c r="C150" s="50"/>
      <c r="E150" s="50"/>
      <c r="G150" s="95"/>
      <c r="I150" s="95"/>
    </row>
    <row r="151" spans="1:9" ht="21.75" customHeight="1">
      <c r="A151" s="17" t="s">
        <v>253</v>
      </c>
      <c r="C151" s="229">
        <v>0</v>
      </c>
      <c r="E151" s="229">
        <v>0</v>
      </c>
      <c r="F151" s="18"/>
      <c r="G151" s="297">
        <v>0</v>
      </c>
      <c r="I151" s="229">
        <v>0</v>
      </c>
    </row>
    <row r="152" spans="1:9" ht="9.9499999999999993" customHeight="1">
      <c r="A152" s="17"/>
      <c r="C152" s="183"/>
      <c r="D152" s="20"/>
      <c r="E152" s="183"/>
      <c r="F152" s="20"/>
      <c r="G152" s="296"/>
      <c r="H152" s="53"/>
      <c r="I152" s="183"/>
    </row>
    <row r="153" spans="1:9" ht="21.75" customHeight="1" thickBot="1">
      <c r="A153" s="17" t="s">
        <v>217</v>
      </c>
      <c r="C153" s="194">
        <f>SUM(C149:C151)</f>
        <v>1457311198</v>
      </c>
      <c r="E153" s="194">
        <f>SUM(E149:E151)</f>
        <v>-2358295644</v>
      </c>
      <c r="F153" s="32"/>
      <c r="G153" s="194">
        <f>SUM(G149:G151)</f>
        <v>3345068571</v>
      </c>
      <c r="H153" s="32"/>
      <c r="I153" s="194">
        <f>SUM(I149:I151)</f>
        <v>-1810311864</v>
      </c>
    </row>
    <row r="154" spans="1:9" ht="21.75" customHeight="1" thickTop="1">
      <c r="A154" s="38"/>
      <c r="C154" s="65"/>
      <c r="D154" s="17"/>
      <c r="E154" s="65"/>
      <c r="F154" s="32"/>
      <c r="G154" s="93"/>
      <c r="H154" s="32"/>
      <c r="I154" s="93"/>
    </row>
    <row r="155" spans="1:9" ht="21.75" customHeight="1">
      <c r="A155" s="38"/>
      <c r="C155" s="65"/>
      <c r="D155" s="17"/>
      <c r="E155" s="65"/>
      <c r="F155" s="32"/>
      <c r="G155" s="93"/>
      <c r="H155" s="32"/>
      <c r="I155" s="93"/>
    </row>
    <row r="156" spans="1:9" ht="21.75" customHeight="1">
      <c r="A156" s="45"/>
      <c r="C156" s="65"/>
      <c r="D156" s="17"/>
      <c r="E156" s="65"/>
      <c r="F156" s="32"/>
      <c r="G156" s="93"/>
      <c r="H156" s="32"/>
      <c r="I156" s="93"/>
    </row>
    <row r="157" spans="1:9" ht="21.75" customHeight="1">
      <c r="A157" s="45"/>
    </row>
    <row r="158" spans="1:9" s="17" customFormat="1" ht="21.75" customHeight="1">
      <c r="A158" s="71" t="s">
        <v>68</v>
      </c>
      <c r="B158" s="16"/>
      <c r="C158" s="49"/>
      <c r="D158" s="18"/>
      <c r="E158" s="49"/>
      <c r="F158" s="49"/>
      <c r="G158" s="125"/>
      <c r="H158" s="49"/>
      <c r="I158" s="125"/>
    </row>
    <row r="159" spans="1:9" s="17" customFormat="1" ht="21.75" customHeight="1">
      <c r="A159" s="72" t="s">
        <v>215</v>
      </c>
      <c r="B159" s="19"/>
      <c r="C159" s="74"/>
      <c r="E159" s="74"/>
      <c r="F159" s="32"/>
      <c r="G159" s="87"/>
      <c r="H159" s="32"/>
      <c r="I159" s="87"/>
    </row>
    <row r="160" spans="1:9" s="17" customFormat="1" ht="21.75" customHeight="1">
      <c r="A160" s="72"/>
      <c r="B160" s="19"/>
      <c r="C160" s="74"/>
      <c r="E160" s="74"/>
      <c r="F160" s="32"/>
      <c r="G160" s="87"/>
      <c r="H160" s="32"/>
      <c r="I160" s="87"/>
    </row>
    <row r="161" spans="1:9" s="17" customFormat="1" ht="21.75" customHeight="1">
      <c r="B161" s="19"/>
      <c r="C161" s="319" t="s">
        <v>32</v>
      </c>
      <c r="D161" s="319"/>
      <c r="E161" s="319"/>
      <c r="F161" s="55"/>
      <c r="G161" s="320" t="s">
        <v>33</v>
      </c>
      <c r="H161" s="320"/>
      <c r="I161" s="320"/>
    </row>
    <row r="162" spans="1:9" ht="21.75" customHeight="1">
      <c r="B162" s="22"/>
      <c r="C162" s="319" t="s">
        <v>31</v>
      </c>
      <c r="D162" s="319"/>
      <c r="E162" s="319"/>
      <c r="F162" s="53"/>
      <c r="G162" s="320" t="s">
        <v>31</v>
      </c>
      <c r="H162" s="320"/>
      <c r="I162" s="320"/>
    </row>
    <row r="163" spans="1:9" ht="21.75" customHeight="1">
      <c r="A163" s="17"/>
      <c r="C163" s="321" t="s">
        <v>154</v>
      </c>
      <c r="D163" s="322"/>
      <c r="E163" s="322"/>
      <c r="F163" s="53"/>
      <c r="G163" s="321" t="s">
        <v>154</v>
      </c>
      <c r="H163" s="322"/>
      <c r="I163" s="322"/>
    </row>
    <row r="164" spans="1:9" ht="21.75" customHeight="1">
      <c r="B164" s="19" t="s">
        <v>0</v>
      </c>
      <c r="C164" s="48">
        <v>2019</v>
      </c>
      <c r="D164" s="20"/>
      <c r="E164" s="48">
        <v>2018</v>
      </c>
      <c r="F164" s="53"/>
      <c r="G164" s="48">
        <v>2019</v>
      </c>
      <c r="H164" s="20"/>
      <c r="I164" s="48">
        <v>2018</v>
      </c>
    </row>
    <row r="165" spans="1:9" ht="21.75" customHeight="1">
      <c r="B165" s="19"/>
      <c r="C165" s="323" t="s">
        <v>34</v>
      </c>
      <c r="D165" s="323"/>
      <c r="E165" s="323"/>
      <c r="F165" s="323"/>
      <c r="G165" s="323"/>
      <c r="H165" s="323"/>
      <c r="I165" s="323"/>
    </row>
    <row r="166" spans="1:9" ht="21.75" customHeight="1">
      <c r="A166" s="17" t="s">
        <v>211</v>
      </c>
      <c r="C166" s="95"/>
      <c r="E166" s="95"/>
      <c r="G166" s="95"/>
      <c r="I166" s="95"/>
    </row>
    <row r="167" spans="1:9" ht="21.75" customHeight="1">
      <c r="A167" s="18" t="s">
        <v>101</v>
      </c>
      <c r="C167" s="183">
        <v>2646249750</v>
      </c>
      <c r="E167" s="183">
        <v>-1662467063</v>
      </c>
      <c r="F167" s="18"/>
      <c r="G167" s="183">
        <f>G149</f>
        <v>3345068571</v>
      </c>
      <c r="H167" s="18"/>
      <c r="I167" s="183">
        <f>I149</f>
        <v>-1810311864</v>
      </c>
    </row>
    <row r="168" spans="1:9" ht="21.75" customHeight="1">
      <c r="A168" s="37" t="s">
        <v>102</v>
      </c>
      <c r="C168" s="229">
        <v>-1188938552</v>
      </c>
      <c r="E168" s="229">
        <v>-695828581</v>
      </c>
      <c r="F168" s="18"/>
      <c r="G168" s="229">
        <v>0</v>
      </c>
      <c r="H168" s="18"/>
      <c r="I168" s="229">
        <v>0</v>
      </c>
    </row>
    <row r="169" spans="1:9" ht="21.75" customHeight="1" thickBot="1">
      <c r="A169" s="17" t="s">
        <v>250</v>
      </c>
      <c r="C169" s="194">
        <f>SUM(C167:C168)</f>
        <v>1457311198</v>
      </c>
      <c r="D169" s="21"/>
      <c r="E169" s="194">
        <f>SUM(E167:E168)</f>
        <v>-2358295644</v>
      </c>
      <c r="F169" s="55"/>
      <c r="G169" s="194">
        <f>SUM(G167:G168)</f>
        <v>3345068571</v>
      </c>
      <c r="H169" s="55"/>
      <c r="I169" s="194">
        <f>SUM(I167:I168)</f>
        <v>-1810311864</v>
      </c>
    </row>
    <row r="170" spans="1:9" ht="15" customHeight="1" thickTop="1">
      <c r="G170" s="90"/>
      <c r="I170" s="90"/>
    </row>
    <row r="171" spans="1:9" ht="18.75" customHeight="1">
      <c r="A171" s="269" t="s">
        <v>263</v>
      </c>
    </row>
    <row r="172" spans="1:9" ht="21.75" customHeight="1">
      <c r="A172" s="18" t="s">
        <v>224</v>
      </c>
      <c r="C172" s="183">
        <f>C167</f>
        <v>2646249750</v>
      </c>
      <c r="E172" s="183">
        <f>E167</f>
        <v>-1662467063</v>
      </c>
      <c r="F172" s="18"/>
      <c r="G172" s="183">
        <f>G167</f>
        <v>3345068571</v>
      </c>
      <c r="H172" s="18"/>
      <c r="I172" s="183">
        <f>I167</f>
        <v>-1810311864</v>
      </c>
    </row>
    <row r="173" spans="1:9" ht="21.75" customHeight="1">
      <c r="A173" s="18" t="s">
        <v>275</v>
      </c>
      <c r="C173" s="183">
        <f>C168</f>
        <v>-1188938552</v>
      </c>
      <c r="E173" s="183">
        <f>E168</f>
        <v>-695828581</v>
      </c>
      <c r="F173" s="18"/>
      <c r="G173" s="183">
        <f>G168</f>
        <v>0</v>
      </c>
      <c r="H173" s="18"/>
      <c r="I173" s="183">
        <f>I168</f>
        <v>0</v>
      </c>
    </row>
    <row r="174" spans="1:9" ht="22.5" customHeight="1" thickBot="1">
      <c r="A174" s="17" t="s">
        <v>217</v>
      </c>
      <c r="C174" s="235">
        <f>SUM(C172:C173)</f>
        <v>1457311198</v>
      </c>
      <c r="E174" s="235">
        <f>SUM(E172:E173)</f>
        <v>-2358295644</v>
      </c>
      <c r="G174" s="235">
        <f>SUM(G172:G173)</f>
        <v>3345068571</v>
      </c>
      <c r="I174" s="235">
        <f>SUM(I172:I173)</f>
        <v>-1810311864</v>
      </c>
    </row>
    <row r="175" spans="1:9" ht="15" customHeight="1" thickTop="1">
      <c r="G175" s="90"/>
      <c r="I175" s="90"/>
    </row>
    <row r="176" spans="1:9" ht="21.75" customHeight="1">
      <c r="A176" s="38" t="s">
        <v>317</v>
      </c>
      <c r="B176" s="23">
        <v>42</v>
      </c>
      <c r="C176" s="65"/>
      <c r="D176" s="21"/>
      <c r="E176" s="65"/>
      <c r="F176" s="55"/>
      <c r="G176" s="93"/>
      <c r="H176" s="55"/>
      <c r="I176" s="93"/>
    </row>
    <row r="177" spans="1:9" ht="21.75" customHeight="1" thickBot="1">
      <c r="A177" s="37" t="s">
        <v>318</v>
      </c>
      <c r="C177" s="268">
        <v>0.31</v>
      </c>
      <c r="D177" s="242"/>
      <c r="E177" s="268">
        <v>-0.24</v>
      </c>
      <c r="F177" s="242"/>
      <c r="G177" s="268">
        <v>0.39</v>
      </c>
      <c r="H177" s="242"/>
      <c r="I177" s="268">
        <v>-0.26</v>
      </c>
    </row>
    <row r="178" spans="1:9" ht="21.75" customHeight="1" thickTop="1"/>
    <row r="207" spans="1:1" ht="21.75" customHeight="1">
      <c r="A207" s="45"/>
    </row>
  </sheetData>
  <mergeCells count="35">
    <mergeCell ref="G6:I6"/>
    <mergeCell ref="C116:I116"/>
    <mergeCell ref="G113:I113"/>
    <mergeCell ref="C43:I43"/>
    <mergeCell ref="G40:I40"/>
    <mergeCell ref="C113:E113"/>
    <mergeCell ref="C112:E112"/>
    <mergeCell ref="C80:E80"/>
    <mergeCell ref="G82:I82"/>
    <mergeCell ref="G80:I80"/>
    <mergeCell ref="C81:E81"/>
    <mergeCell ref="G41:I41"/>
    <mergeCell ref="C82:E82"/>
    <mergeCell ref="C165:I165"/>
    <mergeCell ref="C40:E40"/>
    <mergeCell ref="C114:E114"/>
    <mergeCell ref="G114:I114"/>
    <mergeCell ref="C4:E4"/>
    <mergeCell ref="G4:I4"/>
    <mergeCell ref="C39:E39"/>
    <mergeCell ref="G39:I39"/>
    <mergeCell ref="C5:E5"/>
    <mergeCell ref="C8:I8"/>
    <mergeCell ref="G5:I5"/>
    <mergeCell ref="C6:E6"/>
    <mergeCell ref="G112:I112"/>
    <mergeCell ref="G81:I81"/>
    <mergeCell ref="C84:I84"/>
    <mergeCell ref="C41:E41"/>
    <mergeCell ref="C161:E161"/>
    <mergeCell ref="G161:I161"/>
    <mergeCell ref="C162:E162"/>
    <mergeCell ref="G162:I162"/>
    <mergeCell ref="C163:E163"/>
    <mergeCell ref="G163:I163"/>
  </mergeCells>
  <phoneticPr fontId="0" type="noConversion"/>
  <pageMargins left="0.74803149606299213" right="0" top="0.94488188976377963" bottom="0.27559055118110237" header="1.1417322834645669" footer="0.27559055118110237"/>
  <pageSetup paperSize="9" scale="69" fitToHeight="49" orientation="portrait" useFirstPageNumber="1" r:id="rId1"/>
  <headerFooter>
    <oddFooter>&amp;LThe accompanying notes are an integral part of these financial statements.
&amp;C&amp;P</oddFooter>
  </headerFooter>
  <rowBreaks count="4" manualBreakCount="4">
    <brk id="35" max="16383" man="1"/>
    <brk id="76" max="8" man="1"/>
    <brk id="108" max="8" man="1"/>
    <brk id="1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28"/>
  <sheetViews>
    <sheetView view="pageBreakPreview" topLeftCell="A4" zoomScale="85" zoomScaleNormal="85" zoomScaleSheetLayoutView="85" workbookViewId="0">
      <selection activeCell="H43" sqref="H43"/>
    </sheetView>
  </sheetViews>
  <sheetFormatPr defaultColWidth="10.7109375" defaultRowHeight="21" customHeight="1"/>
  <cols>
    <col min="1" max="1" width="8.85546875" style="6" customWidth="1"/>
    <col min="2" max="2" width="49" style="6" customWidth="1"/>
    <col min="3" max="3" width="6.85546875" style="6" customWidth="1"/>
    <col min="4" max="4" width="15.42578125" style="13" customWidth="1"/>
    <col min="5" max="5" width="1.140625" style="6" customWidth="1"/>
    <col min="6" max="6" width="12.140625" style="13" customWidth="1"/>
    <col min="7" max="7" width="1.140625" style="6" customWidth="1"/>
    <col min="8" max="8" width="15.42578125" style="6" customWidth="1"/>
    <col min="9" max="9" width="1.140625" style="13" customWidth="1"/>
    <col min="10" max="10" width="14.42578125" style="13" customWidth="1"/>
    <col min="11" max="11" width="1.140625" style="13" customWidth="1"/>
    <col min="12" max="12" width="13.85546875" style="13" customWidth="1"/>
    <col min="13" max="13" width="1.140625" style="13" customWidth="1"/>
    <col min="14" max="14" width="15.7109375" style="6" customWidth="1"/>
    <col min="15" max="15" width="1.140625" style="6" customWidth="1"/>
    <col min="16" max="16" width="15.42578125" style="6" customWidth="1"/>
    <col min="17" max="17" width="2.7109375" style="6" customWidth="1"/>
    <col min="18" max="16384" width="10.7109375" style="6"/>
  </cols>
  <sheetData>
    <row r="1" spans="1:17" s="29" customFormat="1" ht="21" customHeight="1">
      <c r="A1" s="28" t="s">
        <v>24</v>
      </c>
    </row>
    <row r="2" spans="1:17" s="29" customFormat="1" ht="21" customHeight="1">
      <c r="A2" s="66" t="s">
        <v>155</v>
      </c>
    </row>
    <row r="3" spans="1:17" s="29" customFormat="1" ht="21" customHeight="1">
      <c r="A3" s="66"/>
    </row>
    <row r="4" spans="1:17" s="2" customFormat="1" ht="18.75" customHeight="1">
      <c r="A4" s="7"/>
      <c r="B4" s="7"/>
      <c r="C4" s="7"/>
      <c r="D4" s="327" t="s">
        <v>80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4"/>
    </row>
    <row r="5" spans="1:17" s="2" customFormat="1" ht="18.75" customHeight="1">
      <c r="A5" s="7"/>
      <c r="B5" s="7"/>
      <c r="C5" s="7"/>
      <c r="D5" s="9" t="s">
        <v>10</v>
      </c>
      <c r="E5" s="7"/>
      <c r="F5" s="9"/>
      <c r="G5" s="7"/>
      <c r="H5" s="326" t="s">
        <v>40</v>
      </c>
      <c r="I5" s="326"/>
      <c r="J5" s="326"/>
      <c r="K5" s="10"/>
      <c r="L5" s="328" t="s">
        <v>75</v>
      </c>
      <c r="M5" s="329"/>
      <c r="N5" s="329"/>
      <c r="O5" s="9"/>
      <c r="P5" s="80"/>
      <c r="Q5" s="34"/>
    </row>
    <row r="6" spans="1:17" s="2" customFormat="1" ht="18.75" customHeight="1">
      <c r="A6" s="7"/>
      <c r="B6" s="7"/>
      <c r="C6" s="7"/>
      <c r="D6" s="11" t="s">
        <v>11</v>
      </c>
      <c r="E6" s="7"/>
      <c r="F6" s="11"/>
      <c r="G6" s="7"/>
      <c r="H6" s="11" t="s">
        <v>13</v>
      </c>
      <c r="I6" s="11"/>
      <c r="J6" s="11" t="s">
        <v>66</v>
      </c>
      <c r="K6" s="10"/>
      <c r="L6" s="12" t="s">
        <v>64</v>
      </c>
      <c r="P6" s="80" t="s">
        <v>78</v>
      </c>
      <c r="Q6" s="34"/>
    </row>
    <row r="7" spans="1:17" s="2" customFormat="1" ht="18.75" customHeight="1">
      <c r="C7" s="11" t="s">
        <v>0</v>
      </c>
      <c r="D7" s="11" t="s">
        <v>12</v>
      </c>
      <c r="F7" s="119" t="s">
        <v>133</v>
      </c>
      <c r="H7" s="47" t="s">
        <v>170</v>
      </c>
      <c r="I7" s="11"/>
      <c r="J7" s="11" t="s">
        <v>67</v>
      </c>
      <c r="K7" s="11"/>
      <c r="L7" s="12" t="s">
        <v>65</v>
      </c>
      <c r="M7" s="11"/>
      <c r="N7" s="9" t="s">
        <v>14</v>
      </c>
      <c r="O7" s="9"/>
      <c r="P7" s="80" t="s">
        <v>108</v>
      </c>
      <c r="Q7" s="9"/>
    </row>
    <row r="8" spans="1:17" s="2" customFormat="1" ht="18.75" customHeight="1">
      <c r="A8" s="122" t="s">
        <v>156</v>
      </c>
      <c r="C8" s="11"/>
      <c r="D8" s="330" t="s">
        <v>34</v>
      </c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9"/>
    </row>
    <row r="9" spans="1:17" s="2" customFormat="1" ht="18.75" customHeight="1">
      <c r="A9" s="3" t="s">
        <v>131</v>
      </c>
      <c r="D9" s="83">
        <v>17028557473</v>
      </c>
      <c r="F9" s="139">
        <v>0</v>
      </c>
      <c r="G9" s="75"/>
      <c r="H9" s="83">
        <v>795133358</v>
      </c>
      <c r="I9" s="83"/>
      <c r="J9" s="83">
        <v>206307094</v>
      </c>
      <c r="K9" s="83"/>
      <c r="L9" s="83">
        <v>763976886</v>
      </c>
      <c r="M9" s="83"/>
      <c r="N9" s="83">
        <v>-12025498812</v>
      </c>
      <c r="O9" s="83"/>
      <c r="P9" s="83">
        <f>SUM(D9:O9)</f>
        <v>6768475999</v>
      </c>
      <c r="Q9" s="9"/>
    </row>
    <row r="10" spans="1:17" s="2" customFormat="1" ht="18.75" customHeight="1">
      <c r="A10" s="76" t="s">
        <v>103</v>
      </c>
      <c r="D10" s="29"/>
      <c r="F10" s="29"/>
      <c r="G10" s="30"/>
      <c r="H10" s="29"/>
      <c r="I10" s="29"/>
      <c r="J10" s="29"/>
      <c r="K10" s="8"/>
      <c r="L10" s="29"/>
      <c r="M10" s="29"/>
      <c r="N10" s="29"/>
      <c r="O10" s="29"/>
      <c r="P10" s="29"/>
      <c r="Q10" s="9"/>
    </row>
    <row r="11" spans="1:17" s="2" customFormat="1" ht="18.75" customHeight="1">
      <c r="A11" s="77" t="s">
        <v>110</v>
      </c>
      <c r="D11" s="29"/>
      <c r="F11" s="29"/>
      <c r="G11" s="30"/>
      <c r="H11" s="29"/>
      <c r="I11" s="29"/>
      <c r="J11" s="29"/>
      <c r="K11" s="8"/>
      <c r="L11" s="29"/>
      <c r="M11" s="29"/>
      <c r="N11" s="29"/>
      <c r="O11" s="29"/>
      <c r="P11" s="29"/>
      <c r="Q11" s="9"/>
    </row>
    <row r="12" spans="1:17" s="2" customFormat="1" ht="18.75" customHeight="1">
      <c r="A12" s="118" t="s">
        <v>153</v>
      </c>
      <c r="C12" s="9">
        <v>18</v>
      </c>
      <c r="D12" s="139">
        <v>0</v>
      </c>
      <c r="F12" s="29">
        <v>11352373</v>
      </c>
      <c r="G12" s="30"/>
      <c r="H12" s="139">
        <v>0</v>
      </c>
      <c r="I12" s="139"/>
      <c r="J12" s="139">
        <v>0</v>
      </c>
      <c r="K12" s="139"/>
      <c r="L12" s="139">
        <v>0</v>
      </c>
      <c r="M12" s="139"/>
      <c r="N12" s="139">
        <v>0</v>
      </c>
      <c r="O12" s="29"/>
      <c r="P12" s="29">
        <f>SUM(D12:N12)</f>
        <v>11352373</v>
      </c>
      <c r="Q12" s="9"/>
    </row>
    <row r="13" spans="1:17" s="2" customFormat="1" ht="18.75" customHeight="1">
      <c r="A13" s="43" t="s">
        <v>109</v>
      </c>
      <c r="C13" s="123">
        <v>17</v>
      </c>
      <c r="D13" s="2">
        <v>9894570086</v>
      </c>
      <c r="F13" s="156">
        <v>0</v>
      </c>
      <c r="G13" s="14"/>
      <c r="H13" s="2">
        <v>-6220039666</v>
      </c>
      <c r="J13" s="156">
        <v>0</v>
      </c>
      <c r="K13" s="157"/>
      <c r="L13" s="156">
        <v>0</v>
      </c>
      <c r="M13" s="157"/>
      <c r="N13" s="156">
        <v>0</v>
      </c>
      <c r="O13" s="46"/>
      <c r="P13" s="2">
        <f>SUM(D13:O13)</f>
        <v>3674530420</v>
      </c>
      <c r="Q13" s="9"/>
    </row>
    <row r="14" spans="1:17" s="2" customFormat="1" ht="18.75" customHeight="1">
      <c r="A14" s="77" t="s">
        <v>104</v>
      </c>
      <c r="C14" s="123"/>
      <c r="D14" s="67">
        <f>SUM(D12:D13)</f>
        <v>9894570086</v>
      </c>
      <c r="F14" s="68">
        <f>SUM(F12:F13)</f>
        <v>11352373</v>
      </c>
      <c r="G14" s="30"/>
      <c r="H14" s="67">
        <f>SUM(H12:H13)</f>
        <v>-6220039666</v>
      </c>
      <c r="I14" s="29"/>
      <c r="J14" s="147">
        <f>SUM(J12:J13)</f>
        <v>0</v>
      </c>
      <c r="K14" s="141"/>
      <c r="L14" s="147">
        <f>SUM(L12:L13)</f>
        <v>0</v>
      </c>
      <c r="M14" s="142"/>
      <c r="N14" s="147">
        <f>SUM(N12:N13)</f>
        <v>0</v>
      </c>
      <c r="O14" s="8"/>
      <c r="P14" s="67">
        <f>SUM(P12:P13)</f>
        <v>3685882793</v>
      </c>
      <c r="Q14" s="9"/>
    </row>
    <row r="15" spans="1:17" s="63" customFormat="1" ht="18.75" customHeight="1">
      <c r="A15" s="76" t="s">
        <v>105</v>
      </c>
      <c r="B15" s="2"/>
      <c r="C15" s="123"/>
      <c r="D15" s="67">
        <f>SUM(D14)</f>
        <v>9894570086</v>
      </c>
      <c r="E15" s="2"/>
      <c r="F15" s="68">
        <f>SUM(F14)</f>
        <v>11352373</v>
      </c>
      <c r="G15" s="30"/>
      <c r="H15" s="67">
        <f>SUM(H14)</f>
        <v>-6220039666</v>
      </c>
      <c r="I15" s="29"/>
      <c r="J15" s="147">
        <f>SUM(J14)</f>
        <v>0</v>
      </c>
      <c r="K15" s="141"/>
      <c r="L15" s="147">
        <f>SUM(L14)</f>
        <v>0</v>
      </c>
      <c r="M15" s="142"/>
      <c r="N15" s="147">
        <f>SUM(N14)</f>
        <v>0</v>
      </c>
      <c r="O15" s="8"/>
      <c r="P15" s="67">
        <f>SUM(P14)</f>
        <v>3685882793</v>
      </c>
      <c r="Q15" s="64"/>
    </row>
    <row r="16" spans="1:17" s="63" customFormat="1" ht="9.75" customHeight="1">
      <c r="A16" s="76"/>
      <c r="B16" s="2"/>
      <c r="C16" s="123"/>
      <c r="D16" s="29"/>
      <c r="E16" s="2"/>
      <c r="F16" s="29"/>
      <c r="G16" s="30"/>
      <c r="H16" s="29"/>
      <c r="I16" s="29"/>
      <c r="J16" s="8"/>
      <c r="K16" s="8"/>
      <c r="L16" s="8"/>
      <c r="M16" s="29"/>
      <c r="N16" s="8"/>
      <c r="O16" s="8"/>
      <c r="P16" s="29"/>
      <c r="Q16" s="64"/>
    </row>
    <row r="17" spans="1:17" s="63" customFormat="1" ht="18.75" customHeight="1">
      <c r="A17" s="78" t="s">
        <v>106</v>
      </c>
      <c r="B17" s="79"/>
      <c r="C17" s="123"/>
      <c r="D17" s="46"/>
      <c r="E17" s="79"/>
      <c r="F17" s="46"/>
      <c r="G17" s="14"/>
      <c r="H17" s="46"/>
      <c r="I17" s="79"/>
      <c r="J17" s="46"/>
      <c r="K17" s="46"/>
      <c r="L17" s="46"/>
      <c r="M17" s="79"/>
      <c r="N17" s="46"/>
      <c r="O17" s="46"/>
      <c r="P17" s="79"/>
      <c r="Q17" s="64"/>
    </row>
    <row r="18" spans="1:17" s="79" customFormat="1" ht="18.75" customHeight="1">
      <c r="A18" s="117" t="s">
        <v>152</v>
      </c>
      <c r="C18" s="123"/>
      <c r="D18" s="154"/>
      <c r="E18" s="152"/>
      <c r="F18" s="154"/>
      <c r="G18" s="145"/>
      <c r="H18" s="154"/>
      <c r="I18" s="152"/>
      <c r="J18" s="154"/>
      <c r="K18" s="154"/>
      <c r="L18" s="154"/>
      <c r="M18" s="152"/>
      <c r="N18" s="152"/>
      <c r="O18" s="152"/>
      <c r="P18" s="152">
        <f>SUM(D18:N18)</f>
        <v>0</v>
      </c>
      <c r="Q18" s="46"/>
    </row>
    <row r="19" spans="1:17" s="79" customFormat="1" ht="18.75" customHeight="1">
      <c r="A19" s="81" t="s">
        <v>107</v>
      </c>
      <c r="C19" s="123"/>
      <c r="D19" s="154"/>
      <c r="E19" s="152"/>
      <c r="F19" s="154"/>
      <c r="G19" s="145"/>
      <c r="H19" s="154"/>
      <c r="I19" s="152"/>
      <c r="J19" s="154"/>
      <c r="K19" s="154"/>
      <c r="L19" s="154"/>
      <c r="M19" s="152"/>
      <c r="N19" s="154"/>
      <c r="O19" s="154"/>
      <c r="P19" s="154">
        <f>SUM(D19:N19)</f>
        <v>0</v>
      </c>
      <c r="Q19" s="46"/>
    </row>
    <row r="20" spans="1:17" s="79" customFormat="1" ht="18.75" customHeight="1" thickBot="1">
      <c r="A20" s="78" t="s">
        <v>100</v>
      </c>
      <c r="D20" s="147">
        <f>SUM(D18:D19)</f>
        <v>0</v>
      </c>
      <c r="E20" s="152"/>
      <c r="F20" s="147">
        <f>SUM(F18:F19)</f>
        <v>0</v>
      </c>
      <c r="G20" s="142"/>
      <c r="H20" s="147">
        <f>SUM(H18:H19)</f>
        <v>0</v>
      </c>
      <c r="I20" s="142"/>
      <c r="J20" s="147">
        <f>SUM(J18:J19)</f>
        <v>0</v>
      </c>
      <c r="K20" s="142"/>
      <c r="L20" s="147">
        <f>SUM(L18:L19)</f>
        <v>0</v>
      </c>
      <c r="M20" s="142"/>
      <c r="N20" s="146">
        <f>SUM(N18:N19)</f>
        <v>0</v>
      </c>
      <c r="O20" s="142"/>
      <c r="P20" s="155">
        <f>SUM(P18:P19)</f>
        <v>0</v>
      </c>
      <c r="Q20" s="46"/>
    </row>
    <row r="21" spans="1:17" s="79" customFormat="1" ht="11.25" customHeight="1" thickTop="1">
      <c r="A21" s="43"/>
      <c r="B21" s="43"/>
      <c r="C21" s="43"/>
      <c r="E21" s="43"/>
      <c r="Q21" s="46"/>
    </row>
    <row r="22" spans="1:17" s="79" customFormat="1" ht="18.75" customHeight="1" thickBot="1">
      <c r="A22" s="3" t="s">
        <v>132</v>
      </c>
      <c r="D22" s="82">
        <f>SUM(D20,D14,D9)</f>
        <v>26923127559</v>
      </c>
      <c r="F22" s="120">
        <f>SUM(F20,F14,F9)</f>
        <v>11352373</v>
      </c>
      <c r="G22" s="75"/>
      <c r="H22" s="82">
        <f>SUM(H20,H14,H9)</f>
        <v>-5424906308</v>
      </c>
      <c r="I22" s="83"/>
      <c r="J22" s="82">
        <f>SUM(J20,J14,J9)</f>
        <v>206307094</v>
      </c>
      <c r="K22" s="83"/>
      <c r="L22" s="82">
        <f>SUM(L20,L14,L9)</f>
        <v>763976886</v>
      </c>
      <c r="M22" s="83"/>
      <c r="N22" s="82">
        <f>SUM(N20,N14,N9)</f>
        <v>-12025498812</v>
      </c>
      <c r="O22" s="83"/>
      <c r="P22" s="82">
        <f>SUM(P20,P14,P9)</f>
        <v>10454358792</v>
      </c>
    </row>
    <row r="23" spans="1:17" s="79" customFormat="1" ht="9.75" customHeight="1" thickTop="1">
      <c r="A23" s="29"/>
      <c r="D23" s="83"/>
      <c r="F23" s="83"/>
      <c r="G23" s="112"/>
      <c r="H23" s="83"/>
      <c r="I23" s="83"/>
      <c r="J23" s="83"/>
      <c r="K23" s="83"/>
      <c r="L23" s="83"/>
      <c r="M23" s="83"/>
      <c r="N23" s="83"/>
      <c r="O23" s="83"/>
      <c r="P23" s="83"/>
    </row>
    <row r="24" spans="1:17" ht="18.75" customHeight="1">
      <c r="A24" s="122" t="s">
        <v>181</v>
      </c>
      <c r="D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44"/>
      <c r="Q24" s="2"/>
    </row>
    <row r="25" spans="1:17" ht="18.75" customHeight="1">
      <c r="A25" s="3" t="s">
        <v>182</v>
      </c>
      <c r="B25" s="2"/>
      <c r="C25" s="2"/>
      <c r="D25" s="83"/>
      <c r="E25" s="2"/>
      <c r="F25" s="8"/>
      <c r="G25" s="75"/>
      <c r="H25" s="83"/>
      <c r="I25" s="83"/>
      <c r="J25" s="83"/>
      <c r="K25" s="83"/>
      <c r="L25" s="83"/>
      <c r="M25" s="83"/>
      <c r="N25" s="83"/>
      <c r="O25" s="83"/>
      <c r="P25" s="153">
        <f>SUM(D25:O25)</f>
        <v>0</v>
      </c>
      <c r="Q25" s="2"/>
    </row>
    <row r="26" spans="1:17" s="2" customFormat="1" ht="18.75" customHeight="1">
      <c r="A26" s="76" t="s">
        <v>103</v>
      </c>
      <c r="D26" s="29"/>
      <c r="F26" s="29"/>
      <c r="G26" s="30"/>
      <c r="H26" s="29"/>
      <c r="I26" s="29"/>
      <c r="J26" s="29"/>
      <c r="K26" s="8"/>
      <c r="L26" s="29"/>
      <c r="M26" s="29"/>
      <c r="N26" s="29"/>
      <c r="O26" s="29"/>
      <c r="P26" s="142"/>
      <c r="Q26" s="9"/>
    </row>
    <row r="27" spans="1:17" s="2" customFormat="1" ht="18.75" customHeight="1">
      <c r="A27" s="77" t="s">
        <v>110</v>
      </c>
      <c r="D27" s="29"/>
      <c r="F27" s="29"/>
      <c r="G27" s="30"/>
      <c r="H27" s="29"/>
      <c r="I27" s="29"/>
      <c r="J27" s="29"/>
      <c r="K27" s="8"/>
      <c r="L27" s="29"/>
      <c r="M27" s="29"/>
      <c r="N27" s="29"/>
      <c r="O27" s="29"/>
      <c r="P27" s="142"/>
      <c r="Q27" s="9"/>
    </row>
    <row r="28" spans="1:17" s="2" customFormat="1" ht="18.75" customHeight="1">
      <c r="A28" s="118" t="s">
        <v>153</v>
      </c>
      <c r="C28" s="123">
        <v>18</v>
      </c>
      <c r="D28" s="46"/>
      <c r="G28" s="30"/>
      <c r="H28" s="46"/>
      <c r="I28" s="29"/>
      <c r="J28" s="46"/>
      <c r="K28" s="8"/>
      <c r="L28" s="46"/>
      <c r="M28" s="29"/>
      <c r="N28" s="46"/>
      <c r="O28" s="29"/>
      <c r="P28" s="152">
        <f>SUM(D28:N28)</f>
        <v>0</v>
      </c>
      <c r="Q28" s="9"/>
    </row>
    <row r="29" spans="1:17" s="2" customFormat="1" ht="18.75" customHeight="1">
      <c r="A29" s="43" t="s">
        <v>109</v>
      </c>
      <c r="C29" s="123">
        <v>17</v>
      </c>
      <c r="F29" s="46"/>
      <c r="G29" s="14"/>
      <c r="J29" s="46"/>
      <c r="K29" s="9"/>
      <c r="L29" s="46"/>
      <c r="N29" s="46"/>
      <c r="O29" s="46"/>
      <c r="P29" s="144">
        <f>SUM(D29:O29)</f>
        <v>0</v>
      </c>
      <c r="Q29" s="9"/>
    </row>
    <row r="30" spans="1:17" s="63" customFormat="1" ht="18.75" customHeight="1">
      <c r="A30" s="77" t="s">
        <v>104</v>
      </c>
      <c r="B30" s="2"/>
      <c r="C30" s="123"/>
      <c r="D30" s="148">
        <f>SUM(D28:D29)</f>
        <v>0</v>
      </c>
      <c r="E30" s="157"/>
      <c r="F30" s="148">
        <f>SUM(F28:F29)</f>
        <v>0</v>
      </c>
      <c r="G30" s="158"/>
      <c r="H30" s="148">
        <f>SUM(H28:H29)</f>
        <v>0</v>
      </c>
      <c r="I30" s="139"/>
      <c r="J30" s="148">
        <f>SUM(J28:J29)</f>
        <v>0</v>
      </c>
      <c r="K30" s="139"/>
      <c r="L30" s="148">
        <f>SUM(L28:L29)</f>
        <v>0</v>
      </c>
      <c r="M30" s="139"/>
      <c r="N30" s="148">
        <f>SUM(N28:N29)</f>
        <v>0</v>
      </c>
      <c r="O30" s="139"/>
      <c r="P30" s="148">
        <f>SUM(P28:P29)</f>
        <v>0</v>
      </c>
      <c r="Q30" s="64"/>
    </row>
    <row r="31" spans="1:17" s="63" customFormat="1" ht="18.75" customHeight="1">
      <c r="A31" s="76" t="s">
        <v>105</v>
      </c>
      <c r="B31" s="2"/>
      <c r="C31" s="123"/>
      <c r="D31" s="148">
        <f>SUM(D30)</f>
        <v>0</v>
      </c>
      <c r="E31" s="157"/>
      <c r="F31" s="148">
        <f>SUM(F30)</f>
        <v>0</v>
      </c>
      <c r="G31" s="158"/>
      <c r="H31" s="148">
        <f>SUM(H30)</f>
        <v>0</v>
      </c>
      <c r="I31" s="139"/>
      <c r="J31" s="148">
        <f>SUM(J30)</f>
        <v>0</v>
      </c>
      <c r="K31" s="139"/>
      <c r="L31" s="148">
        <f>SUM(L30)</f>
        <v>0</v>
      </c>
      <c r="M31" s="139"/>
      <c r="N31" s="148">
        <f>SUM(N30)</f>
        <v>0</v>
      </c>
      <c r="O31" s="139"/>
      <c r="P31" s="148">
        <f>SUM(P30)</f>
        <v>0</v>
      </c>
      <c r="Q31" s="64"/>
    </row>
    <row r="32" spans="1:17" s="63" customFormat="1" ht="9.75" customHeight="1">
      <c r="A32" s="76"/>
      <c r="B32" s="2"/>
      <c r="C32" s="123"/>
      <c r="D32" s="29"/>
      <c r="E32" s="2"/>
      <c r="F32" s="29"/>
      <c r="G32" s="30"/>
      <c r="H32" s="29"/>
      <c r="I32" s="29"/>
      <c r="J32" s="8"/>
      <c r="K32" s="8"/>
      <c r="L32" s="8"/>
      <c r="M32" s="29"/>
      <c r="N32" s="8"/>
      <c r="O32" s="8"/>
      <c r="P32" s="142"/>
      <c r="Q32" s="64"/>
    </row>
    <row r="33" spans="1:17" s="79" customFormat="1" ht="18.75" customHeight="1">
      <c r="A33" s="78" t="s">
        <v>106</v>
      </c>
      <c r="C33" s="123"/>
      <c r="D33" s="46"/>
      <c r="F33" s="46"/>
      <c r="G33" s="14"/>
      <c r="H33" s="46"/>
      <c r="J33" s="46"/>
      <c r="K33" s="46"/>
      <c r="L33" s="46"/>
      <c r="N33" s="46"/>
      <c r="O33" s="46"/>
      <c r="P33" s="152"/>
      <c r="Q33" s="46"/>
    </row>
    <row r="34" spans="1:17" s="79" customFormat="1" ht="18.75" customHeight="1">
      <c r="A34" s="117" t="s">
        <v>152</v>
      </c>
      <c r="C34" s="123"/>
      <c r="D34" s="156"/>
      <c r="E34" s="156"/>
      <c r="F34" s="156"/>
      <c r="G34" s="159"/>
      <c r="H34" s="156"/>
      <c r="I34" s="156"/>
      <c r="J34" s="156"/>
      <c r="K34" s="156"/>
      <c r="L34" s="156"/>
      <c r="M34" s="156"/>
      <c r="N34" s="160"/>
      <c r="O34" s="156"/>
      <c r="P34" s="156">
        <f>SUM(D34:N34)</f>
        <v>0</v>
      </c>
      <c r="Q34" s="46"/>
    </row>
    <row r="35" spans="1:17" s="79" customFormat="1" ht="18.75" customHeight="1">
      <c r="A35" s="81" t="s">
        <v>107</v>
      </c>
      <c r="C35" s="123"/>
      <c r="D35" s="156"/>
      <c r="E35" s="156"/>
      <c r="F35" s="156"/>
      <c r="G35" s="159"/>
      <c r="H35" s="156"/>
      <c r="I35" s="156"/>
      <c r="J35" s="156"/>
      <c r="K35" s="156"/>
      <c r="L35" s="156"/>
      <c r="M35" s="156"/>
      <c r="N35" s="156"/>
      <c r="O35" s="156"/>
      <c r="P35" s="156">
        <f>SUM(D35:N35)</f>
        <v>0</v>
      </c>
      <c r="Q35" s="46"/>
    </row>
    <row r="36" spans="1:17" s="79" customFormat="1" ht="18.75" customHeight="1" thickBot="1">
      <c r="A36" s="78" t="s">
        <v>100</v>
      </c>
      <c r="D36" s="148">
        <f>SUM(D34:D35)</f>
        <v>0</v>
      </c>
      <c r="E36" s="156"/>
      <c r="F36" s="148">
        <f>SUM(F34:F35)</f>
        <v>0</v>
      </c>
      <c r="G36" s="139"/>
      <c r="H36" s="148">
        <f>SUM(H34:H35)</f>
        <v>0</v>
      </c>
      <c r="I36" s="139"/>
      <c r="J36" s="148">
        <f>SUM(J34:J35)</f>
        <v>0</v>
      </c>
      <c r="K36" s="139"/>
      <c r="L36" s="148">
        <f>SUM(L34:L35)</f>
        <v>0</v>
      </c>
      <c r="M36" s="139"/>
      <c r="N36" s="148">
        <f>SUM(N34:N35)</f>
        <v>0</v>
      </c>
      <c r="O36" s="139"/>
      <c r="P36" s="161">
        <f>SUM(P34:P35)</f>
        <v>0</v>
      </c>
      <c r="Q36" s="46"/>
    </row>
    <row r="37" spans="1:17" s="43" customFormat="1" ht="9.75" customHeight="1" thickTop="1">
      <c r="D37" s="156"/>
      <c r="E37" s="162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79"/>
    </row>
    <row r="38" spans="1:17" s="43" customFormat="1" ht="18.75" customHeight="1" thickBot="1">
      <c r="A38" s="3" t="s">
        <v>183</v>
      </c>
      <c r="B38" s="79"/>
      <c r="C38" s="79"/>
      <c r="D38" s="149">
        <f>SUM(D36,D30,D25)</f>
        <v>0</v>
      </c>
      <c r="E38" s="156"/>
      <c r="F38" s="149">
        <f>SUM(F36,F30,F25)</f>
        <v>0</v>
      </c>
      <c r="G38" s="140"/>
      <c r="H38" s="149">
        <f>SUM(H36,H30,H25)</f>
        <v>0</v>
      </c>
      <c r="I38" s="139"/>
      <c r="J38" s="149">
        <f>SUM(J36,J30,J25)</f>
        <v>0</v>
      </c>
      <c r="K38" s="139"/>
      <c r="L38" s="149">
        <f>SUM(L36,L30,L25)</f>
        <v>0</v>
      </c>
      <c r="M38" s="139"/>
      <c r="N38" s="149">
        <f>SUM(N36,N30,N25)</f>
        <v>0</v>
      </c>
      <c r="O38" s="139"/>
      <c r="P38" s="149">
        <f>SUM(P36,P30,P25)</f>
        <v>0</v>
      </c>
      <c r="Q38" s="79"/>
    </row>
    <row r="39" spans="1:17" ht="21" customHeight="1" thickTop="1">
      <c r="A39" s="15"/>
      <c r="D39" s="2"/>
      <c r="F39" s="2"/>
      <c r="I39" s="2"/>
      <c r="J39" s="14"/>
      <c r="K39" s="14"/>
      <c r="L39" s="14"/>
      <c r="M39" s="14"/>
      <c r="N39" s="124">
        <f>N38-'SFP&amp;PL-1-5'!G96</f>
        <v>24304263276</v>
      </c>
    </row>
    <row r="40" spans="1:17" ht="21" customHeight="1">
      <c r="A40" s="15"/>
      <c r="D40" s="2"/>
      <c r="F40" s="2"/>
      <c r="I40" s="2"/>
      <c r="J40" s="14"/>
      <c r="K40" s="14"/>
      <c r="L40" s="14"/>
      <c r="M40" s="14"/>
    </row>
    <row r="41" spans="1:17" ht="21" customHeight="1">
      <c r="A41" s="15"/>
      <c r="D41" s="2"/>
      <c r="F41" s="2"/>
      <c r="I41" s="2"/>
      <c r="J41" s="14"/>
      <c r="K41" s="14"/>
      <c r="L41" s="14"/>
      <c r="M41" s="14"/>
    </row>
    <row r="42" spans="1:17" ht="21" customHeight="1">
      <c r="A42" s="15"/>
      <c r="D42" s="2"/>
      <c r="F42" s="2"/>
      <c r="I42" s="2"/>
      <c r="J42" s="14"/>
      <c r="K42" s="14"/>
      <c r="L42" s="14"/>
      <c r="M42" s="14"/>
    </row>
    <row r="43" spans="1:17" ht="21" customHeight="1">
      <c r="A43" s="15"/>
      <c r="D43" s="2"/>
      <c r="F43" s="2"/>
      <c r="I43" s="2"/>
      <c r="J43" s="14"/>
      <c r="K43" s="14"/>
      <c r="L43" s="14"/>
      <c r="M43" s="14"/>
    </row>
    <row r="44" spans="1:17" ht="21" customHeight="1">
      <c r="A44" s="15"/>
      <c r="D44" s="2"/>
      <c r="F44" s="2"/>
      <c r="I44" s="2"/>
      <c r="J44" s="14"/>
      <c r="K44" s="14"/>
      <c r="L44" s="14"/>
      <c r="M44" s="14"/>
    </row>
    <row r="45" spans="1:17" ht="21" customHeight="1">
      <c r="A45" s="15"/>
      <c r="D45" s="2"/>
      <c r="F45" s="2"/>
      <c r="I45" s="2"/>
      <c r="J45" s="14"/>
      <c r="K45" s="14"/>
      <c r="L45" s="14"/>
      <c r="M45" s="14"/>
    </row>
    <row r="46" spans="1:17" ht="21" customHeight="1">
      <c r="A46" s="15"/>
      <c r="D46" s="2"/>
      <c r="F46" s="2"/>
      <c r="I46" s="2"/>
      <c r="J46" s="14"/>
      <c r="K46" s="14"/>
      <c r="L46" s="14"/>
      <c r="M46" s="14"/>
    </row>
    <row r="47" spans="1:17" ht="21" customHeight="1">
      <c r="A47" s="15"/>
      <c r="D47" s="2"/>
      <c r="F47" s="2"/>
      <c r="I47" s="2"/>
      <c r="J47" s="14"/>
      <c r="K47" s="14"/>
      <c r="L47" s="14"/>
      <c r="M47" s="14"/>
    </row>
    <row r="48" spans="1:17" ht="21" customHeight="1">
      <c r="A48" s="15"/>
      <c r="D48" s="2"/>
      <c r="F48" s="2"/>
      <c r="I48" s="2"/>
      <c r="J48" s="14"/>
      <c r="K48" s="14"/>
      <c r="L48" s="14"/>
      <c r="M48" s="14"/>
    </row>
    <row r="49" spans="1:13" ht="21" customHeight="1">
      <c r="A49" s="15"/>
      <c r="D49" s="2"/>
      <c r="F49" s="2"/>
      <c r="I49" s="2"/>
      <c r="J49" s="14"/>
      <c r="K49" s="14"/>
      <c r="L49" s="14"/>
      <c r="M49" s="14"/>
    </row>
    <row r="50" spans="1:13" ht="21" customHeight="1">
      <c r="A50" s="15"/>
      <c r="D50" s="2"/>
      <c r="F50" s="2"/>
      <c r="I50" s="2"/>
      <c r="J50" s="14"/>
      <c r="K50" s="14"/>
      <c r="L50" s="14"/>
      <c r="M50" s="14"/>
    </row>
    <row r="51" spans="1:13" ht="21" customHeight="1">
      <c r="A51" s="15"/>
      <c r="D51" s="2"/>
      <c r="F51" s="2"/>
      <c r="I51" s="2"/>
      <c r="J51" s="14"/>
      <c r="K51" s="14"/>
      <c r="L51" s="14"/>
      <c r="M51" s="14"/>
    </row>
    <row r="52" spans="1:13" ht="21" customHeight="1">
      <c r="A52" s="15"/>
      <c r="D52" s="2"/>
      <c r="F52" s="2"/>
      <c r="I52" s="2"/>
      <c r="J52" s="14"/>
      <c r="K52" s="14"/>
      <c r="L52" s="14"/>
      <c r="M52" s="14"/>
    </row>
    <row r="53" spans="1:13" ht="21" customHeight="1">
      <c r="A53" s="15"/>
      <c r="D53" s="2"/>
      <c r="F53" s="2"/>
      <c r="I53" s="2"/>
      <c r="J53" s="14"/>
      <c r="K53" s="14"/>
      <c r="L53" s="14"/>
      <c r="M53" s="14"/>
    </row>
    <row r="54" spans="1:13" ht="21" customHeight="1">
      <c r="A54" s="15"/>
      <c r="D54" s="2"/>
      <c r="F54" s="2"/>
      <c r="I54" s="2"/>
      <c r="J54" s="14"/>
      <c r="K54" s="14"/>
      <c r="L54" s="14"/>
      <c r="M54" s="14"/>
    </row>
    <row r="55" spans="1:13" ht="21" customHeight="1">
      <c r="A55" s="15"/>
      <c r="D55" s="2"/>
      <c r="F55" s="2"/>
      <c r="I55" s="2"/>
      <c r="J55" s="14"/>
      <c r="K55" s="14"/>
      <c r="L55" s="14"/>
      <c r="M55" s="14"/>
    </row>
    <row r="56" spans="1:13" ht="21" customHeight="1">
      <c r="A56" s="15"/>
      <c r="D56" s="2"/>
      <c r="F56" s="2"/>
      <c r="I56" s="2"/>
      <c r="J56" s="14"/>
      <c r="K56" s="14"/>
      <c r="L56" s="14"/>
      <c r="M56" s="14"/>
    </row>
    <row r="57" spans="1:13" ht="21" customHeight="1">
      <c r="A57" s="15"/>
      <c r="D57" s="2"/>
      <c r="F57" s="2"/>
      <c r="I57" s="2"/>
      <c r="J57" s="14"/>
      <c r="K57" s="14"/>
      <c r="L57" s="14"/>
      <c r="M57" s="14"/>
    </row>
    <row r="58" spans="1:13" ht="21" customHeight="1">
      <c r="A58" s="15"/>
      <c r="D58" s="2"/>
      <c r="F58" s="2"/>
      <c r="I58" s="2"/>
      <c r="J58" s="14"/>
      <c r="K58" s="14"/>
      <c r="L58" s="14"/>
      <c r="M58" s="14"/>
    </row>
    <row r="59" spans="1:13" ht="21" customHeight="1">
      <c r="A59" s="15"/>
      <c r="D59" s="2"/>
      <c r="F59" s="2"/>
      <c r="I59" s="2"/>
      <c r="J59" s="14"/>
      <c r="K59" s="14"/>
      <c r="L59" s="14"/>
      <c r="M59" s="14"/>
    </row>
    <row r="60" spans="1:13" ht="21" customHeight="1">
      <c r="A60" s="15"/>
      <c r="D60" s="2"/>
      <c r="F60" s="2"/>
      <c r="I60" s="2"/>
      <c r="J60" s="14"/>
      <c r="K60" s="14"/>
      <c r="L60" s="14"/>
      <c r="M60" s="14"/>
    </row>
    <row r="61" spans="1:13" ht="21" customHeight="1">
      <c r="A61" s="15"/>
      <c r="D61" s="2"/>
      <c r="F61" s="2"/>
      <c r="I61" s="2"/>
      <c r="J61" s="14"/>
      <c r="K61" s="14"/>
      <c r="L61" s="14"/>
      <c r="M61" s="14"/>
    </row>
    <row r="62" spans="1:13" ht="21" customHeight="1">
      <c r="A62" s="15"/>
      <c r="D62" s="2"/>
      <c r="F62" s="2"/>
      <c r="I62" s="2"/>
      <c r="J62" s="14"/>
      <c r="K62" s="14"/>
      <c r="L62" s="14"/>
      <c r="M62" s="14"/>
    </row>
    <row r="63" spans="1:13" ht="21" customHeight="1">
      <c r="A63" s="15"/>
      <c r="D63" s="2"/>
      <c r="F63" s="2"/>
      <c r="I63" s="2"/>
      <c r="J63" s="14"/>
      <c r="K63" s="14"/>
      <c r="L63" s="14"/>
      <c r="M63" s="14"/>
    </row>
    <row r="64" spans="1:13" ht="21" customHeight="1">
      <c r="A64" s="15"/>
      <c r="D64" s="2"/>
      <c r="F64" s="2"/>
      <c r="I64" s="2"/>
      <c r="J64" s="14"/>
      <c r="K64" s="14"/>
      <c r="L64" s="14"/>
      <c r="M64" s="14"/>
    </row>
    <row r="65" spans="1:13" ht="21" customHeight="1">
      <c r="A65" s="15"/>
      <c r="D65" s="2"/>
      <c r="F65" s="2"/>
      <c r="I65" s="2"/>
      <c r="J65" s="14"/>
      <c r="K65" s="14"/>
      <c r="L65" s="14"/>
      <c r="M65" s="14"/>
    </row>
    <row r="66" spans="1:13" ht="21" customHeight="1">
      <c r="A66" s="15"/>
      <c r="D66" s="2"/>
      <c r="F66" s="2"/>
      <c r="I66" s="2"/>
      <c r="J66" s="14"/>
      <c r="K66" s="14"/>
      <c r="L66" s="14"/>
      <c r="M66" s="14"/>
    </row>
    <row r="67" spans="1:13" ht="21" customHeight="1">
      <c r="A67" s="15"/>
      <c r="D67" s="2"/>
      <c r="F67" s="2"/>
      <c r="I67" s="2"/>
      <c r="J67" s="14"/>
      <c r="K67" s="14"/>
      <c r="L67" s="14"/>
      <c r="M67" s="14"/>
    </row>
    <row r="68" spans="1:13" ht="21" customHeight="1">
      <c r="A68" s="15"/>
      <c r="D68" s="2"/>
      <c r="F68" s="2"/>
      <c r="I68" s="2"/>
      <c r="J68" s="14"/>
      <c r="K68" s="14"/>
      <c r="L68" s="14"/>
      <c r="M68" s="14"/>
    </row>
    <row r="69" spans="1:13" ht="21" customHeight="1">
      <c r="A69" s="15"/>
      <c r="D69" s="2"/>
      <c r="F69" s="2"/>
      <c r="I69" s="2"/>
      <c r="J69" s="14"/>
      <c r="K69" s="14"/>
      <c r="L69" s="14"/>
      <c r="M69" s="14"/>
    </row>
    <row r="70" spans="1:13" ht="21" customHeight="1">
      <c r="A70" s="15"/>
      <c r="D70" s="2"/>
      <c r="F70" s="2"/>
      <c r="I70" s="2"/>
      <c r="J70" s="14"/>
      <c r="K70" s="14"/>
      <c r="L70" s="14"/>
      <c r="M70" s="14"/>
    </row>
    <row r="71" spans="1:13" ht="21" customHeight="1">
      <c r="A71" s="15"/>
      <c r="D71" s="2"/>
      <c r="F71" s="2"/>
      <c r="I71" s="2"/>
      <c r="J71" s="14"/>
      <c r="K71" s="14"/>
      <c r="L71" s="14"/>
      <c r="M71" s="14"/>
    </row>
    <row r="72" spans="1:13" ht="21" customHeight="1">
      <c r="A72" s="15"/>
      <c r="D72" s="2"/>
      <c r="F72" s="2"/>
      <c r="I72" s="2"/>
      <c r="J72" s="14"/>
      <c r="K72" s="14"/>
      <c r="L72" s="14"/>
      <c r="M72" s="14"/>
    </row>
    <row r="73" spans="1:13" ht="21" customHeight="1">
      <c r="A73" s="15"/>
      <c r="D73" s="2"/>
      <c r="F73" s="2"/>
      <c r="I73" s="2"/>
      <c r="J73" s="14"/>
      <c r="K73" s="14"/>
      <c r="L73" s="14"/>
      <c r="M73" s="14"/>
    </row>
    <row r="74" spans="1:13" ht="21" customHeight="1">
      <c r="A74" s="15"/>
      <c r="D74" s="2"/>
      <c r="F74" s="2"/>
      <c r="I74" s="2"/>
      <c r="J74" s="14"/>
      <c r="K74" s="14"/>
      <c r="L74" s="14"/>
      <c r="M74" s="14"/>
    </row>
    <row r="75" spans="1:13" ht="21" customHeight="1">
      <c r="A75" s="15"/>
      <c r="D75" s="2"/>
      <c r="F75" s="2"/>
      <c r="I75" s="2"/>
      <c r="J75" s="14"/>
      <c r="K75" s="14"/>
      <c r="L75" s="14"/>
      <c r="M75" s="14"/>
    </row>
    <row r="76" spans="1:13" ht="21" customHeight="1">
      <c r="A76" s="15"/>
      <c r="D76" s="2"/>
      <c r="F76" s="2"/>
      <c r="I76" s="2"/>
      <c r="J76" s="14"/>
      <c r="K76" s="14"/>
      <c r="L76" s="14"/>
      <c r="M76" s="14"/>
    </row>
    <row r="77" spans="1:13" ht="21" customHeight="1">
      <c r="A77" s="15"/>
      <c r="D77" s="2"/>
      <c r="F77" s="2"/>
      <c r="I77" s="2"/>
      <c r="J77" s="14"/>
      <c r="K77" s="14"/>
      <c r="L77" s="14"/>
      <c r="M77" s="14"/>
    </row>
    <row r="78" spans="1:13" ht="21" customHeight="1">
      <c r="A78" s="15"/>
      <c r="D78" s="2"/>
      <c r="F78" s="2"/>
      <c r="I78" s="2"/>
      <c r="J78" s="14"/>
      <c r="K78" s="14"/>
      <c r="L78" s="14"/>
      <c r="M78" s="14"/>
    </row>
    <row r="79" spans="1:13" ht="21" customHeight="1">
      <c r="A79" s="15"/>
      <c r="D79" s="2"/>
      <c r="F79" s="2"/>
      <c r="I79" s="2"/>
      <c r="J79" s="14"/>
      <c r="K79" s="14"/>
      <c r="L79" s="14"/>
      <c r="M79" s="14"/>
    </row>
    <row r="80" spans="1:13" ht="21" customHeight="1">
      <c r="A80" s="15"/>
      <c r="D80" s="2"/>
      <c r="F80" s="2"/>
      <c r="I80" s="2"/>
      <c r="J80" s="14"/>
      <c r="K80" s="14"/>
      <c r="L80" s="14"/>
      <c r="M80" s="14"/>
    </row>
    <row r="81" spans="1:13" ht="21" customHeight="1">
      <c r="A81" s="15"/>
      <c r="D81" s="2"/>
      <c r="F81" s="2"/>
      <c r="I81" s="2"/>
      <c r="J81" s="14"/>
      <c r="K81" s="14"/>
      <c r="L81" s="14"/>
      <c r="M81" s="14"/>
    </row>
    <row r="82" spans="1:13" ht="21" customHeight="1">
      <c r="A82" s="15"/>
      <c r="D82" s="2"/>
      <c r="F82" s="2"/>
      <c r="I82" s="2"/>
      <c r="J82" s="14"/>
      <c r="K82" s="14"/>
      <c r="L82" s="14"/>
      <c r="M82" s="14"/>
    </row>
    <row r="83" spans="1:13" ht="21" customHeight="1">
      <c r="A83" s="15"/>
      <c r="D83" s="2"/>
      <c r="F83" s="2"/>
      <c r="I83" s="2"/>
      <c r="J83" s="14"/>
      <c r="K83" s="14"/>
      <c r="L83" s="14"/>
      <c r="M83" s="14"/>
    </row>
    <row r="84" spans="1:13" ht="21" customHeight="1">
      <c r="A84" s="15"/>
      <c r="D84" s="2"/>
      <c r="F84" s="2"/>
      <c r="I84" s="2"/>
      <c r="J84" s="14"/>
      <c r="K84" s="14"/>
      <c r="L84" s="14"/>
      <c r="M84" s="14"/>
    </row>
    <row r="85" spans="1:13" ht="21" customHeight="1">
      <c r="A85" s="15"/>
      <c r="D85" s="2"/>
      <c r="F85" s="2"/>
      <c r="I85" s="2"/>
      <c r="J85" s="14"/>
      <c r="K85" s="14"/>
      <c r="L85" s="14"/>
      <c r="M85" s="14"/>
    </row>
    <row r="86" spans="1:13" ht="21" customHeight="1">
      <c r="A86" s="15"/>
      <c r="D86" s="2"/>
      <c r="F86" s="2"/>
      <c r="I86" s="2"/>
      <c r="J86" s="14"/>
      <c r="K86" s="14"/>
      <c r="L86" s="14"/>
      <c r="M86" s="14"/>
    </row>
    <row r="87" spans="1:13" ht="21" customHeight="1">
      <c r="A87" s="15"/>
      <c r="D87" s="2"/>
      <c r="F87" s="2"/>
      <c r="I87" s="2"/>
      <c r="J87" s="14"/>
      <c r="K87" s="14"/>
      <c r="L87" s="14"/>
      <c r="M87" s="14"/>
    </row>
    <row r="88" spans="1:13" ht="21" customHeight="1">
      <c r="A88" s="15"/>
      <c r="D88" s="2"/>
      <c r="F88" s="2"/>
      <c r="I88" s="2"/>
      <c r="J88" s="14"/>
      <c r="K88" s="14"/>
      <c r="L88" s="14"/>
      <c r="M88" s="14"/>
    </row>
    <row r="89" spans="1:13" ht="21" customHeight="1">
      <c r="A89" s="15"/>
      <c r="D89" s="2"/>
      <c r="F89" s="2"/>
      <c r="I89" s="2"/>
      <c r="J89" s="14"/>
      <c r="K89" s="14"/>
      <c r="L89" s="14"/>
      <c r="M89" s="14"/>
    </row>
    <row r="90" spans="1:13" ht="21" customHeight="1">
      <c r="A90" s="15"/>
      <c r="D90" s="2"/>
      <c r="F90" s="2"/>
      <c r="I90" s="2"/>
      <c r="J90" s="14"/>
      <c r="K90" s="14"/>
      <c r="L90" s="14"/>
      <c r="M90" s="14"/>
    </row>
    <row r="91" spans="1:13" ht="21" customHeight="1">
      <c r="A91" s="15"/>
      <c r="D91" s="2"/>
      <c r="F91" s="2"/>
      <c r="I91" s="2"/>
      <c r="J91" s="14"/>
      <c r="K91" s="14"/>
      <c r="L91" s="14"/>
      <c r="M91" s="14"/>
    </row>
    <row r="92" spans="1:13" ht="21" customHeight="1">
      <c r="A92" s="15"/>
      <c r="D92" s="2"/>
      <c r="F92" s="2"/>
      <c r="I92" s="2"/>
      <c r="J92" s="14"/>
      <c r="K92" s="14"/>
      <c r="L92" s="14"/>
      <c r="M92" s="14"/>
    </row>
    <row r="93" spans="1:13" ht="21" customHeight="1">
      <c r="A93" s="15"/>
      <c r="D93" s="2"/>
      <c r="F93" s="2"/>
      <c r="I93" s="2"/>
      <c r="J93" s="14"/>
      <c r="K93" s="14"/>
      <c r="L93" s="14"/>
      <c r="M93" s="14"/>
    </row>
    <row r="94" spans="1:13" ht="21" customHeight="1">
      <c r="A94" s="15"/>
      <c r="D94" s="2"/>
      <c r="F94" s="2"/>
      <c r="I94" s="2"/>
      <c r="J94" s="14"/>
      <c r="K94" s="14"/>
      <c r="L94" s="14"/>
      <c r="M94" s="14"/>
    </row>
    <row r="95" spans="1:13" ht="21" customHeight="1">
      <c r="A95" s="15"/>
      <c r="D95" s="2"/>
      <c r="F95" s="2"/>
      <c r="I95" s="2"/>
      <c r="J95" s="14"/>
      <c r="K95" s="14"/>
      <c r="L95" s="14"/>
      <c r="M95" s="14"/>
    </row>
    <row r="96" spans="1:13" ht="21" customHeight="1">
      <c r="A96" s="15"/>
      <c r="D96" s="2"/>
      <c r="F96" s="2"/>
      <c r="I96" s="2"/>
      <c r="J96" s="14"/>
      <c r="K96" s="14"/>
      <c r="L96" s="14"/>
      <c r="M96" s="14"/>
    </row>
    <row r="97" spans="1:13" ht="21" customHeight="1">
      <c r="A97" s="15"/>
      <c r="D97" s="2"/>
      <c r="F97" s="2"/>
      <c r="I97" s="2"/>
      <c r="J97" s="14"/>
      <c r="K97" s="14"/>
      <c r="L97" s="14"/>
      <c r="M97" s="14"/>
    </row>
    <row r="98" spans="1:13" ht="21" customHeight="1">
      <c r="A98" s="15"/>
      <c r="D98" s="2"/>
      <c r="F98" s="2"/>
      <c r="I98" s="2"/>
      <c r="J98" s="14"/>
      <c r="K98" s="14"/>
      <c r="L98" s="14"/>
      <c r="M98" s="14"/>
    </row>
    <row r="99" spans="1:13" ht="21" customHeight="1">
      <c r="A99" s="15"/>
      <c r="D99" s="2"/>
      <c r="F99" s="2"/>
      <c r="I99" s="2"/>
      <c r="J99" s="14"/>
      <c r="K99" s="14"/>
      <c r="L99" s="14"/>
      <c r="M99" s="14"/>
    </row>
    <row r="100" spans="1:13" ht="21" customHeight="1">
      <c r="A100" s="15"/>
      <c r="D100" s="2"/>
      <c r="F100" s="2"/>
      <c r="I100" s="2"/>
      <c r="J100" s="14"/>
      <c r="K100" s="14"/>
      <c r="L100" s="14"/>
      <c r="M100" s="14"/>
    </row>
    <row r="101" spans="1:13" ht="21" customHeight="1">
      <c r="A101" s="15"/>
      <c r="D101" s="2"/>
      <c r="F101" s="2"/>
      <c r="I101" s="2"/>
      <c r="J101" s="14"/>
      <c r="K101" s="14"/>
      <c r="L101" s="14"/>
      <c r="M101" s="14"/>
    </row>
    <row r="102" spans="1:13" ht="21" customHeight="1">
      <c r="A102" s="15"/>
      <c r="D102" s="2"/>
      <c r="F102" s="2"/>
      <c r="I102" s="2"/>
      <c r="J102" s="14"/>
      <c r="K102" s="14"/>
      <c r="L102" s="14"/>
      <c r="M102" s="14"/>
    </row>
    <row r="103" spans="1:13" ht="21" customHeight="1">
      <c r="A103" s="15"/>
      <c r="D103" s="2"/>
      <c r="F103" s="2"/>
      <c r="I103" s="2"/>
      <c r="J103" s="14"/>
      <c r="K103" s="14"/>
      <c r="L103" s="14"/>
      <c r="M103" s="14"/>
    </row>
    <row r="104" spans="1:13" ht="21" customHeight="1">
      <c r="A104" s="15"/>
      <c r="D104" s="2"/>
      <c r="F104" s="2"/>
      <c r="I104" s="2"/>
      <c r="J104" s="14"/>
      <c r="K104" s="14"/>
      <c r="L104" s="14"/>
      <c r="M104" s="14"/>
    </row>
    <row r="105" spans="1:13" ht="21" customHeight="1">
      <c r="A105" s="15"/>
      <c r="D105" s="2"/>
      <c r="F105" s="2"/>
      <c r="I105" s="2"/>
      <c r="J105" s="14"/>
      <c r="K105" s="14"/>
      <c r="L105" s="14"/>
      <c r="M105" s="14"/>
    </row>
    <row r="106" spans="1:13" ht="21" customHeight="1">
      <c r="A106" s="15"/>
      <c r="D106" s="2"/>
      <c r="F106" s="2"/>
      <c r="I106" s="2"/>
      <c r="J106" s="14"/>
      <c r="K106" s="14"/>
      <c r="L106" s="14"/>
      <c r="M106" s="14"/>
    </row>
    <row r="107" spans="1:13" ht="21" customHeight="1">
      <c r="A107" s="15"/>
      <c r="D107" s="2"/>
      <c r="F107" s="2"/>
      <c r="I107" s="2"/>
      <c r="J107" s="14"/>
      <c r="K107" s="14"/>
      <c r="L107" s="14"/>
      <c r="M107" s="14"/>
    </row>
    <row r="108" spans="1:13" ht="21" customHeight="1">
      <c r="A108" s="15"/>
      <c r="D108" s="2"/>
      <c r="F108" s="2"/>
      <c r="I108" s="2"/>
      <c r="J108" s="14"/>
      <c r="K108" s="14"/>
      <c r="L108" s="14"/>
      <c r="M108" s="14"/>
    </row>
    <row r="109" spans="1:13" ht="21" customHeight="1">
      <c r="A109" s="15"/>
      <c r="D109" s="2"/>
      <c r="F109" s="2"/>
      <c r="I109" s="2"/>
      <c r="J109" s="14"/>
      <c r="K109" s="14"/>
      <c r="L109" s="14"/>
      <c r="M109" s="14"/>
    </row>
    <row r="110" spans="1:13" ht="21" customHeight="1">
      <c r="A110" s="15"/>
      <c r="D110" s="2"/>
      <c r="F110" s="2"/>
      <c r="I110" s="2"/>
      <c r="J110" s="14"/>
      <c r="K110" s="14"/>
      <c r="L110" s="14"/>
      <c r="M110" s="14"/>
    </row>
    <row r="111" spans="1:13" ht="21" customHeight="1">
      <c r="A111" s="15"/>
      <c r="D111" s="2"/>
      <c r="F111" s="2"/>
      <c r="I111" s="2"/>
      <c r="J111" s="14"/>
      <c r="K111" s="14"/>
      <c r="L111" s="14"/>
      <c r="M111" s="14"/>
    </row>
    <row r="112" spans="1:13" ht="21" customHeight="1">
      <c r="A112" s="15"/>
      <c r="D112" s="2"/>
      <c r="F112" s="2"/>
      <c r="I112" s="2"/>
      <c r="J112" s="14"/>
      <c r="K112" s="14"/>
      <c r="L112" s="14"/>
      <c r="M112" s="14"/>
    </row>
    <row r="113" spans="1:13" ht="21" customHeight="1">
      <c r="A113" s="15"/>
      <c r="D113" s="2"/>
      <c r="F113" s="2"/>
      <c r="I113" s="2"/>
      <c r="J113" s="14"/>
      <c r="K113" s="14"/>
      <c r="L113" s="14"/>
      <c r="M113" s="14"/>
    </row>
    <row r="114" spans="1:13" ht="21" customHeight="1">
      <c r="A114" s="15"/>
      <c r="D114" s="2"/>
      <c r="F114" s="2"/>
      <c r="I114" s="2"/>
      <c r="J114" s="14"/>
      <c r="K114" s="14"/>
      <c r="L114" s="14"/>
      <c r="M114" s="14"/>
    </row>
    <row r="115" spans="1:13" ht="21" customHeight="1">
      <c r="A115" s="15"/>
      <c r="D115" s="2"/>
      <c r="F115" s="2"/>
      <c r="I115" s="2"/>
      <c r="J115" s="14"/>
      <c r="K115" s="14"/>
      <c r="L115" s="14"/>
      <c r="M115" s="14"/>
    </row>
    <row r="116" spans="1:13" ht="21" customHeight="1">
      <c r="A116" s="15"/>
      <c r="D116" s="2"/>
      <c r="F116" s="2"/>
      <c r="I116" s="2"/>
      <c r="J116" s="14"/>
      <c r="K116" s="14"/>
      <c r="L116" s="14"/>
      <c r="M116" s="14"/>
    </row>
    <row r="117" spans="1:13" ht="21" customHeight="1">
      <c r="A117" s="15"/>
      <c r="D117" s="2"/>
      <c r="F117" s="2"/>
      <c r="I117" s="2"/>
      <c r="J117" s="14"/>
      <c r="K117" s="14"/>
      <c r="L117" s="14"/>
      <c r="M117" s="14"/>
    </row>
    <row r="118" spans="1:13" ht="21" customHeight="1">
      <c r="A118" s="15"/>
      <c r="D118" s="2"/>
      <c r="F118" s="2"/>
      <c r="I118" s="2"/>
      <c r="J118" s="14"/>
      <c r="K118" s="14"/>
      <c r="L118" s="14"/>
      <c r="M118" s="14"/>
    </row>
    <row r="119" spans="1:13" ht="21" customHeight="1">
      <c r="A119" s="15"/>
      <c r="D119" s="2"/>
      <c r="F119" s="2"/>
      <c r="I119" s="2"/>
      <c r="J119" s="14"/>
      <c r="K119" s="14"/>
      <c r="L119" s="14"/>
      <c r="M119" s="14"/>
    </row>
    <row r="120" spans="1:13" ht="21" customHeight="1">
      <c r="A120" s="15"/>
      <c r="D120" s="2"/>
      <c r="F120" s="2"/>
      <c r="I120" s="2"/>
      <c r="J120" s="14"/>
      <c r="K120" s="14"/>
      <c r="L120" s="14"/>
      <c r="M120" s="14"/>
    </row>
    <row r="121" spans="1:13" ht="21" customHeight="1">
      <c r="A121" s="15"/>
      <c r="D121" s="2"/>
      <c r="F121" s="2"/>
      <c r="I121" s="2"/>
      <c r="J121" s="14"/>
      <c r="K121" s="14"/>
      <c r="L121" s="14"/>
      <c r="M121" s="14"/>
    </row>
    <row r="122" spans="1:13" ht="21" customHeight="1">
      <c r="A122" s="15"/>
      <c r="D122" s="2"/>
      <c r="F122" s="2"/>
      <c r="I122" s="2"/>
      <c r="J122" s="14"/>
      <c r="K122" s="14"/>
      <c r="L122" s="14"/>
      <c r="M122" s="14"/>
    </row>
    <row r="123" spans="1:13" ht="21" customHeight="1">
      <c r="A123" s="15"/>
      <c r="D123" s="2"/>
      <c r="F123" s="2"/>
      <c r="I123" s="2"/>
      <c r="J123" s="14"/>
      <c r="K123" s="14"/>
      <c r="L123" s="14"/>
      <c r="M123" s="14"/>
    </row>
    <row r="124" spans="1:13" ht="21" customHeight="1">
      <c r="A124" s="15"/>
      <c r="D124" s="2"/>
      <c r="F124" s="2"/>
      <c r="I124" s="2"/>
      <c r="J124" s="14"/>
      <c r="K124" s="14"/>
      <c r="L124" s="14"/>
      <c r="M124" s="14"/>
    </row>
    <row r="125" spans="1:13" ht="21" customHeight="1">
      <c r="A125" s="15"/>
      <c r="D125" s="2"/>
      <c r="F125" s="2"/>
      <c r="I125" s="2"/>
      <c r="J125" s="14"/>
      <c r="K125" s="14"/>
      <c r="L125" s="14"/>
      <c r="M125" s="14"/>
    </row>
    <row r="126" spans="1:13" ht="21" customHeight="1">
      <c r="A126" s="15"/>
      <c r="D126" s="2"/>
      <c r="F126" s="2"/>
      <c r="I126" s="2"/>
      <c r="J126" s="14"/>
      <c r="K126" s="14"/>
      <c r="L126" s="14"/>
      <c r="M126" s="14"/>
    </row>
    <row r="127" spans="1:13" ht="21" customHeight="1">
      <c r="A127" s="15"/>
      <c r="D127" s="2"/>
      <c r="F127" s="2"/>
      <c r="I127" s="2"/>
      <c r="J127" s="14"/>
      <c r="K127" s="14"/>
      <c r="L127" s="14"/>
      <c r="M127" s="14"/>
    </row>
    <row r="128" spans="1:13" ht="21" customHeight="1">
      <c r="A128" s="15"/>
      <c r="D128" s="2"/>
      <c r="F128" s="2"/>
      <c r="I128" s="2"/>
      <c r="J128" s="14"/>
      <c r="K128" s="14"/>
      <c r="L128" s="14"/>
      <c r="M128" s="14"/>
    </row>
    <row r="129" spans="1:13" ht="21" customHeight="1">
      <c r="A129" s="15"/>
      <c r="D129" s="2"/>
      <c r="F129" s="2"/>
      <c r="I129" s="2"/>
      <c r="J129" s="14"/>
      <c r="K129" s="14"/>
      <c r="L129" s="14"/>
      <c r="M129" s="14"/>
    </row>
    <row r="130" spans="1:13" ht="21" customHeight="1">
      <c r="A130" s="15"/>
      <c r="D130" s="2"/>
      <c r="F130" s="2"/>
      <c r="I130" s="2"/>
      <c r="J130" s="14"/>
      <c r="K130" s="14"/>
      <c r="L130" s="14"/>
      <c r="M130" s="14"/>
    </row>
    <row r="131" spans="1:13" ht="21" customHeight="1">
      <c r="A131" s="15"/>
      <c r="D131" s="2"/>
      <c r="F131" s="2"/>
      <c r="I131" s="2"/>
      <c r="J131" s="14"/>
      <c r="K131" s="14"/>
      <c r="L131" s="14"/>
      <c r="M131" s="14"/>
    </row>
    <row r="132" spans="1:13" ht="21" customHeight="1">
      <c r="A132" s="15"/>
      <c r="D132" s="2"/>
      <c r="F132" s="2"/>
      <c r="I132" s="2"/>
      <c r="J132" s="14"/>
      <c r="K132" s="14"/>
      <c r="L132" s="14"/>
      <c r="M132" s="14"/>
    </row>
    <row r="133" spans="1:13" ht="21" customHeight="1">
      <c r="A133" s="15"/>
      <c r="D133" s="2"/>
      <c r="F133" s="2"/>
      <c r="I133" s="2"/>
      <c r="J133" s="14"/>
      <c r="K133" s="14"/>
      <c r="L133" s="14"/>
      <c r="M133" s="14"/>
    </row>
    <row r="134" spans="1:13" ht="21" customHeight="1">
      <c r="A134" s="15"/>
      <c r="D134" s="2"/>
      <c r="F134" s="2"/>
      <c r="I134" s="2"/>
      <c r="J134" s="14"/>
      <c r="K134" s="14"/>
      <c r="L134" s="14"/>
      <c r="M134" s="14"/>
    </row>
    <row r="135" spans="1:13" ht="21" customHeight="1">
      <c r="A135" s="15"/>
      <c r="D135" s="2"/>
      <c r="F135" s="2"/>
      <c r="I135" s="2"/>
      <c r="J135" s="14"/>
      <c r="K135" s="14"/>
      <c r="L135" s="14"/>
      <c r="M135" s="14"/>
    </row>
    <row r="136" spans="1:13" ht="21" customHeight="1">
      <c r="A136" s="15"/>
      <c r="D136" s="2"/>
      <c r="F136" s="2"/>
      <c r="I136" s="2"/>
      <c r="J136" s="14"/>
      <c r="K136" s="14"/>
      <c r="L136" s="14"/>
      <c r="M136" s="14"/>
    </row>
    <row r="137" spans="1:13" ht="21" customHeight="1">
      <c r="A137" s="15"/>
      <c r="D137" s="2"/>
      <c r="F137" s="2"/>
      <c r="I137" s="2"/>
      <c r="J137" s="14"/>
      <c r="K137" s="14"/>
      <c r="L137" s="14"/>
      <c r="M137" s="14"/>
    </row>
    <row r="138" spans="1:13" ht="21" customHeight="1">
      <c r="A138" s="15"/>
      <c r="D138" s="2"/>
      <c r="F138" s="2"/>
      <c r="I138" s="2"/>
      <c r="J138" s="14"/>
      <c r="K138" s="14"/>
      <c r="L138" s="14"/>
      <c r="M138" s="14"/>
    </row>
    <row r="139" spans="1:13" ht="21" customHeight="1">
      <c r="A139" s="15"/>
      <c r="D139" s="2"/>
      <c r="F139" s="2"/>
      <c r="I139" s="2"/>
      <c r="J139" s="14"/>
      <c r="K139" s="14"/>
      <c r="L139" s="14"/>
      <c r="M139" s="14"/>
    </row>
    <row r="140" spans="1:13" ht="21" customHeight="1">
      <c r="A140" s="15"/>
      <c r="D140" s="2"/>
      <c r="F140" s="2"/>
      <c r="I140" s="2"/>
      <c r="J140" s="14"/>
      <c r="K140" s="14"/>
      <c r="L140" s="14"/>
      <c r="M140" s="14"/>
    </row>
    <row r="141" spans="1:13" ht="21" customHeight="1">
      <c r="A141" s="15"/>
      <c r="D141" s="2"/>
      <c r="F141" s="2"/>
      <c r="I141" s="2"/>
      <c r="J141" s="14"/>
      <c r="K141" s="14"/>
      <c r="L141" s="14"/>
      <c r="M141" s="14"/>
    </row>
    <row r="142" spans="1:13" ht="21" customHeight="1">
      <c r="A142" s="15"/>
      <c r="D142" s="2"/>
      <c r="F142" s="2"/>
      <c r="I142" s="2"/>
      <c r="J142" s="14"/>
      <c r="K142" s="14"/>
      <c r="L142" s="14"/>
      <c r="M142" s="14"/>
    </row>
    <row r="143" spans="1:13" ht="21" customHeight="1">
      <c r="A143" s="15"/>
      <c r="D143" s="2"/>
      <c r="F143" s="2"/>
      <c r="I143" s="2"/>
      <c r="J143" s="14"/>
      <c r="K143" s="14"/>
      <c r="L143" s="14"/>
      <c r="M143" s="14"/>
    </row>
    <row r="144" spans="1:13" ht="21" customHeight="1">
      <c r="A144" s="15"/>
      <c r="D144" s="2"/>
      <c r="F144" s="2"/>
      <c r="I144" s="2"/>
      <c r="J144" s="14"/>
      <c r="K144" s="14"/>
      <c r="L144" s="14"/>
      <c r="M144" s="14"/>
    </row>
    <row r="145" spans="1:13" ht="21" customHeight="1">
      <c r="A145" s="15"/>
      <c r="D145" s="2"/>
      <c r="F145" s="2"/>
      <c r="I145" s="2"/>
      <c r="J145" s="14"/>
      <c r="K145" s="14"/>
      <c r="L145" s="14"/>
      <c r="M145" s="14"/>
    </row>
    <row r="146" spans="1:13" ht="21" customHeight="1">
      <c r="A146" s="15"/>
      <c r="D146" s="2"/>
      <c r="F146" s="2"/>
      <c r="I146" s="2"/>
      <c r="J146" s="14"/>
      <c r="K146" s="14"/>
      <c r="L146" s="14"/>
      <c r="M146" s="14"/>
    </row>
    <row r="147" spans="1:13" ht="21" customHeight="1">
      <c r="A147" s="15"/>
      <c r="D147" s="2"/>
      <c r="F147" s="2"/>
      <c r="I147" s="2"/>
      <c r="J147" s="14"/>
      <c r="K147" s="14"/>
      <c r="L147" s="14"/>
      <c r="M147" s="14"/>
    </row>
    <row r="148" spans="1:13" ht="21" customHeight="1">
      <c r="A148" s="15"/>
      <c r="D148" s="2"/>
      <c r="F148" s="2"/>
      <c r="I148" s="2"/>
      <c r="J148" s="14"/>
      <c r="K148" s="14"/>
      <c r="L148" s="14"/>
      <c r="M148" s="14"/>
    </row>
    <row r="149" spans="1:13" ht="21" customHeight="1">
      <c r="A149" s="15"/>
      <c r="D149" s="2"/>
      <c r="F149" s="2"/>
      <c r="I149" s="2"/>
      <c r="J149" s="14"/>
      <c r="K149" s="14"/>
      <c r="L149" s="14"/>
      <c r="M149" s="14"/>
    </row>
    <row r="150" spans="1:13" ht="21" customHeight="1">
      <c r="A150" s="15"/>
      <c r="D150" s="2"/>
      <c r="F150" s="2"/>
      <c r="I150" s="2"/>
      <c r="J150" s="14"/>
      <c r="K150" s="14"/>
      <c r="L150" s="14"/>
      <c r="M150" s="14"/>
    </row>
    <row r="151" spans="1:13" ht="21" customHeight="1">
      <c r="A151" s="15"/>
      <c r="D151" s="2"/>
      <c r="F151" s="2"/>
      <c r="I151" s="2"/>
      <c r="J151" s="14"/>
      <c r="K151" s="14"/>
      <c r="L151" s="14"/>
      <c r="M151" s="14"/>
    </row>
    <row r="152" spans="1:13" ht="21" customHeight="1">
      <c r="A152" s="15"/>
      <c r="D152" s="2"/>
      <c r="F152" s="2"/>
      <c r="I152" s="2"/>
      <c r="J152" s="14"/>
      <c r="K152" s="14"/>
      <c r="L152" s="14"/>
      <c r="M152" s="14"/>
    </row>
    <row r="153" spans="1:13" ht="21" customHeight="1">
      <c r="A153" s="15"/>
      <c r="D153" s="2"/>
      <c r="F153" s="2"/>
      <c r="I153" s="2"/>
      <c r="J153" s="14"/>
      <c r="K153" s="14"/>
      <c r="L153" s="14"/>
      <c r="M153" s="14"/>
    </row>
    <row r="154" spans="1:13" ht="21" customHeight="1">
      <c r="A154" s="15"/>
      <c r="D154" s="2"/>
      <c r="F154" s="2"/>
      <c r="I154" s="2"/>
      <c r="J154" s="14"/>
      <c r="K154" s="14"/>
      <c r="L154" s="14"/>
      <c r="M154" s="14"/>
    </row>
    <row r="155" spans="1:13" ht="21" customHeight="1">
      <c r="A155" s="15"/>
      <c r="D155" s="2"/>
      <c r="F155" s="2"/>
      <c r="I155" s="2"/>
      <c r="J155" s="14"/>
      <c r="K155" s="14"/>
      <c r="L155" s="14"/>
      <c r="M155" s="14"/>
    </row>
    <row r="156" spans="1:13" ht="21" customHeight="1">
      <c r="A156" s="15"/>
      <c r="D156" s="2"/>
      <c r="F156" s="2"/>
      <c r="I156" s="2"/>
      <c r="J156" s="14"/>
      <c r="K156" s="14"/>
      <c r="L156" s="14"/>
      <c r="M156" s="14"/>
    </row>
    <row r="157" spans="1:13" ht="21" customHeight="1">
      <c r="A157" s="15"/>
      <c r="D157" s="2"/>
      <c r="F157" s="2"/>
      <c r="I157" s="2"/>
      <c r="J157" s="14"/>
      <c r="K157" s="14"/>
      <c r="L157" s="14"/>
      <c r="M157" s="14"/>
    </row>
    <row r="158" spans="1:13" ht="21" customHeight="1">
      <c r="A158" s="15"/>
      <c r="D158" s="2"/>
      <c r="F158" s="2"/>
      <c r="I158" s="2"/>
      <c r="J158" s="14"/>
      <c r="K158" s="14"/>
      <c r="L158" s="14"/>
      <c r="M158" s="14"/>
    </row>
    <row r="159" spans="1:13" ht="21" customHeight="1">
      <c r="A159" s="15"/>
      <c r="D159" s="2"/>
      <c r="F159" s="2"/>
      <c r="I159" s="2"/>
      <c r="J159" s="14"/>
      <c r="K159" s="14"/>
      <c r="L159" s="14"/>
      <c r="M159" s="14"/>
    </row>
    <row r="160" spans="1:13" ht="21" customHeight="1">
      <c r="A160" s="15"/>
      <c r="D160" s="2"/>
      <c r="F160" s="2"/>
      <c r="I160" s="2"/>
      <c r="J160" s="14"/>
      <c r="K160" s="14"/>
      <c r="L160" s="14"/>
      <c r="M160" s="14"/>
    </row>
    <row r="161" spans="1:13" ht="21" customHeight="1">
      <c r="A161" s="15"/>
      <c r="D161" s="2"/>
      <c r="F161" s="2"/>
      <c r="I161" s="2"/>
      <c r="J161" s="14"/>
      <c r="K161" s="14"/>
      <c r="L161" s="14"/>
      <c r="M161" s="14"/>
    </row>
    <row r="162" spans="1:13" ht="21" customHeight="1">
      <c r="A162" s="15"/>
      <c r="D162" s="2"/>
      <c r="F162" s="2"/>
      <c r="I162" s="2"/>
      <c r="J162" s="14"/>
      <c r="K162" s="14"/>
      <c r="L162" s="14"/>
      <c r="M162" s="14"/>
    </row>
    <row r="163" spans="1:13" ht="21" customHeight="1">
      <c r="A163" s="15"/>
      <c r="D163" s="2"/>
      <c r="F163" s="2"/>
      <c r="I163" s="2"/>
      <c r="J163" s="14"/>
      <c r="K163" s="14"/>
      <c r="L163" s="14"/>
      <c r="M163" s="14"/>
    </row>
    <row r="164" spans="1:13" ht="21" customHeight="1">
      <c r="A164" s="15"/>
      <c r="D164" s="2"/>
      <c r="F164" s="2"/>
      <c r="I164" s="2"/>
      <c r="J164" s="14"/>
      <c r="K164" s="14"/>
      <c r="L164" s="14"/>
      <c r="M164" s="14"/>
    </row>
    <row r="165" spans="1:13" ht="21" customHeight="1">
      <c r="A165" s="15"/>
      <c r="D165" s="2"/>
      <c r="F165" s="2"/>
      <c r="I165" s="2"/>
      <c r="J165" s="14"/>
      <c r="K165" s="14"/>
      <c r="L165" s="14"/>
      <c r="M165" s="14"/>
    </row>
    <row r="166" spans="1:13" ht="21" customHeight="1">
      <c r="A166" s="15"/>
      <c r="D166" s="2"/>
      <c r="F166" s="2"/>
      <c r="I166" s="2"/>
      <c r="J166" s="14"/>
      <c r="K166" s="14"/>
      <c r="L166" s="14"/>
      <c r="M166" s="14"/>
    </row>
    <row r="167" spans="1:13" ht="21" customHeight="1">
      <c r="A167" s="15"/>
      <c r="D167" s="2"/>
      <c r="F167" s="2"/>
      <c r="I167" s="2"/>
      <c r="J167" s="14"/>
      <c r="K167" s="14"/>
      <c r="L167" s="14"/>
      <c r="M167" s="14"/>
    </row>
    <row r="168" spans="1:13" ht="21" customHeight="1">
      <c r="A168" s="15"/>
      <c r="D168" s="2"/>
      <c r="F168" s="2"/>
      <c r="I168" s="2"/>
      <c r="J168" s="14"/>
      <c r="K168" s="14"/>
      <c r="L168" s="14"/>
      <c r="M168" s="14"/>
    </row>
    <row r="169" spans="1:13" ht="21" customHeight="1">
      <c r="A169" s="15"/>
      <c r="D169" s="2"/>
      <c r="F169" s="2"/>
      <c r="I169" s="2"/>
      <c r="J169" s="14"/>
      <c r="K169" s="14"/>
      <c r="L169" s="14"/>
      <c r="M169" s="14"/>
    </row>
    <row r="170" spans="1:13" ht="21" customHeight="1">
      <c r="A170" s="15"/>
      <c r="D170" s="2"/>
      <c r="F170" s="2"/>
      <c r="I170" s="2"/>
      <c r="J170" s="14"/>
      <c r="K170" s="14"/>
      <c r="L170" s="14"/>
      <c r="M170" s="14"/>
    </row>
    <row r="171" spans="1:13" ht="21" customHeight="1">
      <c r="A171" s="15"/>
      <c r="D171" s="2"/>
      <c r="F171" s="2"/>
      <c r="I171" s="2"/>
      <c r="J171" s="14"/>
      <c r="K171" s="14"/>
      <c r="L171" s="14"/>
      <c r="M171" s="14"/>
    </row>
    <row r="172" spans="1:13" ht="21" customHeight="1">
      <c r="A172" s="15"/>
      <c r="D172" s="2"/>
      <c r="F172" s="2"/>
      <c r="I172" s="2"/>
      <c r="J172" s="14"/>
      <c r="K172" s="14"/>
      <c r="L172" s="14"/>
      <c r="M172" s="14"/>
    </row>
    <row r="173" spans="1:13" ht="21" customHeight="1">
      <c r="A173" s="15"/>
      <c r="D173" s="2"/>
      <c r="F173" s="2"/>
      <c r="I173" s="2"/>
      <c r="J173" s="14"/>
      <c r="K173" s="14"/>
      <c r="L173" s="14"/>
      <c r="M173" s="14"/>
    </row>
    <row r="174" spans="1:13" ht="21" customHeight="1">
      <c r="A174" s="15"/>
      <c r="D174" s="2"/>
      <c r="F174" s="2"/>
      <c r="I174" s="2"/>
      <c r="J174" s="14"/>
      <c r="K174" s="14"/>
      <c r="L174" s="14"/>
      <c r="M174" s="14"/>
    </row>
    <row r="175" spans="1:13" ht="21" customHeight="1">
      <c r="A175" s="15"/>
      <c r="D175" s="2"/>
      <c r="F175" s="2"/>
      <c r="I175" s="2"/>
      <c r="J175" s="14"/>
      <c r="K175" s="14"/>
      <c r="L175" s="14"/>
      <c r="M175" s="14"/>
    </row>
    <row r="176" spans="1:13" ht="21" customHeight="1">
      <c r="A176" s="15"/>
      <c r="D176" s="2"/>
      <c r="F176" s="2"/>
      <c r="I176" s="2"/>
      <c r="J176" s="14"/>
      <c r="K176" s="14"/>
      <c r="L176" s="14"/>
      <c r="M176" s="14"/>
    </row>
    <row r="177" spans="1:13" ht="21" customHeight="1">
      <c r="A177" s="15"/>
      <c r="D177" s="2"/>
      <c r="F177" s="2"/>
      <c r="I177" s="2"/>
      <c r="J177" s="14"/>
      <c r="K177" s="14"/>
      <c r="L177" s="14"/>
      <c r="M177" s="14"/>
    </row>
    <row r="178" spans="1:13" ht="21" customHeight="1">
      <c r="A178" s="15"/>
      <c r="D178" s="2"/>
      <c r="F178" s="2"/>
      <c r="I178" s="2"/>
      <c r="J178" s="14"/>
      <c r="K178" s="14"/>
      <c r="L178" s="14"/>
      <c r="M178" s="14"/>
    </row>
    <row r="179" spans="1:13" ht="21" customHeight="1">
      <c r="A179" s="15"/>
      <c r="D179" s="2"/>
      <c r="F179" s="2"/>
      <c r="I179" s="2"/>
      <c r="J179" s="14"/>
      <c r="K179" s="14"/>
      <c r="L179" s="14"/>
      <c r="M179" s="14"/>
    </row>
    <row r="180" spans="1:13" ht="21" customHeight="1">
      <c r="A180" s="15"/>
      <c r="D180" s="2"/>
      <c r="F180" s="2"/>
      <c r="I180" s="2"/>
      <c r="J180" s="14"/>
      <c r="K180" s="14"/>
      <c r="L180" s="14"/>
      <c r="M180" s="14"/>
    </row>
    <row r="181" spans="1:13" ht="21" customHeight="1">
      <c r="A181" s="15"/>
      <c r="D181" s="2"/>
      <c r="F181" s="2"/>
      <c r="I181" s="2"/>
      <c r="J181" s="14"/>
      <c r="K181" s="14"/>
      <c r="L181" s="14"/>
      <c r="M181" s="14"/>
    </row>
    <row r="182" spans="1:13" ht="21" customHeight="1">
      <c r="A182" s="15"/>
      <c r="D182" s="2"/>
      <c r="F182" s="2"/>
      <c r="I182" s="2"/>
      <c r="J182" s="14"/>
      <c r="K182" s="14"/>
      <c r="L182" s="14"/>
      <c r="M182" s="14"/>
    </row>
    <row r="183" spans="1:13" ht="21" customHeight="1">
      <c r="A183" s="15"/>
      <c r="D183" s="2"/>
      <c r="F183" s="2"/>
      <c r="I183" s="2"/>
      <c r="J183" s="14"/>
      <c r="K183" s="14"/>
      <c r="L183" s="14"/>
      <c r="M183" s="14"/>
    </row>
    <row r="184" spans="1:13" ht="21" customHeight="1">
      <c r="A184" s="15"/>
      <c r="D184" s="2"/>
      <c r="F184" s="2"/>
      <c r="I184" s="2"/>
      <c r="J184" s="14"/>
      <c r="K184" s="14"/>
      <c r="L184" s="14"/>
      <c r="M184" s="14"/>
    </row>
    <row r="185" spans="1:13" ht="21" customHeight="1">
      <c r="A185" s="15"/>
      <c r="D185" s="2"/>
      <c r="F185" s="2"/>
      <c r="I185" s="2"/>
      <c r="J185" s="14"/>
      <c r="K185" s="14"/>
      <c r="L185" s="14"/>
      <c r="M185" s="14"/>
    </row>
    <row r="186" spans="1:13" ht="21" customHeight="1">
      <c r="A186" s="15"/>
      <c r="D186" s="2"/>
      <c r="F186" s="2"/>
      <c r="I186" s="2"/>
      <c r="J186" s="14"/>
      <c r="K186" s="14"/>
      <c r="L186" s="14"/>
      <c r="M186" s="14"/>
    </row>
    <row r="187" spans="1:13" ht="21" customHeight="1">
      <c r="A187" s="15"/>
      <c r="D187" s="2"/>
      <c r="F187" s="2"/>
      <c r="I187" s="2"/>
      <c r="J187" s="14"/>
      <c r="K187" s="14"/>
      <c r="L187" s="14"/>
      <c r="M187" s="14"/>
    </row>
    <row r="188" spans="1:13" ht="21" customHeight="1">
      <c r="A188" s="15"/>
      <c r="D188" s="2"/>
      <c r="F188" s="2"/>
      <c r="I188" s="2"/>
      <c r="J188" s="14"/>
      <c r="K188" s="14"/>
      <c r="L188" s="14"/>
      <c r="M188" s="14"/>
    </row>
    <row r="189" spans="1:13" ht="21" customHeight="1">
      <c r="A189" s="15"/>
      <c r="D189" s="2"/>
      <c r="F189" s="2"/>
      <c r="I189" s="2"/>
      <c r="J189" s="14"/>
      <c r="K189" s="14"/>
      <c r="L189" s="14"/>
      <c r="M189" s="14"/>
    </row>
    <row r="190" spans="1:13" ht="21" customHeight="1">
      <c r="A190" s="15"/>
      <c r="D190" s="2"/>
      <c r="F190" s="2"/>
      <c r="I190" s="2"/>
      <c r="J190" s="14"/>
      <c r="K190" s="14"/>
      <c r="L190" s="14"/>
      <c r="M190" s="14"/>
    </row>
    <row r="191" spans="1:13" ht="21" customHeight="1">
      <c r="A191" s="15"/>
      <c r="D191" s="2"/>
      <c r="F191" s="2"/>
      <c r="I191" s="2"/>
      <c r="J191" s="14"/>
      <c r="K191" s="14"/>
      <c r="L191" s="14"/>
      <c r="M191" s="14"/>
    </row>
    <row r="192" spans="1:13" ht="21" customHeight="1">
      <c r="A192" s="15"/>
      <c r="D192" s="2"/>
      <c r="F192" s="2"/>
      <c r="I192" s="2"/>
      <c r="J192" s="14"/>
      <c r="K192" s="14"/>
      <c r="L192" s="14"/>
      <c r="M192" s="14"/>
    </row>
    <row r="193" spans="1:13" ht="21" customHeight="1">
      <c r="A193" s="15"/>
      <c r="D193" s="2"/>
      <c r="F193" s="2"/>
      <c r="I193" s="2"/>
      <c r="J193" s="14"/>
      <c r="K193" s="14"/>
      <c r="L193" s="14"/>
      <c r="M193" s="14"/>
    </row>
    <row r="194" spans="1:13" ht="21" customHeight="1">
      <c r="A194" s="15"/>
      <c r="D194" s="2"/>
      <c r="F194" s="2"/>
      <c r="I194" s="2"/>
      <c r="J194" s="14"/>
      <c r="K194" s="14"/>
      <c r="L194" s="14"/>
      <c r="M194" s="14"/>
    </row>
    <row r="195" spans="1:13" ht="21" customHeight="1">
      <c r="A195" s="15"/>
      <c r="D195" s="2"/>
      <c r="F195" s="2"/>
      <c r="I195" s="2"/>
      <c r="J195" s="14"/>
      <c r="K195" s="14"/>
      <c r="L195" s="14"/>
      <c r="M195" s="14"/>
    </row>
    <row r="196" spans="1:13" ht="21" customHeight="1">
      <c r="A196" s="15"/>
      <c r="D196" s="2"/>
      <c r="F196" s="2"/>
      <c r="I196" s="2"/>
      <c r="J196" s="14"/>
      <c r="K196" s="14"/>
      <c r="L196" s="14"/>
      <c r="M196" s="14"/>
    </row>
    <row r="197" spans="1:13" ht="21" customHeight="1">
      <c r="A197" s="15"/>
      <c r="D197" s="2"/>
      <c r="F197" s="2"/>
      <c r="I197" s="2"/>
      <c r="J197" s="14"/>
      <c r="K197" s="14"/>
      <c r="L197" s="14"/>
      <c r="M197" s="14"/>
    </row>
    <row r="198" spans="1:13" ht="21" customHeight="1">
      <c r="A198" s="15"/>
      <c r="D198" s="2"/>
      <c r="F198" s="2"/>
      <c r="I198" s="2"/>
      <c r="J198" s="14"/>
      <c r="K198" s="14"/>
      <c r="L198" s="14"/>
      <c r="M198" s="14"/>
    </row>
    <row r="199" spans="1:13" ht="21" customHeight="1">
      <c r="A199" s="15"/>
      <c r="D199" s="2"/>
      <c r="F199" s="2"/>
      <c r="I199" s="2"/>
      <c r="J199" s="14"/>
      <c r="K199" s="14"/>
      <c r="L199" s="14"/>
      <c r="M199" s="14"/>
    </row>
    <row r="200" spans="1:13" ht="21" customHeight="1">
      <c r="A200" s="15"/>
      <c r="D200" s="2"/>
      <c r="F200" s="2"/>
      <c r="I200" s="2"/>
      <c r="J200" s="14"/>
      <c r="K200" s="14"/>
      <c r="L200" s="14"/>
      <c r="M200" s="14"/>
    </row>
    <row r="201" spans="1:13" ht="21" customHeight="1">
      <c r="A201" s="15"/>
      <c r="D201" s="2"/>
      <c r="F201" s="2"/>
      <c r="I201" s="2"/>
      <c r="J201" s="14"/>
      <c r="K201" s="14"/>
      <c r="L201" s="14"/>
      <c r="M201" s="14"/>
    </row>
    <row r="202" spans="1:13" ht="21" customHeight="1">
      <c r="A202" s="15"/>
      <c r="D202" s="2"/>
      <c r="F202" s="2"/>
      <c r="I202" s="2"/>
      <c r="J202" s="14"/>
      <c r="K202" s="14"/>
      <c r="L202" s="14"/>
      <c r="M202" s="14"/>
    </row>
    <row r="203" spans="1:13" ht="21" customHeight="1">
      <c r="A203" s="15"/>
      <c r="D203" s="2"/>
      <c r="F203" s="2"/>
      <c r="I203" s="2"/>
      <c r="J203" s="14"/>
      <c r="K203" s="14"/>
      <c r="L203" s="14"/>
      <c r="M203" s="14"/>
    </row>
    <row r="204" spans="1:13" ht="21" customHeight="1">
      <c r="A204" s="15"/>
      <c r="D204" s="2"/>
      <c r="F204" s="2"/>
      <c r="I204" s="2"/>
      <c r="J204" s="14"/>
      <c r="K204" s="14"/>
      <c r="L204" s="14"/>
      <c r="M204" s="14"/>
    </row>
    <row r="205" spans="1:13" ht="21" customHeight="1">
      <c r="A205" s="15"/>
      <c r="D205" s="2"/>
      <c r="F205" s="2"/>
      <c r="I205" s="2"/>
      <c r="J205" s="14"/>
      <c r="K205" s="14"/>
      <c r="L205" s="14"/>
      <c r="M205" s="14"/>
    </row>
    <row r="206" spans="1:13" ht="21" customHeight="1">
      <c r="A206" s="15"/>
      <c r="D206" s="2"/>
      <c r="F206" s="2"/>
      <c r="I206" s="2"/>
      <c r="J206" s="14"/>
      <c r="K206" s="14"/>
      <c r="L206" s="14"/>
      <c r="M206" s="14"/>
    </row>
    <row r="207" spans="1:13" ht="21" customHeight="1">
      <c r="A207" s="15"/>
      <c r="D207" s="2"/>
      <c r="F207" s="2"/>
      <c r="I207" s="2"/>
      <c r="J207" s="14"/>
      <c r="K207" s="14"/>
      <c r="L207" s="14"/>
      <c r="M207" s="14"/>
    </row>
    <row r="208" spans="1:13" ht="21" customHeight="1">
      <c r="A208" s="15"/>
      <c r="D208" s="2"/>
      <c r="F208" s="2"/>
      <c r="I208" s="2"/>
      <c r="J208" s="14"/>
      <c r="K208" s="14"/>
      <c r="L208" s="14"/>
      <c r="M208" s="14"/>
    </row>
    <row r="209" spans="1:13" ht="21" customHeight="1">
      <c r="A209" s="15"/>
      <c r="D209" s="2"/>
      <c r="F209" s="2"/>
      <c r="I209" s="2"/>
      <c r="J209" s="14"/>
      <c r="K209" s="14"/>
      <c r="L209" s="14"/>
      <c r="M209" s="14"/>
    </row>
    <row r="210" spans="1:13" ht="21" customHeight="1">
      <c r="A210" s="15"/>
      <c r="D210" s="2"/>
      <c r="F210" s="2"/>
      <c r="I210" s="2"/>
      <c r="J210" s="14"/>
      <c r="K210" s="14"/>
      <c r="L210" s="14"/>
      <c r="M210" s="14"/>
    </row>
    <row r="211" spans="1:13" ht="21" customHeight="1">
      <c r="A211" s="15"/>
      <c r="D211" s="2"/>
      <c r="F211" s="2"/>
      <c r="I211" s="2"/>
      <c r="J211" s="14"/>
      <c r="K211" s="14"/>
      <c r="L211" s="14"/>
      <c r="M211" s="14"/>
    </row>
    <row r="212" spans="1:13" ht="21" customHeight="1">
      <c r="A212" s="15"/>
      <c r="D212" s="2"/>
      <c r="F212" s="2"/>
      <c r="I212" s="2"/>
      <c r="J212" s="14"/>
      <c r="K212" s="14"/>
      <c r="L212" s="14"/>
      <c r="M212" s="14"/>
    </row>
    <row r="213" spans="1:13" ht="21" customHeight="1">
      <c r="A213" s="15"/>
      <c r="D213" s="2"/>
      <c r="F213" s="2"/>
      <c r="I213" s="2"/>
      <c r="J213" s="14"/>
      <c r="K213" s="14"/>
      <c r="L213" s="14"/>
      <c r="M213" s="14"/>
    </row>
    <row r="214" spans="1:13" ht="21" customHeight="1">
      <c r="A214" s="15"/>
      <c r="D214" s="2"/>
      <c r="F214" s="2"/>
      <c r="I214" s="2"/>
      <c r="J214" s="14"/>
      <c r="K214" s="14"/>
      <c r="L214" s="14"/>
      <c r="M214" s="14"/>
    </row>
    <row r="215" spans="1:13" ht="21" customHeight="1">
      <c r="A215" s="15"/>
      <c r="D215" s="2"/>
      <c r="F215" s="2"/>
      <c r="I215" s="2"/>
      <c r="J215" s="14"/>
      <c r="K215" s="14"/>
      <c r="L215" s="14"/>
      <c r="M215" s="14"/>
    </row>
    <row r="216" spans="1:13" ht="21" customHeight="1">
      <c r="A216" s="15"/>
      <c r="D216" s="2"/>
      <c r="F216" s="2"/>
      <c r="I216" s="2"/>
      <c r="J216" s="14"/>
      <c r="K216" s="14"/>
      <c r="L216" s="14"/>
      <c r="M216" s="14"/>
    </row>
    <row r="217" spans="1:13" ht="21" customHeight="1">
      <c r="A217" s="15"/>
      <c r="D217" s="2"/>
      <c r="F217" s="2"/>
      <c r="I217" s="2"/>
      <c r="J217" s="14"/>
      <c r="K217" s="14"/>
      <c r="L217" s="14"/>
      <c r="M217" s="14"/>
    </row>
    <row r="218" spans="1:13" ht="21" customHeight="1">
      <c r="A218" s="15"/>
      <c r="D218" s="2"/>
      <c r="F218" s="2"/>
      <c r="I218" s="2"/>
      <c r="J218" s="14"/>
      <c r="K218" s="14"/>
      <c r="L218" s="14"/>
      <c r="M218" s="14"/>
    </row>
    <row r="219" spans="1:13" ht="21" customHeight="1">
      <c r="A219" s="15"/>
      <c r="D219" s="2"/>
      <c r="F219" s="2"/>
      <c r="I219" s="2"/>
      <c r="J219" s="14"/>
      <c r="K219" s="14"/>
      <c r="L219" s="14"/>
      <c r="M219" s="14"/>
    </row>
    <row r="220" spans="1:13" ht="21" customHeight="1">
      <c r="A220" s="15"/>
      <c r="D220" s="2"/>
      <c r="F220" s="2"/>
      <c r="I220" s="2"/>
      <c r="J220" s="14"/>
      <c r="K220" s="14"/>
      <c r="L220" s="14"/>
      <c r="M220" s="14"/>
    </row>
    <row r="221" spans="1:13" ht="21" customHeight="1">
      <c r="A221" s="15"/>
      <c r="D221" s="2"/>
      <c r="F221" s="2"/>
      <c r="I221" s="2"/>
      <c r="J221" s="14"/>
      <c r="K221" s="14"/>
      <c r="L221" s="14"/>
      <c r="M221" s="14"/>
    </row>
    <row r="222" spans="1:13" ht="21" customHeight="1">
      <c r="A222" s="15"/>
      <c r="D222" s="2"/>
      <c r="F222" s="2"/>
      <c r="I222" s="2"/>
      <c r="J222" s="14"/>
      <c r="K222" s="14"/>
      <c r="L222" s="14"/>
      <c r="M222" s="14"/>
    </row>
    <row r="223" spans="1:13" ht="21" customHeight="1">
      <c r="A223" s="15"/>
      <c r="D223" s="2"/>
      <c r="F223" s="2"/>
      <c r="I223" s="2"/>
      <c r="J223" s="14"/>
      <c r="K223" s="14"/>
      <c r="L223" s="14"/>
      <c r="M223" s="14"/>
    </row>
    <row r="224" spans="1:13" ht="21" customHeight="1">
      <c r="A224" s="15"/>
      <c r="D224" s="2"/>
      <c r="F224" s="2"/>
      <c r="I224" s="2"/>
      <c r="J224" s="14"/>
      <c r="K224" s="14"/>
      <c r="L224" s="14"/>
      <c r="M224" s="14"/>
    </row>
    <row r="225" spans="1:13" ht="21" customHeight="1">
      <c r="A225" s="15"/>
      <c r="D225" s="2"/>
      <c r="F225" s="2"/>
      <c r="I225" s="2"/>
      <c r="J225" s="14"/>
      <c r="K225" s="14"/>
      <c r="L225" s="14"/>
      <c r="M225" s="14"/>
    </row>
    <row r="226" spans="1:13" ht="21" customHeight="1">
      <c r="A226" s="15"/>
      <c r="D226" s="2"/>
      <c r="F226" s="2"/>
      <c r="I226" s="2"/>
      <c r="J226" s="14"/>
      <c r="K226" s="14"/>
      <c r="L226" s="14"/>
      <c r="M226" s="14"/>
    </row>
    <row r="227" spans="1:13" ht="21" customHeight="1">
      <c r="A227" s="15"/>
      <c r="D227" s="2"/>
      <c r="F227" s="2"/>
      <c r="I227" s="2"/>
      <c r="J227" s="14"/>
      <c r="K227" s="14"/>
      <c r="L227" s="14"/>
      <c r="M227" s="14"/>
    </row>
    <row r="228" spans="1:13" ht="21" customHeight="1">
      <c r="A228" s="15"/>
      <c r="D228" s="2"/>
      <c r="F228" s="2"/>
      <c r="I228" s="2"/>
      <c r="J228" s="14"/>
      <c r="K228" s="14"/>
      <c r="L228" s="14"/>
      <c r="M228" s="14"/>
    </row>
    <row r="229" spans="1:13" ht="21" customHeight="1">
      <c r="A229" s="15"/>
      <c r="D229" s="2"/>
      <c r="F229" s="2"/>
      <c r="I229" s="2"/>
      <c r="J229" s="14"/>
      <c r="K229" s="14"/>
      <c r="L229" s="14"/>
      <c r="M229" s="14"/>
    </row>
    <row r="230" spans="1:13" ht="21" customHeight="1">
      <c r="A230" s="15"/>
      <c r="D230" s="2"/>
      <c r="F230" s="2"/>
      <c r="I230" s="2"/>
      <c r="J230" s="14"/>
      <c r="K230" s="14"/>
      <c r="L230" s="14"/>
      <c r="M230" s="14"/>
    </row>
    <row r="231" spans="1:13" ht="21" customHeight="1">
      <c r="A231" s="15"/>
      <c r="D231" s="2"/>
      <c r="F231" s="2"/>
      <c r="I231" s="2"/>
      <c r="J231" s="14"/>
      <c r="K231" s="14"/>
      <c r="L231" s="14"/>
      <c r="M231" s="14"/>
    </row>
    <row r="232" spans="1:13" ht="21" customHeight="1">
      <c r="A232" s="15"/>
      <c r="D232" s="2"/>
      <c r="F232" s="2"/>
      <c r="I232" s="2"/>
      <c r="J232" s="14"/>
      <c r="K232" s="14"/>
      <c r="L232" s="14"/>
      <c r="M232" s="14"/>
    </row>
    <row r="233" spans="1:13" ht="21" customHeight="1">
      <c r="A233" s="15"/>
      <c r="D233" s="2"/>
      <c r="F233" s="2"/>
      <c r="I233" s="2"/>
      <c r="J233" s="14"/>
      <c r="K233" s="14"/>
      <c r="L233" s="14"/>
      <c r="M233" s="14"/>
    </row>
    <row r="234" spans="1:13" ht="21" customHeight="1">
      <c r="A234" s="15"/>
      <c r="D234" s="2"/>
      <c r="F234" s="2"/>
      <c r="I234" s="2"/>
      <c r="J234" s="14"/>
      <c r="K234" s="14"/>
      <c r="L234" s="14"/>
      <c r="M234" s="14"/>
    </row>
    <row r="235" spans="1:13" ht="21" customHeight="1">
      <c r="A235" s="15"/>
      <c r="D235" s="2"/>
      <c r="F235" s="2"/>
      <c r="I235" s="2"/>
      <c r="J235" s="14"/>
      <c r="K235" s="14"/>
      <c r="L235" s="14"/>
      <c r="M235" s="14"/>
    </row>
    <row r="236" spans="1:13" ht="21" customHeight="1">
      <c r="A236" s="15"/>
      <c r="D236" s="2"/>
      <c r="F236" s="2"/>
      <c r="I236" s="2"/>
      <c r="J236" s="14"/>
      <c r="K236" s="14"/>
      <c r="L236" s="14"/>
      <c r="M236" s="14"/>
    </row>
    <row r="237" spans="1:13" ht="21" customHeight="1">
      <c r="A237" s="15"/>
      <c r="D237" s="2"/>
      <c r="F237" s="2"/>
      <c r="I237" s="2"/>
      <c r="J237" s="14"/>
      <c r="K237" s="14"/>
      <c r="L237" s="14"/>
      <c r="M237" s="14"/>
    </row>
    <row r="238" spans="1:13" ht="21" customHeight="1">
      <c r="A238" s="15"/>
      <c r="D238" s="2"/>
      <c r="F238" s="2"/>
      <c r="I238" s="2"/>
      <c r="J238" s="14"/>
      <c r="K238" s="14"/>
      <c r="L238" s="14"/>
      <c r="M238" s="14"/>
    </row>
    <row r="239" spans="1:13" ht="21" customHeight="1">
      <c r="A239" s="15"/>
      <c r="D239" s="2"/>
      <c r="F239" s="2"/>
      <c r="I239" s="2"/>
      <c r="J239" s="14"/>
      <c r="K239" s="14"/>
      <c r="L239" s="14"/>
      <c r="M239" s="14"/>
    </row>
    <row r="240" spans="1:13" ht="21" customHeight="1">
      <c r="A240" s="15"/>
      <c r="D240" s="2"/>
      <c r="F240" s="2"/>
      <c r="I240" s="2"/>
      <c r="J240" s="14"/>
      <c r="K240" s="14"/>
      <c r="L240" s="14"/>
      <c r="M240" s="14"/>
    </row>
    <row r="241" spans="1:13" ht="21" customHeight="1">
      <c r="A241" s="15"/>
      <c r="D241" s="2"/>
      <c r="F241" s="2"/>
      <c r="I241" s="2"/>
      <c r="J241" s="14"/>
      <c r="K241" s="14"/>
      <c r="L241" s="14"/>
      <c r="M241" s="14"/>
    </row>
    <row r="242" spans="1:13" ht="21" customHeight="1">
      <c r="A242" s="15"/>
      <c r="D242" s="2"/>
      <c r="F242" s="2"/>
      <c r="I242" s="2"/>
      <c r="J242" s="14"/>
      <c r="K242" s="14"/>
      <c r="L242" s="14"/>
      <c r="M242" s="14"/>
    </row>
    <row r="243" spans="1:13" ht="21" customHeight="1">
      <c r="A243" s="15"/>
      <c r="D243" s="2"/>
      <c r="F243" s="2"/>
      <c r="I243" s="2"/>
      <c r="J243" s="14"/>
      <c r="K243" s="14"/>
      <c r="L243" s="14"/>
      <c r="M243" s="14"/>
    </row>
    <row r="244" spans="1:13" ht="21" customHeight="1">
      <c r="A244" s="15"/>
      <c r="D244" s="2"/>
      <c r="F244" s="2"/>
      <c r="I244" s="2"/>
      <c r="J244" s="14"/>
      <c r="K244" s="14"/>
      <c r="L244" s="14"/>
      <c r="M244" s="14"/>
    </row>
    <row r="245" spans="1:13" ht="21" customHeight="1">
      <c r="A245" s="15"/>
      <c r="D245" s="2"/>
      <c r="F245" s="2"/>
      <c r="I245" s="2"/>
      <c r="J245" s="14"/>
      <c r="K245" s="14"/>
      <c r="L245" s="14"/>
      <c r="M245" s="14"/>
    </row>
    <row r="246" spans="1:13" ht="21" customHeight="1">
      <c r="A246" s="15"/>
      <c r="D246" s="2"/>
      <c r="F246" s="2"/>
      <c r="I246" s="2"/>
      <c r="J246" s="14"/>
      <c r="K246" s="14"/>
      <c r="L246" s="14"/>
      <c r="M246" s="14"/>
    </row>
    <row r="247" spans="1:13" ht="21" customHeight="1">
      <c r="A247" s="15"/>
      <c r="D247" s="2"/>
      <c r="F247" s="2"/>
      <c r="I247" s="2"/>
      <c r="J247" s="14"/>
      <c r="K247" s="14"/>
      <c r="L247" s="14"/>
      <c r="M247" s="14"/>
    </row>
    <row r="248" spans="1:13" ht="21" customHeight="1">
      <c r="A248" s="15"/>
      <c r="D248" s="2"/>
      <c r="F248" s="2"/>
      <c r="I248" s="2"/>
      <c r="J248" s="14"/>
      <c r="K248" s="14"/>
      <c r="L248" s="14"/>
      <c r="M248" s="14"/>
    </row>
    <row r="249" spans="1:13" ht="21" customHeight="1">
      <c r="A249" s="15"/>
      <c r="D249" s="2"/>
      <c r="F249" s="2"/>
      <c r="I249" s="2"/>
      <c r="J249" s="14"/>
      <c r="K249" s="14"/>
      <c r="L249" s="14"/>
      <c r="M249" s="14"/>
    </row>
    <row r="250" spans="1:13" ht="21" customHeight="1">
      <c r="A250" s="15"/>
      <c r="D250" s="2"/>
      <c r="F250" s="2"/>
      <c r="I250" s="2"/>
      <c r="J250" s="14"/>
      <c r="K250" s="14"/>
      <c r="L250" s="14"/>
      <c r="M250" s="14"/>
    </row>
    <row r="251" spans="1:13" ht="21" customHeight="1">
      <c r="A251" s="15"/>
      <c r="D251" s="2"/>
      <c r="F251" s="2"/>
      <c r="I251" s="2"/>
      <c r="J251" s="14"/>
      <c r="K251" s="14"/>
      <c r="L251" s="14"/>
      <c r="M251" s="14"/>
    </row>
    <row r="252" spans="1:13" ht="21" customHeight="1">
      <c r="A252" s="15"/>
      <c r="D252" s="2"/>
      <c r="F252" s="2"/>
      <c r="I252" s="2"/>
      <c r="J252" s="14"/>
      <c r="K252" s="14"/>
      <c r="L252" s="14"/>
      <c r="M252" s="14"/>
    </row>
    <row r="253" spans="1:13" ht="21" customHeight="1">
      <c r="A253" s="15"/>
      <c r="D253" s="2"/>
      <c r="F253" s="2"/>
      <c r="I253" s="2"/>
      <c r="J253" s="14"/>
      <c r="K253" s="14"/>
      <c r="L253" s="14"/>
      <c r="M253" s="14"/>
    </row>
    <row r="254" spans="1:13" ht="21" customHeight="1">
      <c r="A254" s="15"/>
      <c r="D254" s="2"/>
      <c r="F254" s="2"/>
      <c r="I254" s="2"/>
      <c r="J254" s="14"/>
      <c r="K254" s="14"/>
      <c r="L254" s="14"/>
      <c r="M254" s="14"/>
    </row>
    <row r="255" spans="1:13" ht="21" customHeight="1">
      <c r="A255" s="15"/>
      <c r="D255" s="2"/>
      <c r="F255" s="2"/>
      <c r="I255" s="2"/>
      <c r="J255" s="14"/>
      <c r="K255" s="14"/>
      <c r="L255" s="14"/>
      <c r="M255" s="14"/>
    </row>
    <row r="256" spans="1:13" ht="21" customHeight="1">
      <c r="A256" s="15"/>
      <c r="D256" s="2"/>
      <c r="F256" s="2"/>
      <c r="I256" s="2"/>
      <c r="J256" s="14"/>
      <c r="K256" s="14"/>
      <c r="L256" s="14"/>
      <c r="M256" s="14"/>
    </row>
    <row r="257" spans="1:13" ht="21" customHeight="1">
      <c r="A257" s="15"/>
      <c r="D257" s="2"/>
      <c r="F257" s="2"/>
      <c r="I257" s="2"/>
      <c r="J257" s="14"/>
      <c r="K257" s="14"/>
      <c r="L257" s="14"/>
      <c r="M257" s="14"/>
    </row>
    <row r="258" spans="1:13" ht="21" customHeight="1">
      <c r="A258" s="15"/>
      <c r="D258" s="2"/>
      <c r="F258" s="2"/>
      <c r="I258" s="2"/>
      <c r="J258" s="14"/>
      <c r="K258" s="14"/>
      <c r="L258" s="14"/>
      <c r="M258" s="14"/>
    </row>
    <row r="259" spans="1:13" ht="21" customHeight="1">
      <c r="A259" s="15"/>
      <c r="D259" s="2"/>
      <c r="F259" s="2"/>
      <c r="I259" s="2"/>
      <c r="J259" s="14"/>
      <c r="K259" s="14"/>
      <c r="L259" s="14"/>
      <c r="M259" s="14"/>
    </row>
    <row r="260" spans="1:13" ht="21" customHeight="1">
      <c r="A260" s="15"/>
      <c r="D260" s="2"/>
      <c r="F260" s="2"/>
      <c r="I260" s="2"/>
      <c r="J260" s="14"/>
      <c r="K260" s="14"/>
      <c r="L260" s="14"/>
      <c r="M260" s="14"/>
    </row>
    <row r="261" spans="1:13" ht="21" customHeight="1">
      <c r="A261" s="15"/>
      <c r="D261" s="2"/>
      <c r="F261" s="2"/>
      <c r="I261" s="2"/>
      <c r="J261" s="14"/>
      <c r="K261" s="14"/>
      <c r="L261" s="14"/>
      <c r="M261" s="14"/>
    </row>
    <row r="262" spans="1:13" ht="21" customHeight="1">
      <c r="A262" s="15"/>
      <c r="D262" s="2"/>
      <c r="F262" s="2"/>
      <c r="I262" s="2"/>
      <c r="J262" s="14"/>
      <c r="K262" s="14"/>
      <c r="L262" s="14"/>
      <c r="M262" s="14"/>
    </row>
    <row r="263" spans="1:13" ht="21" customHeight="1">
      <c r="A263" s="15"/>
      <c r="D263" s="2"/>
      <c r="F263" s="2"/>
      <c r="I263" s="2"/>
      <c r="J263" s="14"/>
      <c r="K263" s="14"/>
      <c r="L263" s="14"/>
      <c r="M263" s="14"/>
    </row>
    <row r="264" spans="1:13" ht="21" customHeight="1">
      <c r="A264" s="15"/>
      <c r="D264" s="2"/>
      <c r="F264" s="2"/>
      <c r="I264" s="2"/>
      <c r="J264" s="14"/>
      <c r="K264" s="14"/>
      <c r="L264" s="14"/>
      <c r="M264" s="14"/>
    </row>
    <row r="265" spans="1:13" ht="21" customHeight="1">
      <c r="A265" s="15"/>
      <c r="D265" s="2"/>
      <c r="F265" s="2"/>
      <c r="I265" s="2"/>
      <c r="J265" s="14"/>
      <c r="K265" s="14"/>
      <c r="L265" s="14"/>
      <c r="M265" s="14"/>
    </row>
    <row r="266" spans="1:13" ht="21" customHeight="1">
      <c r="A266" s="15"/>
      <c r="D266" s="2"/>
      <c r="F266" s="2"/>
      <c r="I266" s="2"/>
      <c r="J266" s="14"/>
      <c r="K266" s="14"/>
      <c r="L266" s="14"/>
      <c r="M266" s="14"/>
    </row>
    <row r="267" spans="1:13" ht="21" customHeight="1">
      <c r="A267" s="15"/>
      <c r="D267" s="2"/>
      <c r="F267" s="2"/>
      <c r="I267" s="2"/>
      <c r="J267" s="14"/>
      <c r="K267" s="14"/>
      <c r="L267" s="14"/>
      <c r="M267" s="14"/>
    </row>
    <row r="268" spans="1:13" ht="21" customHeight="1">
      <c r="A268" s="15"/>
      <c r="D268" s="2"/>
      <c r="F268" s="2"/>
      <c r="I268" s="2"/>
      <c r="J268" s="14"/>
      <c r="K268" s="14"/>
      <c r="L268" s="14"/>
      <c r="M268" s="14"/>
    </row>
    <row r="269" spans="1:13" ht="21" customHeight="1">
      <c r="A269" s="15"/>
      <c r="D269" s="2"/>
      <c r="F269" s="2"/>
      <c r="I269" s="2"/>
      <c r="J269" s="14"/>
      <c r="K269" s="14"/>
      <c r="L269" s="14"/>
      <c r="M269" s="14"/>
    </row>
    <row r="270" spans="1:13" ht="21" customHeight="1">
      <c r="A270" s="15"/>
      <c r="D270" s="2"/>
      <c r="F270" s="2"/>
      <c r="I270" s="2"/>
      <c r="J270" s="14"/>
      <c r="K270" s="14"/>
      <c r="L270" s="14"/>
      <c r="M270" s="14"/>
    </row>
    <row r="271" spans="1:13" ht="21" customHeight="1">
      <c r="A271" s="15"/>
      <c r="D271" s="2"/>
      <c r="F271" s="2"/>
      <c r="I271" s="2"/>
      <c r="J271" s="14"/>
      <c r="K271" s="14"/>
      <c r="L271" s="14"/>
      <c r="M271" s="14"/>
    </row>
    <row r="272" spans="1:13" ht="21" customHeight="1">
      <c r="A272" s="15"/>
      <c r="D272" s="2"/>
      <c r="F272" s="2"/>
      <c r="I272" s="2"/>
      <c r="J272" s="14"/>
      <c r="K272" s="14"/>
      <c r="L272" s="14"/>
      <c r="M272" s="14"/>
    </row>
    <row r="273" spans="1:13" ht="21" customHeight="1">
      <c r="A273" s="15"/>
      <c r="D273" s="2"/>
      <c r="F273" s="2"/>
      <c r="I273" s="2"/>
      <c r="J273" s="14"/>
      <c r="K273" s="14"/>
      <c r="L273" s="14"/>
      <c r="M273" s="14"/>
    </row>
    <row r="274" spans="1:13" ht="21" customHeight="1">
      <c r="A274" s="15"/>
      <c r="D274" s="2"/>
      <c r="F274" s="2"/>
      <c r="I274" s="2"/>
      <c r="J274" s="14"/>
      <c r="K274" s="14"/>
      <c r="L274" s="14"/>
      <c r="M274" s="14"/>
    </row>
    <row r="275" spans="1:13" ht="21" customHeight="1">
      <c r="A275" s="15"/>
      <c r="D275" s="2"/>
      <c r="F275" s="2"/>
      <c r="I275" s="2"/>
      <c r="J275" s="14"/>
      <c r="K275" s="14"/>
      <c r="L275" s="14"/>
      <c r="M275" s="14"/>
    </row>
    <row r="276" spans="1:13" ht="21" customHeight="1">
      <c r="A276" s="15"/>
      <c r="D276" s="2"/>
      <c r="F276" s="2"/>
      <c r="I276" s="2"/>
      <c r="J276" s="14"/>
      <c r="K276" s="14"/>
      <c r="L276" s="14"/>
      <c r="M276" s="14"/>
    </row>
    <row r="277" spans="1:13" ht="21" customHeight="1">
      <c r="A277" s="15"/>
      <c r="D277" s="2"/>
      <c r="F277" s="2"/>
      <c r="I277" s="2"/>
      <c r="J277" s="14"/>
      <c r="K277" s="14"/>
      <c r="L277" s="14"/>
      <c r="M277" s="14"/>
    </row>
    <row r="278" spans="1:13" ht="21" customHeight="1">
      <c r="A278" s="15"/>
      <c r="D278" s="2"/>
      <c r="F278" s="2"/>
      <c r="I278" s="2"/>
      <c r="J278" s="14"/>
      <c r="K278" s="14"/>
      <c r="L278" s="14"/>
      <c r="M278" s="14"/>
    </row>
    <row r="279" spans="1:13" ht="21" customHeight="1">
      <c r="A279" s="15"/>
      <c r="D279" s="2"/>
      <c r="F279" s="2"/>
      <c r="I279" s="2"/>
      <c r="J279" s="14"/>
      <c r="K279" s="14"/>
      <c r="L279" s="14"/>
      <c r="M279" s="14"/>
    </row>
    <row r="280" spans="1:13" ht="21" customHeight="1">
      <c r="A280" s="15"/>
      <c r="D280" s="2"/>
      <c r="F280" s="2"/>
      <c r="I280" s="2"/>
      <c r="J280" s="14"/>
      <c r="K280" s="14"/>
      <c r="L280" s="14"/>
      <c r="M280" s="14"/>
    </row>
    <row r="281" spans="1:13" ht="21" customHeight="1">
      <c r="A281" s="15"/>
      <c r="D281" s="2"/>
      <c r="F281" s="2"/>
      <c r="I281" s="2"/>
      <c r="J281" s="14"/>
      <c r="K281" s="14"/>
      <c r="L281" s="14"/>
      <c r="M281" s="14"/>
    </row>
    <row r="282" spans="1:13" ht="21" customHeight="1">
      <c r="A282" s="15"/>
      <c r="D282" s="2"/>
      <c r="F282" s="2"/>
      <c r="I282" s="2"/>
      <c r="J282" s="14"/>
      <c r="K282" s="14"/>
      <c r="L282" s="14"/>
      <c r="M282" s="14"/>
    </row>
    <row r="283" spans="1:13" ht="21" customHeight="1">
      <c r="A283" s="15"/>
      <c r="D283" s="2"/>
      <c r="F283" s="2"/>
      <c r="I283" s="2"/>
      <c r="J283" s="14"/>
      <c r="K283" s="14"/>
      <c r="L283" s="14"/>
      <c r="M283" s="14"/>
    </row>
    <row r="284" spans="1:13" ht="21" customHeight="1">
      <c r="A284" s="15"/>
      <c r="D284" s="2"/>
      <c r="F284" s="2"/>
      <c r="I284" s="2"/>
      <c r="J284" s="14"/>
      <c r="K284" s="14"/>
      <c r="L284" s="14"/>
      <c r="M284" s="14"/>
    </row>
    <row r="285" spans="1:13" ht="21" customHeight="1">
      <c r="A285" s="15"/>
      <c r="D285" s="2"/>
      <c r="F285" s="2"/>
      <c r="I285" s="2"/>
      <c r="J285" s="14"/>
      <c r="K285" s="14"/>
      <c r="L285" s="14"/>
      <c r="M285" s="14"/>
    </row>
    <row r="286" spans="1:13" ht="21" customHeight="1">
      <c r="A286" s="15"/>
      <c r="D286" s="2"/>
      <c r="F286" s="2"/>
      <c r="I286" s="2"/>
      <c r="J286" s="14"/>
      <c r="K286" s="14"/>
      <c r="L286" s="14"/>
      <c r="M286" s="14"/>
    </row>
    <row r="287" spans="1:13" ht="21" customHeight="1">
      <c r="A287" s="15"/>
      <c r="D287" s="2"/>
      <c r="F287" s="2"/>
      <c r="I287" s="2"/>
      <c r="J287" s="14"/>
      <c r="K287" s="14"/>
      <c r="L287" s="14"/>
      <c r="M287" s="14"/>
    </row>
    <row r="288" spans="1:13" ht="21" customHeight="1">
      <c r="A288" s="15"/>
      <c r="D288" s="2"/>
      <c r="F288" s="2"/>
      <c r="I288" s="2"/>
      <c r="J288" s="14"/>
      <c r="K288" s="14"/>
      <c r="L288" s="14"/>
      <c r="M288" s="14"/>
    </row>
    <row r="289" spans="1:13" ht="21" customHeight="1">
      <c r="A289" s="15"/>
      <c r="D289" s="2"/>
      <c r="F289" s="2"/>
      <c r="I289" s="2"/>
      <c r="J289" s="14"/>
      <c r="K289" s="14"/>
      <c r="L289" s="14"/>
      <c r="M289" s="14"/>
    </row>
    <row r="290" spans="1:13" ht="21" customHeight="1">
      <c r="A290" s="15"/>
      <c r="D290" s="2"/>
      <c r="F290" s="2"/>
      <c r="I290" s="2"/>
      <c r="J290" s="14"/>
      <c r="K290" s="14"/>
      <c r="L290" s="14"/>
      <c r="M290" s="14"/>
    </row>
    <row r="291" spans="1:13" ht="21" customHeight="1">
      <c r="A291" s="15"/>
      <c r="D291" s="2"/>
      <c r="F291" s="2"/>
      <c r="I291" s="2"/>
      <c r="J291" s="14"/>
      <c r="K291" s="14"/>
      <c r="L291" s="14"/>
      <c r="M291" s="14"/>
    </row>
    <row r="292" spans="1:13" ht="21" customHeight="1">
      <c r="A292" s="15"/>
      <c r="D292" s="2"/>
      <c r="F292" s="2"/>
      <c r="I292" s="2"/>
      <c r="J292" s="14"/>
      <c r="K292" s="14"/>
      <c r="L292" s="14"/>
      <c r="M292" s="14"/>
    </row>
    <row r="293" spans="1:13" ht="21" customHeight="1">
      <c r="A293" s="15"/>
      <c r="D293" s="2"/>
      <c r="F293" s="2"/>
      <c r="I293" s="2"/>
      <c r="J293" s="14"/>
      <c r="K293" s="14"/>
      <c r="L293" s="14"/>
      <c r="M293" s="14"/>
    </row>
    <row r="294" spans="1:13" ht="21" customHeight="1">
      <c r="A294" s="15"/>
      <c r="D294" s="2"/>
      <c r="F294" s="2"/>
      <c r="I294" s="2"/>
      <c r="J294" s="14"/>
      <c r="K294" s="14"/>
      <c r="L294" s="14"/>
      <c r="M294" s="14"/>
    </row>
    <row r="295" spans="1:13" ht="21" customHeight="1">
      <c r="A295" s="15"/>
      <c r="D295" s="2"/>
      <c r="F295" s="2"/>
      <c r="I295" s="2"/>
      <c r="J295" s="14"/>
      <c r="K295" s="14"/>
      <c r="L295" s="14"/>
      <c r="M295" s="14"/>
    </row>
    <row r="296" spans="1:13" ht="21" customHeight="1">
      <c r="A296" s="15"/>
      <c r="D296" s="2"/>
      <c r="F296" s="2"/>
      <c r="I296" s="2"/>
      <c r="J296" s="14"/>
      <c r="K296" s="14"/>
      <c r="L296" s="14"/>
      <c r="M296" s="14"/>
    </row>
    <row r="297" spans="1:13" ht="21" customHeight="1">
      <c r="A297" s="15"/>
      <c r="D297" s="2"/>
      <c r="F297" s="2"/>
      <c r="I297" s="2"/>
      <c r="J297" s="14"/>
      <c r="K297" s="14"/>
      <c r="L297" s="14"/>
      <c r="M297" s="14"/>
    </row>
    <row r="298" spans="1:13" ht="21" customHeight="1">
      <c r="A298" s="15"/>
      <c r="D298" s="2"/>
      <c r="F298" s="2"/>
      <c r="I298" s="2"/>
      <c r="J298" s="14"/>
      <c r="K298" s="14"/>
      <c r="L298" s="14"/>
      <c r="M298" s="14"/>
    </row>
    <row r="299" spans="1:13" ht="21" customHeight="1">
      <c r="A299" s="15"/>
      <c r="D299" s="2"/>
      <c r="F299" s="2"/>
      <c r="I299" s="2"/>
      <c r="J299" s="14"/>
      <c r="K299" s="14"/>
      <c r="L299" s="14"/>
      <c r="M299" s="14"/>
    </row>
    <row r="300" spans="1:13" ht="21" customHeight="1">
      <c r="A300" s="15"/>
      <c r="D300" s="2"/>
      <c r="F300" s="2"/>
      <c r="I300" s="2"/>
      <c r="J300" s="14"/>
      <c r="K300" s="14"/>
      <c r="L300" s="14"/>
      <c r="M300" s="14"/>
    </row>
    <row r="301" spans="1:13" ht="21" customHeight="1">
      <c r="A301" s="15"/>
      <c r="D301" s="2"/>
      <c r="F301" s="2"/>
      <c r="I301" s="2"/>
      <c r="J301" s="14"/>
      <c r="K301" s="14"/>
      <c r="L301" s="14"/>
      <c r="M301" s="14"/>
    </row>
    <row r="302" spans="1:13" ht="21" customHeight="1">
      <c r="A302" s="15"/>
      <c r="D302" s="2"/>
      <c r="F302" s="2"/>
      <c r="I302" s="2"/>
      <c r="J302" s="14"/>
      <c r="K302" s="14"/>
      <c r="L302" s="14"/>
      <c r="M302" s="14"/>
    </row>
    <row r="303" spans="1:13" ht="21" customHeight="1">
      <c r="A303" s="15"/>
      <c r="D303" s="2"/>
      <c r="F303" s="2"/>
      <c r="I303" s="2"/>
      <c r="J303" s="14"/>
      <c r="K303" s="14"/>
      <c r="L303" s="14"/>
      <c r="M303" s="14"/>
    </row>
    <row r="304" spans="1:13" ht="21" customHeight="1">
      <c r="A304" s="15"/>
      <c r="D304" s="2"/>
      <c r="F304" s="2"/>
      <c r="I304" s="2"/>
      <c r="J304" s="14"/>
      <c r="K304" s="14"/>
      <c r="L304" s="14"/>
      <c r="M304" s="14"/>
    </row>
    <row r="305" spans="1:13" ht="21" customHeight="1">
      <c r="A305" s="15"/>
      <c r="D305" s="2"/>
      <c r="F305" s="2"/>
      <c r="I305" s="2"/>
      <c r="J305" s="14"/>
      <c r="K305" s="14"/>
      <c r="L305" s="14"/>
      <c r="M305" s="14"/>
    </row>
    <row r="306" spans="1:13" ht="21" customHeight="1">
      <c r="A306" s="15"/>
      <c r="D306" s="2"/>
      <c r="F306" s="2"/>
      <c r="I306" s="2"/>
      <c r="J306" s="14"/>
      <c r="K306" s="14"/>
      <c r="L306" s="14"/>
      <c r="M306" s="14"/>
    </row>
    <row r="307" spans="1:13" ht="21" customHeight="1">
      <c r="A307" s="15"/>
      <c r="D307" s="2"/>
      <c r="F307" s="2"/>
      <c r="I307" s="2"/>
      <c r="J307" s="14"/>
      <c r="K307" s="14"/>
      <c r="L307" s="14"/>
      <c r="M307" s="14"/>
    </row>
    <row r="308" spans="1:13" ht="21" customHeight="1">
      <c r="A308" s="15"/>
      <c r="D308" s="2"/>
      <c r="F308" s="2"/>
      <c r="I308" s="2"/>
      <c r="J308" s="14"/>
      <c r="K308" s="14"/>
      <c r="L308" s="14"/>
      <c r="M308" s="14"/>
    </row>
    <row r="309" spans="1:13" ht="21" customHeight="1">
      <c r="A309" s="15"/>
      <c r="D309" s="2"/>
      <c r="F309" s="2"/>
      <c r="I309" s="2"/>
      <c r="J309" s="14"/>
      <c r="K309" s="14"/>
      <c r="L309" s="14"/>
      <c r="M309" s="14"/>
    </row>
    <row r="310" spans="1:13" ht="21" customHeight="1">
      <c r="A310" s="15"/>
      <c r="D310" s="2"/>
      <c r="F310" s="2"/>
      <c r="I310" s="2"/>
      <c r="J310" s="14"/>
      <c r="K310" s="14"/>
      <c r="L310" s="14"/>
      <c r="M310" s="14"/>
    </row>
    <row r="311" spans="1:13" ht="21" customHeight="1">
      <c r="A311" s="15"/>
      <c r="D311" s="2"/>
      <c r="F311" s="2"/>
      <c r="I311" s="2"/>
      <c r="J311" s="14"/>
      <c r="K311" s="14"/>
      <c r="L311" s="14"/>
      <c r="M311" s="14"/>
    </row>
    <row r="312" spans="1:13" ht="21" customHeight="1">
      <c r="A312" s="15"/>
      <c r="D312" s="2"/>
      <c r="F312" s="2"/>
      <c r="I312" s="2"/>
      <c r="J312" s="14"/>
      <c r="K312" s="14"/>
      <c r="L312" s="14"/>
      <c r="M312" s="14"/>
    </row>
    <row r="313" spans="1:13" ht="21" customHeight="1">
      <c r="A313" s="15"/>
      <c r="D313" s="2"/>
      <c r="F313" s="2"/>
      <c r="I313" s="2"/>
      <c r="J313" s="14"/>
      <c r="K313" s="14"/>
      <c r="L313" s="14"/>
      <c r="M313" s="14"/>
    </row>
    <row r="314" spans="1:13" ht="21" customHeight="1">
      <c r="A314" s="15"/>
      <c r="D314" s="2"/>
      <c r="F314" s="2"/>
      <c r="I314" s="2"/>
      <c r="J314" s="14"/>
      <c r="K314" s="14"/>
      <c r="L314" s="14"/>
      <c r="M314" s="14"/>
    </row>
    <row r="315" spans="1:13" ht="21" customHeight="1">
      <c r="A315" s="15"/>
      <c r="D315" s="2"/>
      <c r="F315" s="2"/>
      <c r="I315" s="2"/>
      <c r="J315" s="14"/>
      <c r="K315" s="14"/>
      <c r="L315" s="14"/>
      <c r="M315" s="14"/>
    </row>
    <row r="316" spans="1:13" ht="21" customHeight="1">
      <c r="A316" s="15"/>
      <c r="D316" s="2"/>
      <c r="F316" s="2"/>
      <c r="I316" s="2"/>
      <c r="J316" s="14"/>
      <c r="K316" s="14"/>
      <c r="L316" s="14"/>
      <c r="M316" s="14"/>
    </row>
    <row r="317" spans="1:13" ht="21" customHeight="1">
      <c r="A317" s="15"/>
      <c r="D317" s="2"/>
      <c r="F317" s="2"/>
      <c r="I317" s="2"/>
      <c r="J317" s="14"/>
      <c r="K317" s="14"/>
      <c r="L317" s="14"/>
      <c r="M317" s="14"/>
    </row>
    <row r="318" spans="1:13" ht="21" customHeight="1">
      <c r="A318" s="15"/>
      <c r="D318" s="2"/>
      <c r="F318" s="2"/>
      <c r="I318" s="2"/>
      <c r="J318" s="14"/>
      <c r="K318" s="14"/>
      <c r="L318" s="14"/>
      <c r="M318" s="14"/>
    </row>
    <row r="319" spans="1:13" ht="21" customHeight="1">
      <c r="A319" s="15"/>
      <c r="D319" s="2"/>
      <c r="F319" s="2"/>
      <c r="I319" s="2"/>
      <c r="J319" s="14"/>
      <c r="K319" s="14"/>
      <c r="L319" s="14"/>
      <c r="M319" s="14"/>
    </row>
    <row r="320" spans="1:13" ht="21" customHeight="1">
      <c r="A320" s="15"/>
      <c r="D320" s="2"/>
      <c r="F320" s="2"/>
      <c r="I320" s="2"/>
      <c r="J320" s="14"/>
      <c r="K320" s="14"/>
      <c r="L320" s="14"/>
      <c r="M320" s="14"/>
    </row>
    <row r="321" spans="1:13" ht="21" customHeight="1">
      <c r="A321" s="15"/>
      <c r="D321" s="2"/>
      <c r="F321" s="2"/>
      <c r="I321" s="2"/>
      <c r="J321" s="14"/>
      <c r="K321" s="14"/>
      <c r="L321" s="14"/>
      <c r="M321" s="14"/>
    </row>
    <row r="322" spans="1:13" ht="21" customHeight="1">
      <c r="A322" s="15"/>
      <c r="D322" s="2"/>
      <c r="F322" s="2"/>
      <c r="I322" s="2"/>
      <c r="J322" s="14"/>
      <c r="K322" s="14"/>
      <c r="L322" s="14"/>
      <c r="M322" s="14"/>
    </row>
    <row r="323" spans="1:13" ht="21" customHeight="1">
      <c r="A323" s="15"/>
      <c r="D323" s="2"/>
      <c r="F323" s="2"/>
      <c r="I323" s="2"/>
      <c r="J323" s="14"/>
      <c r="K323" s="14"/>
      <c r="L323" s="14"/>
      <c r="M323" s="14"/>
    </row>
    <row r="324" spans="1:13" ht="21" customHeight="1">
      <c r="A324" s="15"/>
      <c r="D324" s="2"/>
      <c r="F324" s="2"/>
      <c r="I324" s="2"/>
      <c r="J324" s="14"/>
      <c r="K324" s="14"/>
      <c r="L324" s="14"/>
      <c r="M324" s="14"/>
    </row>
    <row r="325" spans="1:13" ht="21" customHeight="1">
      <c r="A325" s="15"/>
      <c r="D325" s="2"/>
      <c r="F325" s="2"/>
      <c r="I325" s="2"/>
      <c r="J325" s="14"/>
      <c r="K325" s="14"/>
      <c r="L325" s="14"/>
      <c r="M325" s="14"/>
    </row>
    <row r="326" spans="1:13" ht="21" customHeight="1">
      <c r="A326" s="15"/>
      <c r="D326" s="2"/>
      <c r="F326" s="2"/>
      <c r="I326" s="2"/>
      <c r="J326" s="14"/>
      <c r="K326" s="14"/>
      <c r="L326" s="14"/>
      <c r="M326" s="14"/>
    </row>
    <row r="327" spans="1:13" ht="21" customHeight="1">
      <c r="A327" s="15"/>
      <c r="D327" s="2"/>
      <c r="F327" s="2"/>
      <c r="I327" s="2"/>
      <c r="J327" s="14"/>
      <c r="K327" s="14"/>
      <c r="L327" s="14"/>
      <c r="M327" s="14"/>
    </row>
    <row r="328" spans="1:13" ht="21" customHeight="1">
      <c r="A328" s="15"/>
      <c r="D328" s="2"/>
      <c r="F328" s="2"/>
      <c r="I328" s="2"/>
      <c r="J328" s="14"/>
      <c r="K328" s="14"/>
      <c r="L328" s="14"/>
      <c r="M328" s="14"/>
    </row>
    <row r="329" spans="1:13" ht="21" customHeight="1">
      <c r="A329" s="15"/>
      <c r="D329" s="2"/>
      <c r="F329" s="2"/>
      <c r="I329" s="2"/>
      <c r="J329" s="14"/>
      <c r="K329" s="14"/>
      <c r="L329" s="14"/>
      <c r="M329" s="14"/>
    </row>
    <row r="330" spans="1:13" ht="21" customHeight="1">
      <c r="A330" s="15"/>
      <c r="D330" s="2"/>
      <c r="F330" s="2"/>
      <c r="I330" s="2"/>
      <c r="J330" s="14"/>
      <c r="K330" s="14"/>
      <c r="L330" s="14"/>
      <c r="M330" s="14"/>
    </row>
    <row r="331" spans="1:13" ht="21" customHeight="1">
      <c r="A331" s="15"/>
      <c r="D331" s="2"/>
      <c r="F331" s="2"/>
      <c r="I331" s="2"/>
      <c r="J331" s="14"/>
      <c r="K331" s="14"/>
      <c r="L331" s="14"/>
      <c r="M331" s="14"/>
    </row>
    <row r="332" spans="1:13" ht="21" customHeight="1">
      <c r="A332" s="15"/>
      <c r="D332" s="2"/>
      <c r="F332" s="2"/>
      <c r="I332" s="2"/>
      <c r="J332" s="14"/>
      <c r="K332" s="14"/>
      <c r="L332" s="14"/>
      <c r="M332" s="14"/>
    </row>
    <row r="333" spans="1:13" ht="21" customHeight="1">
      <c r="A333" s="15"/>
      <c r="D333" s="2"/>
      <c r="F333" s="2"/>
      <c r="I333" s="2"/>
      <c r="J333" s="14"/>
      <c r="K333" s="14"/>
      <c r="L333" s="14"/>
      <c r="M333" s="14"/>
    </row>
    <row r="334" spans="1:13" ht="21" customHeight="1">
      <c r="A334" s="15"/>
      <c r="D334" s="2"/>
      <c r="F334" s="2"/>
      <c r="I334" s="2"/>
      <c r="J334" s="14"/>
      <c r="K334" s="14"/>
      <c r="L334" s="14"/>
      <c r="M334" s="14"/>
    </row>
    <row r="335" spans="1:13" ht="21" customHeight="1">
      <c r="A335" s="15"/>
      <c r="D335" s="2"/>
      <c r="F335" s="2"/>
      <c r="I335" s="2"/>
      <c r="J335" s="14"/>
      <c r="K335" s="14"/>
      <c r="L335" s="14"/>
      <c r="M335" s="14"/>
    </row>
    <row r="336" spans="1:13" ht="21" customHeight="1">
      <c r="A336" s="15"/>
      <c r="D336" s="2"/>
      <c r="F336" s="2"/>
      <c r="I336" s="2"/>
      <c r="J336" s="14"/>
      <c r="K336" s="14"/>
      <c r="L336" s="14"/>
      <c r="M336" s="14"/>
    </row>
    <row r="337" spans="1:13" ht="21" customHeight="1">
      <c r="A337" s="15"/>
      <c r="D337" s="2"/>
      <c r="F337" s="2"/>
      <c r="I337" s="2"/>
      <c r="J337" s="14"/>
      <c r="K337" s="14"/>
      <c r="L337" s="14"/>
      <c r="M337" s="14"/>
    </row>
    <row r="338" spans="1:13" ht="21" customHeight="1">
      <c r="A338" s="15"/>
      <c r="D338" s="2"/>
      <c r="F338" s="2"/>
      <c r="I338" s="2"/>
      <c r="J338" s="14"/>
      <c r="K338" s="14"/>
      <c r="L338" s="14"/>
      <c r="M338" s="14"/>
    </row>
    <row r="339" spans="1:13" ht="21" customHeight="1">
      <c r="A339" s="15"/>
      <c r="D339" s="2"/>
      <c r="F339" s="2"/>
      <c r="I339" s="2"/>
      <c r="J339" s="14"/>
      <c r="K339" s="14"/>
      <c r="L339" s="14"/>
      <c r="M339" s="14"/>
    </row>
    <row r="340" spans="1:13" ht="21" customHeight="1">
      <c r="A340" s="15"/>
      <c r="D340" s="2"/>
      <c r="F340" s="2"/>
      <c r="I340" s="2"/>
      <c r="J340" s="14"/>
      <c r="K340" s="14"/>
      <c r="L340" s="14"/>
      <c r="M340" s="14"/>
    </row>
    <row r="341" spans="1:13" ht="21" customHeight="1">
      <c r="A341" s="15"/>
      <c r="D341" s="2"/>
      <c r="F341" s="2"/>
      <c r="I341" s="2"/>
      <c r="J341" s="14"/>
      <c r="K341" s="14"/>
      <c r="L341" s="14"/>
      <c r="M341" s="14"/>
    </row>
    <row r="342" spans="1:13" ht="21" customHeight="1">
      <c r="A342" s="15"/>
      <c r="D342" s="2"/>
      <c r="F342" s="2"/>
      <c r="I342" s="2"/>
      <c r="J342" s="14"/>
      <c r="K342" s="14"/>
      <c r="L342" s="14"/>
      <c r="M342" s="14"/>
    </row>
    <row r="343" spans="1:13" ht="21" customHeight="1">
      <c r="A343" s="15"/>
      <c r="D343" s="2"/>
      <c r="F343" s="2"/>
      <c r="I343" s="2"/>
      <c r="J343" s="14"/>
      <c r="K343" s="14"/>
      <c r="L343" s="14"/>
      <c r="M343" s="14"/>
    </row>
    <row r="344" spans="1:13" ht="21" customHeight="1">
      <c r="A344" s="15"/>
      <c r="D344" s="2"/>
      <c r="F344" s="2"/>
      <c r="I344" s="2"/>
      <c r="J344" s="14"/>
      <c r="K344" s="14"/>
      <c r="L344" s="14"/>
      <c r="M344" s="14"/>
    </row>
    <row r="345" spans="1:13" ht="21" customHeight="1">
      <c r="A345" s="15"/>
      <c r="D345" s="2"/>
      <c r="F345" s="2"/>
      <c r="I345" s="2"/>
      <c r="J345" s="14"/>
      <c r="K345" s="14"/>
      <c r="L345" s="14"/>
      <c r="M345" s="14"/>
    </row>
    <row r="346" spans="1:13" ht="21" customHeight="1">
      <c r="A346" s="15"/>
      <c r="D346" s="2"/>
      <c r="F346" s="2"/>
      <c r="I346" s="2"/>
      <c r="J346" s="14"/>
      <c r="K346" s="14"/>
      <c r="L346" s="14"/>
      <c r="M346" s="14"/>
    </row>
    <row r="347" spans="1:13" ht="21" customHeight="1">
      <c r="A347" s="15"/>
      <c r="D347" s="2"/>
      <c r="F347" s="2"/>
      <c r="I347" s="2"/>
      <c r="J347" s="14"/>
      <c r="K347" s="14"/>
      <c r="L347" s="14"/>
      <c r="M347" s="14"/>
    </row>
    <row r="348" spans="1:13" ht="21" customHeight="1">
      <c r="A348" s="15"/>
      <c r="D348" s="2"/>
      <c r="F348" s="2"/>
      <c r="I348" s="2"/>
      <c r="J348" s="14"/>
      <c r="K348" s="14"/>
      <c r="L348" s="14"/>
      <c r="M348" s="14"/>
    </row>
    <row r="349" spans="1:13" ht="21" customHeight="1">
      <c r="A349" s="15"/>
      <c r="D349" s="2"/>
      <c r="F349" s="2"/>
      <c r="I349" s="2"/>
      <c r="J349" s="14"/>
      <c r="K349" s="14"/>
      <c r="L349" s="14"/>
      <c r="M349" s="14"/>
    </row>
    <row r="350" spans="1:13" ht="21" customHeight="1">
      <c r="A350" s="15"/>
      <c r="D350" s="2"/>
      <c r="F350" s="2"/>
      <c r="I350" s="2"/>
      <c r="J350" s="14"/>
      <c r="K350" s="14"/>
      <c r="L350" s="14"/>
      <c r="M350" s="14"/>
    </row>
    <row r="351" spans="1:13" ht="21" customHeight="1">
      <c r="A351" s="15"/>
      <c r="D351" s="2"/>
      <c r="F351" s="2"/>
      <c r="I351" s="2"/>
      <c r="J351" s="14"/>
      <c r="K351" s="14"/>
      <c r="L351" s="14"/>
      <c r="M351" s="14"/>
    </row>
    <row r="352" spans="1:13" ht="21" customHeight="1">
      <c r="A352" s="15"/>
      <c r="D352" s="2"/>
      <c r="F352" s="2"/>
      <c r="I352" s="2"/>
      <c r="J352" s="14"/>
      <c r="K352" s="14"/>
      <c r="L352" s="14"/>
      <c r="M352" s="14"/>
    </row>
    <row r="353" spans="1:13" ht="21" customHeight="1">
      <c r="A353" s="15"/>
      <c r="D353" s="2"/>
      <c r="F353" s="2"/>
      <c r="I353" s="2"/>
      <c r="J353" s="14"/>
      <c r="K353" s="14"/>
      <c r="L353" s="14"/>
      <c r="M353" s="14"/>
    </row>
    <row r="354" spans="1:13" ht="21" customHeight="1">
      <c r="A354" s="15"/>
      <c r="D354" s="2"/>
      <c r="F354" s="2"/>
      <c r="I354" s="2"/>
      <c r="J354" s="14"/>
      <c r="K354" s="14"/>
      <c r="L354" s="14"/>
      <c r="M354" s="14"/>
    </row>
    <row r="413" spans="1:9" ht="21" customHeight="1">
      <c r="A413" s="15"/>
      <c r="B413" s="15"/>
      <c r="C413" s="15"/>
      <c r="D413" s="15"/>
      <c r="E413" s="15"/>
      <c r="F413" s="15"/>
      <c r="G413" s="15"/>
      <c r="H413" s="15"/>
      <c r="I413" s="15"/>
    </row>
    <row r="414" spans="1:9" ht="21" customHeight="1">
      <c r="A414" s="15"/>
      <c r="B414" s="15"/>
      <c r="C414" s="15"/>
      <c r="D414" s="15"/>
      <c r="E414" s="15"/>
      <c r="F414" s="15"/>
      <c r="G414" s="15"/>
      <c r="H414" s="15"/>
      <c r="I414" s="15"/>
    </row>
    <row r="415" spans="1:9" ht="21" customHeight="1">
      <c r="A415" s="15"/>
      <c r="B415" s="15"/>
      <c r="C415" s="15"/>
      <c r="D415" s="15"/>
      <c r="E415" s="15"/>
      <c r="F415" s="15"/>
      <c r="G415" s="15"/>
      <c r="H415" s="15"/>
      <c r="I415" s="15"/>
    </row>
    <row r="416" spans="1:9" ht="21" customHeight="1">
      <c r="A416" s="15"/>
      <c r="B416" s="15"/>
      <c r="C416" s="15"/>
      <c r="D416" s="15"/>
      <c r="E416" s="15"/>
      <c r="F416" s="15"/>
      <c r="G416" s="15"/>
      <c r="H416" s="15"/>
      <c r="I416" s="15"/>
    </row>
    <row r="417" spans="1:15" ht="21" customHeight="1">
      <c r="A417" s="15"/>
      <c r="B417" s="15"/>
      <c r="C417" s="15"/>
      <c r="D417" s="15"/>
      <c r="E417" s="15"/>
      <c r="F417" s="15"/>
      <c r="G417" s="15"/>
      <c r="H417" s="15"/>
      <c r="I417" s="15"/>
    </row>
    <row r="423" spans="1:15" ht="21" customHeight="1">
      <c r="N423" s="15"/>
      <c r="O423" s="15"/>
    </row>
    <row r="424" spans="1:15" s="15" customFormat="1" ht="21" customHeight="1">
      <c r="A424" s="6"/>
      <c r="B424" s="6"/>
      <c r="C424" s="6"/>
      <c r="D424" s="13"/>
      <c r="E424" s="6"/>
      <c r="F424" s="13"/>
      <c r="G424" s="6"/>
      <c r="H424" s="6"/>
      <c r="I424" s="13"/>
    </row>
    <row r="425" spans="1:15" s="15" customFormat="1" ht="21" customHeight="1">
      <c r="A425" s="6"/>
      <c r="B425" s="6"/>
      <c r="C425" s="6"/>
      <c r="D425" s="13"/>
      <c r="E425" s="6"/>
      <c r="F425" s="13"/>
      <c r="G425" s="6"/>
      <c r="H425" s="6"/>
      <c r="I425" s="13"/>
    </row>
    <row r="426" spans="1:15" s="15" customFormat="1" ht="21" customHeight="1">
      <c r="A426" s="6"/>
      <c r="B426" s="6"/>
      <c r="C426" s="6"/>
      <c r="D426" s="13"/>
      <c r="E426" s="6"/>
      <c r="F426" s="13"/>
      <c r="G426" s="6"/>
      <c r="H426" s="6"/>
      <c r="I426" s="13"/>
    </row>
    <row r="427" spans="1:15" s="15" customFormat="1" ht="21" customHeight="1">
      <c r="A427" s="6"/>
      <c r="B427" s="6"/>
      <c r="C427" s="6"/>
      <c r="D427" s="13"/>
      <c r="E427" s="6"/>
      <c r="F427" s="13"/>
      <c r="G427" s="6"/>
      <c r="H427" s="6"/>
      <c r="I427" s="13"/>
    </row>
    <row r="428" spans="1:15" s="15" customFormat="1" ht="21" customHeight="1">
      <c r="A428" s="6"/>
      <c r="B428" s="6"/>
      <c r="C428" s="6"/>
      <c r="D428" s="13"/>
      <c r="E428" s="6"/>
      <c r="F428" s="13"/>
      <c r="G428" s="6"/>
      <c r="H428" s="6"/>
      <c r="I428" s="13"/>
      <c r="N428" s="6"/>
      <c r="O428" s="6"/>
    </row>
  </sheetData>
  <mergeCells count="4">
    <mergeCell ref="H5:J5"/>
    <mergeCell ref="D4:P4"/>
    <mergeCell ref="L5:N5"/>
    <mergeCell ref="D8:P8"/>
  </mergeCells>
  <phoneticPr fontId="17" type="noConversion"/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Q130"/>
  <sheetViews>
    <sheetView view="pageBreakPreview" topLeftCell="A7" zoomScale="85" zoomScaleNormal="100" zoomScaleSheetLayoutView="85" workbookViewId="0">
      <selection activeCell="G10" sqref="G10"/>
    </sheetView>
  </sheetViews>
  <sheetFormatPr defaultRowHeight="21.75" customHeight="1"/>
  <cols>
    <col min="1" max="1" width="47.85546875" style="18" customWidth="1"/>
    <col min="2" max="2" width="9.28515625" style="23" customWidth="1"/>
    <col min="3" max="3" width="14.28515625" style="49" bestFit="1" customWidth="1"/>
    <col min="4" max="4" width="1.140625" style="18" customWidth="1"/>
    <col min="5" max="5" width="14.28515625" style="49" bestFit="1" customWidth="1"/>
    <col min="6" max="6" width="1.140625" style="49" customWidth="1"/>
    <col min="7" max="7" width="15.7109375" style="88" customWidth="1"/>
    <col min="8" max="8" width="1.140625" style="49" customWidth="1"/>
    <col min="9" max="9" width="14.28515625" style="88" bestFit="1" customWidth="1"/>
    <col min="10" max="10" width="11.5703125" style="18" customWidth="1"/>
    <col min="11" max="12" width="18.7109375" style="86" customWidth="1"/>
    <col min="13" max="13" width="2.7109375" style="86" customWidth="1"/>
    <col min="14" max="14" width="18.7109375" style="86" customWidth="1"/>
    <col min="15" max="15" width="2.7109375" style="86" customWidth="1"/>
    <col min="16" max="16" width="18.5703125" style="86" customWidth="1"/>
    <col min="17" max="17" width="17.7109375" style="86" customWidth="1"/>
    <col min="18" max="16384" width="9.140625" style="18"/>
  </cols>
  <sheetData>
    <row r="1" spans="1:17" s="17" customFormat="1" ht="20.25" customHeight="1">
      <c r="A1" s="71" t="s">
        <v>68</v>
      </c>
      <c r="B1" s="23"/>
      <c r="C1" s="49"/>
      <c r="D1" s="18"/>
      <c r="E1" s="49"/>
      <c r="F1" s="49"/>
      <c r="G1" s="88"/>
      <c r="H1" s="49"/>
      <c r="I1" s="88"/>
      <c r="K1" s="85"/>
      <c r="L1" s="85"/>
      <c r="M1" s="85"/>
      <c r="N1" s="85"/>
      <c r="O1" s="85"/>
      <c r="P1" s="85"/>
      <c r="Q1" s="85"/>
    </row>
    <row r="2" spans="1:17" s="17" customFormat="1" ht="20.25" customHeight="1">
      <c r="A2" s="72" t="s">
        <v>157</v>
      </c>
      <c r="B2" s="73"/>
      <c r="C2" s="74"/>
      <c r="E2" s="74"/>
      <c r="F2" s="32"/>
      <c r="G2" s="87"/>
      <c r="H2" s="32"/>
      <c r="I2" s="87"/>
      <c r="K2" s="85"/>
      <c r="L2" s="85"/>
      <c r="M2" s="85"/>
      <c r="N2" s="85"/>
      <c r="O2" s="85"/>
      <c r="P2" s="85"/>
      <c r="Q2" s="85"/>
    </row>
    <row r="3" spans="1:17" s="17" customFormat="1" ht="20.25" customHeight="1">
      <c r="B3" s="16"/>
      <c r="C3" s="32"/>
      <c r="E3" s="32"/>
      <c r="F3" s="32"/>
      <c r="G3" s="87"/>
      <c r="H3" s="32"/>
      <c r="I3" s="87"/>
      <c r="K3" s="85"/>
      <c r="L3" s="85"/>
      <c r="M3" s="85"/>
      <c r="N3" s="85"/>
      <c r="O3" s="85"/>
      <c r="P3" s="85"/>
      <c r="Q3" s="85"/>
    </row>
    <row r="4" spans="1:17" ht="20.25" customHeight="1">
      <c r="B4" s="16"/>
      <c r="C4" s="319" t="s">
        <v>32</v>
      </c>
      <c r="D4" s="319"/>
      <c r="E4" s="319"/>
      <c r="F4" s="55"/>
      <c r="G4" s="320" t="s">
        <v>33</v>
      </c>
      <c r="H4" s="320"/>
      <c r="I4" s="320"/>
    </row>
    <row r="5" spans="1:17" ht="20.25" customHeight="1">
      <c r="B5" s="19"/>
      <c r="C5" s="319" t="s">
        <v>31</v>
      </c>
      <c r="D5" s="319"/>
      <c r="E5" s="319"/>
      <c r="F5" s="53"/>
      <c r="G5" s="320" t="s">
        <v>31</v>
      </c>
      <c r="H5" s="320"/>
      <c r="I5" s="320"/>
    </row>
    <row r="6" spans="1:17" ht="20.25" customHeight="1">
      <c r="B6" s="19"/>
      <c r="C6" s="321" t="s">
        <v>154</v>
      </c>
      <c r="D6" s="322"/>
      <c r="E6" s="322"/>
      <c r="F6" s="53"/>
      <c r="G6" s="321" t="s">
        <v>154</v>
      </c>
      <c r="H6" s="322"/>
      <c r="I6" s="322"/>
    </row>
    <row r="7" spans="1:17" ht="20.25" customHeight="1">
      <c r="B7" s="19" t="s">
        <v>0</v>
      </c>
      <c r="C7" s="48">
        <v>2013</v>
      </c>
      <c r="D7" s="20"/>
      <c r="E7" s="48">
        <v>2012</v>
      </c>
      <c r="F7" s="53"/>
      <c r="G7" s="48">
        <v>2013</v>
      </c>
      <c r="H7" s="20"/>
      <c r="I7" s="48">
        <v>2012</v>
      </c>
    </row>
    <row r="8" spans="1:17" ht="20.25" customHeight="1">
      <c r="B8" s="126"/>
      <c r="C8" s="323" t="s">
        <v>34</v>
      </c>
      <c r="D8" s="323"/>
      <c r="E8" s="323"/>
      <c r="F8" s="323"/>
      <c r="G8" s="323"/>
      <c r="H8" s="323"/>
      <c r="I8" s="323"/>
    </row>
    <row r="9" spans="1:17" ht="20.25" customHeight="1">
      <c r="A9" s="16" t="s">
        <v>15</v>
      </c>
    </row>
    <row r="10" spans="1:17" ht="20.25" customHeight="1">
      <c r="A10" s="18" t="s">
        <v>50</v>
      </c>
      <c r="E10" s="49">
        <v>-5859788842</v>
      </c>
      <c r="G10" s="26">
        <f>-3177481241</f>
        <v>-3177481241</v>
      </c>
      <c r="I10" s="26">
        <v>-3363349325</v>
      </c>
    </row>
    <row r="11" spans="1:17" ht="20.25" customHeight="1">
      <c r="A11" s="24" t="s">
        <v>51</v>
      </c>
    </row>
    <row r="12" spans="1:17" ht="20.25" customHeight="1">
      <c r="A12" s="18" t="s">
        <v>52</v>
      </c>
      <c r="E12" s="49">
        <v>1942364612</v>
      </c>
      <c r="G12" s="26">
        <v>891563186</v>
      </c>
      <c r="I12" s="26">
        <v>961183230</v>
      </c>
    </row>
    <row r="13" spans="1:17" ht="20.25" customHeight="1">
      <c r="A13" s="18" t="s">
        <v>119</v>
      </c>
      <c r="C13" s="58"/>
      <c r="E13" s="58">
        <v>-447642520</v>
      </c>
      <c r="G13" s="26">
        <v>407962509</v>
      </c>
      <c r="I13" s="26">
        <v>-284019854</v>
      </c>
    </row>
    <row r="14" spans="1:17" ht="20.25" customHeight="1">
      <c r="A14" s="18" t="s">
        <v>130</v>
      </c>
      <c r="E14" s="49">
        <v>-323013503</v>
      </c>
      <c r="G14" s="26">
        <v>13016979</v>
      </c>
      <c r="I14" s="26">
        <v>-332128381</v>
      </c>
    </row>
    <row r="15" spans="1:17" ht="20.25" customHeight="1">
      <c r="A15" s="35" t="s">
        <v>90</v>
      </c>
      <c r="G15" s="89"/>
      <c r="I15" s="89"/>
    </row>
    <row r="16" spans="1:17" ht="20.25" customHeight="1">
      <c r="A16" s="35" t="s">
        <v>48</v>
      </c>
      <c r="E16" s="49">
        <v>163117586</v>
      </c>
      <c r="G16" s="26">
        <f>-32428573</f>
        <v>-32428573</v>
      </c>
      <c r="I16" s="26">
        <v>122405696</v>
      </c>
    </row>
    <row r="17" spans="1:9" ht="20.25" customHeight="1">
      <c r="A17" s="59" t="s">
        <v>87</v>
      </c>
      <c r="C17" s="58"/>
      <c r="D17" s="20"/>
      <c r="E17" s="58">
        <v>-1725124717</v>
      </c>
      <c r="F17" s="53"/>
      <c r="G17" s="26">
        <f>-26436850</f>
        <v>-26436850</v>
      </c>
      <c r="H17" s="53"/>
      <c r="I17" s="26">
        <v>-1139338962</v>
      </c>
    </row>
    <row r="18" spans="1:9" ht="20.25" customHeight="1">
      <c r="A18" s="18" t="s">
        <v>89</v>
      </c>
      <c r="C18" s="50"/>
      <c r="D18" s="20"/>
      <c r="E18" s="50">
        <v>-22904165</v>
      </c>
      <c r="F18" s="53"/>
      <c r="G18" s="26">
        <v>27471547</v>
      </c>
      <c r="H18" s="53"/>
      <c r="I18" s="26">
        <v>275801428</v>
      </c>
    </row>
    <row r="19" spans="1:9" ht="20.25" customHeight="1">
      <c r="A19" s="113" t="s">
        <v>129</v>
      </c>
      <c r="C19" s="70"/>
      <c r="E19" s="70" t="s">
        <v>30</v>
      </c>
      <c r="G19" s="26">
        <v>2081163</v>
      </c>
      <c r="I19" s="70" t="s">
        <v>30</v>
      </c>
    </row>
    <row r="20" spans="1:9" ht="20.25" customHeight="1">
      <c r="A20" s="18" t="s">
        <v>162</v>
      </c>
      <c r="C20" s="70"/>
      <c r="D20" s="20"/>
      <c r="E20" s="70" t="s">
        <v>30</v>
      </c>
      <c r="G20" s="26">
        <v>492933636</v>
      </c>
      <c r="I20" s="26">
        <v>455078252</v>
      </c>
    </row>
    <row r="21" spans="1:9" ht="20.25" customHeight="1">
      <c r="A21" s="59" t="s">
        <v>163</v>
      </c>
      <c r="C21" s="132"/>
      <c r="D21" s="20"/>
      <c r="E21" s="132">
        <v>196178800</v>
      </c>
      <c r="F21" s="53"/>
      <c r="G21" s="26">
        <v>367911872</v>
      </c>
      <c r="H21" s="53"/>
      <c r="I21" s="26">
        <v>196178800</v>
      </c>
    </row>
    <row r="22" spans="1:9" ht="20.25" customHeight="1">
      <c r="A22" s="18" t="s">
        <v>125</v>
      </c>
      <c r="C22" s="104"/>
      <c r="E22" s="104">
        <f>1032058973-55</f>
        <v>1032058918</v>
      </c>
      <c r="G22" s="26">
        <v>328470187</v>
      </c>
      <c r="I22" s="56" t="s">
        <v>30</v>
      </c>
    </row>
    <row r="23" spans="1:9" ht="20.25" customHeight="1">
      <c r="A23" s="18" t="s">
        <v>164</v>
      </c>
      <c r="C23" s="58"/>
      <c r="D23" s="20"/>
      <c r="E23" s="58">
        <v>473909238</v>
      </c>
      <c r="F23" s="53"/>
      <c r="G23" s="61" t="s">
        <v>30</v>
      </c>
      <c r="H23" s="53"/>
      <c r="I23" s="61" t="s">
        <v>30</v>
      </c>
    </row>
    <row r="24" spans="1:9" ht="20.25" customHeight="1">
      <c r="A24" s="18" t="s">
        <v>187</v>
      </c>
      <c r="C24" s="58"/>
      <c r="E24" s="58">
        <v>733246258</v>
      </c>
      <c r="G24" s="26">
        <f>-20349608</f>
        <v>-20349608</v>
      </c>
      <c r="I24" s="26">
        <v>243099867</v>
      </c>
    </row>
    <row r="25" spans="1:9" ht="20.25" customHeight="1">
      <c r="A25" s="18" t="s">
        <v>188</v>
      </c>
      <c r="C25" s="58"/>
      <c r="E25" s="58">
        <v>352976418</v>
      </c>
      <c r="G25" s="26">
        <f>-993466517</f>
        <v>-993466517</v>
      </c>
      <c r="I25" s="26">
        <v>175877857</v>
      </c>
    </row>
    <row r="26" spans="1:9" ht="20.25" customHeight="1">
      <c r="A26" s="18" t="s">
        <v>173</v>
      </c>
      <c r="C26" s="70"/>
      <c r="E26" s="70" t="s">
        <v>30</v>
      </c>
      <c r="G26" s="26">
        <v>273303381</v>
      </c>
      <c r="I26" s="26">
        <v>780462927</v>
      </c>
    </row>
    <row r="27" spans="1:9" ht="20.25" customHeight="1">
      <c r="A27" s="18" t="s">
        <v>49</v>
      </c>
      <c r="C27" s="53"/>
      <c r="D27" s="20"/>
      <c r="E27" s="53">
        <v>1510464950</v>
      </c>
      <c r="F27" s="53"/>
      <c r="G27" s="26">
        <v>580074836</v>
      </c>
      <c r="H27" s="53"/>
      <c r="I27" s="26">
        <v>684712546</v>
      </c>
    </row>
    <row r="28" spans="1:9" ht="20.25" customHeight="1">
      <c r="A28" s="18" t="s">
        <v>53</v>
      </c>
      <c r="C28" s="58"/>
      <c r="E28" s="58">
        <v>-5355394</v>
      </c>
      <c r="G28" s="26">
        <f>-713727</f>
        <v>-713727</v>
      </c>
      <c r="I28" s="26">
        <v>-77725295</v>
      </c>
    </row>
    <row r="29" spans="1:9" ht="20.25" customHeight="1">
      <c r="A29" s="18" t="s">
        <v>189</v>
      </c>
      <c r="C29" s="58"/>
      <c r="D29" s="20"/>
      <c r="E29" s="58">
        <v>-746250</v>
      </c>
      <c r="F29" s="53"/>
      <c r="G29" s="61" t="s">
        <v>30</v>
      </c>
      <c r="H29" s="53"/>
      <c r="I29" s="25">
        <v>-746250</v>
      </c>
    </row>
    <row r="30" spans="1:9" ht="20.25" customHeight="1">
      <c r="A30" s="18" t="s">
        <v>122</v>
      </c>
      <c r="C30" s="58"/>
      <c r="D30" s="20"/>
      <c r="E30" s="58">
        <v>3382180.35</v>
      </c>
      <c r="F30" s="53"/>
      <c r="G30" s="26">
        <f>-438025</f>
        <v>-438025</v>
      </c>
      <c r="H30" s="53"/>
      <c r="I30" s="26">
        <v>3375372</v>
      </c>
    </row>
    <row r="31" spans="1:9" ht="20.25" customHeight="1">
      <c r="A31" s="59" t="s">
        <v>98</v>
      </c>
      <c r="C31" s="58"/>
      <c r="D31" s="20"/>
      <c r="E31" s="58">
        <v>23783485</v>
      </c>
      <c r="F31" s="53"/>
      <c r="G31" s="26">
        <v>14305415</v>
      </c>
      <c r="H31" s="53"/>
      <c r="I31" s="26">
        <v>14147784</v>
      </c>
    </row>
    <row r="32" spans="1:9" ht="20.25" customHeight="1">
      <c r="A32" s="59" t="s">
        <v>190</v>
      </c>
      <c r="C32" s="58"/>
      <c r="D32" s="20"/>
      <c r="E32" s="58"/>
      <c r="F32" s="53"/>
      <c r="G32" s="26">
        <v>-133490150</v>
      </c>
      <c r="H32" s="53"/>
      <c r="I32" s="70" t="s">
        <v>30</v>
      </c>
    </row>
    <row r="33" spans="1:9" ht="20.25" customHeight="1">
      <c r="C33" s="135">
        <f t="shared" ref="C33:I33" si="0">SUM(C10:C32)</f>
        <v>0</v>
      </c>
      <c r="D33" s="135">
        <f t="shared" si="0"/>
        <v>0</v>
      </c>
      <c r="E33" s="135">
        <f t="shared" si="0"/>
        <v>-1953092945.6500001</v>
      </c>
      <c r="F33" s="135">
        <f t="shared" si="0"/>
        <v>0</v>
      </c>
      <c r="G33" s="135">
        <f t="shared" si="0"/>
        <v>-985709980</v>
      </c>
      <c r="H33" s="135">
        <f t="shared" si="0"/>
        <v>0</v>
      </c>
      <c r="I33" s="135">
        <f t="shared" si="0"/>
        <v>-1284984308</v>
      </c>
    </row>
    <row r="34" spans="1:9" ht="20.25" customHeight="1">
      <c r="A34" s="24" t="s">
        <v>56</v>
      </c>
    </row>
    <row r="35" spans="1:9" ht="20.25" customHeight="1">
      <c r="A35" s="18" t="s">
        <v>18</v>
      </c>
      <c r="E35" s="49">
        <v>4976285</v>
      </c>
      <c r="G35" s="56" t="s">
        <v>30</v>
      </c>
      <c r="I35" s="26">
        <v>24681404</v>
      </c>
    </row>
    <row r="36" spans="1:9" ht="20.25" customHeight="1">
      <c r="A36" s="18" t="s">
        <v>126</v>
      </c>
      <c r="C36" s="70"/>
      <c r="E36" s="70" t="s">
        <v>30</v>
      </c>
      <c r="G36" s="26">
        <f>-173688</f>
        <v>-173688</v>
      </c>
      <c r="I36" s="26">
        <v>12713488.700000048</v>
      </c>
    </row>
    <row r="37" spans="1:9" ht="20.25" customHeight="1">
      <c r="A37" s="18" t="s">
        <v>54</v>
      </c>
      <c r="E37" s="49">
        <f>3995892553+1</f>
        <v>3995892554</v>
      </c>
      <c r="G37" s="26">
        <f>-57317761.72</f>
        <v>-57317761.719999999</v>
      </c>
      <c r="I37" s="26">
        <f>2358912661+1</f>
        <v>2358912662</v>
      </c>
    </row>
    <row r="38" spans="1:9" ht="20.25" customHeight="1">
      <c r="A38" s="18" t="s">
        <v>73</v>
      </c>
      <c r="E38" s="49">
        <v>655094</v>
      </c>
      <c r="G38" s="26">
        <v>80000</v>
      </c>
      <c r="I38" s="26">
        <v>655094</v>
      </c>
    </row>
    <row r="39" spans="1:9" ht="20.25" customHeight="1">
      <c r="A39" s="18" t="s">
        <v>55</v>
      </c>
      <c r="E39" s="49">
        <v>-3122592</v>
      </c>
      <c r="G39" s="26">
        <v>108518292</v>
      </c>
      <c r="I39" s="26">
        <v>99889218</v>
      </c>
    </row>
    <row r="40" spans="1:9" ht="20.25" customHeight="1">
      <c r="A40" s="18" t="s">
        <v>20</v>
      </c>
      <c r="E40" s="49">
        <v>-71101978</v>
      </c>
      <c r="G40" s="26">
        <f>-16463488</f>
        <v>-16463488</v>
      </c>
      <c r="I40" s="26">
        <v>-21690472</v>
      </c>
    </row>
    <row r="41" spans="1:9" ht="20.25" customHeight="1">
      <c r="A41" s="18" t="s">
        <v>21</v>
      </c>
      <c r="C41" s="53"/>
      <c r="D41" s="20"/>
      <c r="E41" s="53">
        <v>-3142132337</v>
      </c>
      <c r="F41" s="53"/>
      <c r="G41" s="26">
        <v>144462894</v>
      </c>
      <c r="H41" s="53"/>
      <c r="I41" s="26">
        <f>-1870993927+1</f>
        <v>-1870993926</v>
      </c>
    </row>
    <row r="42" spans="1:9" ht="20.25" customHeight="1">
      <c r="A42" s="18" t="s">
        <v>46</v>
      </c>
      <c r="C42" s="58"/>
      <c r="D42" s="25"/>
      <c r="E42" s="58">
        <v>214072805</v>
      </c>
      <c r="F42" s="58"/>
      <c r="G42" s="26">
        <f>-4089733</f>
        <v>-4089733</v>
      </c>
      <c r="H42" s="58"/>
      <c r="I42" s="26">
        <v>64575879</v>
      </c>
    </row>
    <row r="43" spans="1:9" ht="20.25" customHeight="1">
      <c r="A43" s="18" t="s">
        <v>118</v>
      </c>
      <c r="C43" s="127"/>
      <c r="D43" s="26"/>
      <c r="E43" s="127">
        <v>309206778</v>
      </c>
      <c r="F43" s="50"/>
      <c r="G43" s="26">
        <v>199804407</v>
      </c>
      <c r="H43" s="50"/>
      <c r="I43" s="26">
        <v>456589854</v>
      </c>
    </row>
    <row r="44" spans="1:9" ht="20.25" customHeight="1">
      <c r="A44" s="18" t="s">
        <v>27</v>
      </c>
      <c r="C44" s="50"/>
      <c r="D44" s="26"/>
      <c r="E44" s="50">
        <f>63042794-553056</f>
        <v>62489738</v>
      </c>
      <c r="F44" s="50"/>
      <c r="G44" s="26">
        <f>-45426890</f>
        <v>-45426890</v>
      </c>
      <c r="H44" s="50"/>
      <c r="I44" s="26">
        <v>34764062</v>
      </c>
    </row>
    <row r="45" spans="1:9" ht="20.25" customHeight="1">
      <c r="A45" s="39" t="s">
        <v>120</v>
      </c>
      <c r="C45" s="70"/>
      <c r="D45" s="26"/>
      <c r="E45" s="70" t="s">
        <v>30</v>
      </c>
      <c r="F45" s="50"/>
      <c r="G45" s="56" t="s">
        <v>30</v>
      </c>
      <c r="H45" s="50"/>
      <c r="I45" s="56" t="s">
        <v>30</v>
      </c>
    </row>
    <row r="46" spans="1:9" ht="20.25" customHeight="1">
      <c r="A46" s="39" t="s">
        <v>57</v>
      </c>
      <c r="C46" s="58"/>
      <c r="D46" s="26"/>
      <c r="E46" s="58">
        <v>-125604</v>
      </c>
      <c r="F46" s="50"/>
      <c r="G46" s="26">
        <f>-1326597</f>
        <v>-1326597</v>
      </c>
      <c r="H46" s="50"/>
      <c r="I46" s="26">
        <v>-125604</v>
      </c>
    </row>
    <row r="47" spans="1:9" ht="20.25" customHeight="1">
      <c r="A47" s="17" t="s">
        <v>171</v>
      </c>
      <c r="C47" s="146">
        <f>SUM(C33:C46)</f>
        <v>0</v>
      </c>
      <c r="D47" s="17"/>
      <c r="E47" s="33">
        <f>SUM(E33:E46)</f>
        <v>-582282202.6500001</v>
      </c>
      <c r="F47" s="32"/>
      <c r="G47" s="128">
        <f>SUM(G33:G46)</f>
        <v>-657642544.72000003</v>
      </c>
      <c r="H47" s="50"/>
      <c r="I47" s="128">
        <f>SUM(I33:I46)</f>
        <v>-125012648.29999995</v>
      </c>
    </row>
    <row r="48" spans="1:9" ht="21.75" customHeight="1">
      <c r="C48" s="58"/>
      <c r="D48" s="26"/>
      <c r="E48" s="58"/>
      <c r="F48" s="50"/>
      <c r="G48" s="89"/>
      <c r="H48" s="50"/>
      <c r="I48" s="89"/>
    </row>
    <row r="49" spans="1:17" s="17" customFormat="1" ht="20.25" customHeight="1">
      <c r="A49" s="71" t="s">
        <v>68</v>
      </c>
      <c r="B49" s="16"/>
      <c r="C49" s="32"/>
      <c r="E49" s="32"/>
      <c r="F49" s="32"/>
      <c r="G49" s="87"/>
      <c r="H49" s="32"/>
      <c r="I49" s="87"/>
      <c r="K49" s="85"/>
      <c r="L49" s="85"/>
      <c r="M49" s="85"/>
      <c r="N49" s="85"/>
      <c r="O49" s="85"/>
      <c r="P49" s="85"/>
      <c r="Q49" s="85"/>
    </row>
    <row r="50" spans="1:17" s="17" customFormat="1" ht="20.25" customHeight="1">
      <c r="A50" s="72" t="s">
        <v>157</v>
      </c>
      <c r="B50" s="16"/>
      <c r="C50" s="32"/>
      <c r="E50" s="32"/>
      <c r="F50" s="32"/>
      <c r="G50" s="87"/>
      <c r="H50" s="32"/>
      <c r="I50" s="87"/>
      <c r="K50" s="85"/>
      <c r="L50" s="85"/>
      <c r="M50" s="85"/>
      <c r="N50" s="85"/>
      <c r="O50" s="85"/>
      <c r="P50" s="85"/>
      <c r="Q50" s="85"/>
    </row>
    <row r="51" spans="1:17" s="17" customFormat="1" ht="20.25" customHeight="1">
      <c r="B51" s="16"/>
      <c r="C51" s="32"/>
      <c r="E51" s="32"/>
      <c r="F51" s="32"/>
      <c r="G51" s="87"/>
      <c r="H51" s="32"/>
      <c r="I51" s="87"/>
      <c r="K51" s="85"/>
      <c r="L51" s="85"/>
      <c r="M51" s="85"/>
      <c r="N51" s="85"/>
      <c r="O51" s="85"/>
      <c r="P51" s="85"/>
      <c r="Q51" s="85"/>
    </row>
    <row r="52" spans="1:17" ht="20.25" customHeight="1">
      <c r="B52" s="16"/>
      <c r="C52" s="319" t="s">
        <v>32</v>
      </c>
      <c r="D52" s="319"/>
      <c r="E52" s="319"/>
      <c r="F52" s="55"/>
      <c r="G52" s="320" t="s">
        <v>33</v>
      </c>
      <c r="H52" s="320"/>
      <c r="I52" s="320"/>
    </row>
    <row r="53" spans="1:17" ht="20.25" customHeight="1">
      <c r="B53" s="19"/>
      <c r="C53" s="319" t="s">
        <v>31</v>
      </c>
      <c r="D53" s="319"/>
      <c r="E53" s="319"/>
      <c r="F53" s="53"/>
      <c r="G53" s="320" t="s">
        <v>31</v>
      </c>
      <c r="H53" s="320"/>
      <c r="I53" s="320"/>
    </row>
    <row r="54" spans="1:17" ht="20.25" customHeight="1">
      <c r="B54" s="19"/>
      <c r="C54" s="321" t="s">
        <v>154</v>
      </c>
      <c r="D54" s="322"/>
      <c r="E54" s="322"/>
      <c r="F54" s="53"/>
      <c r="G54" s="321" t="s">
        <v>154</v>
      </c>
      <c r="H54" s="322"/>
      <c r="I54" s="322"/>
    </row>
    <row r="55" spans="1:17" ht="20.25" customHeight="1">
      <c r="B55" s="19" t="s">
        <v>0</v>
      </c>
      <c r="C55" s="48">
        <v>2013</v>
      </c>
      <c r="D55" s="20"/>
      <c r="E55" s="48">
        <v>2012</v>
      </c>
      <c r="F55" s="53"/>
      <c r="G55" s="48">
        <v>2013</v>
      </c>
      <c r="H55" s="20"/>
      <c r="I55" s="48">
        <v>2012</v>
      </c>
    </row>
    <row r="56" spans="1:17" ht="20.25" customHeight="1">
      <c r="B56" s="126"/>
      <c r="C56" s="323" t="s">
        <v>34</v>
      </c>
      <c r="D56" s="323"/>
      <c r="E56" s="323"/>
      <c r="F56" s="323"/>
      <c r="G56" s="323"/>
      <c r="H56" s="323"/>
      <c r="I56" s="323"/>
    </row>
    <row r="57" spans="1:17" ht="20.25" customHeight="1">
      <c r="A57" s="16" t="s">
        <v>16</v>
      </c>
    </row>
    <row r="58" spans="1:17" ht="20.25" customHeight="1">
      <c r="A58" s="18" t="s">
        <v>58</v>
      </c>
      <c r="C58" s="50"/>
      <c r="D58" s="26"/>
      <c r="E58" s="50">
        <v>5422699</v>
      </c>
      <c r="F58" s="50"/>
      <c r="G58" s="26">
        <v>9113568</v>
      </c>
      <c r="H58" s="50"/>
      <c r="I58" s="26">
        <v>1019174</v>
      </c>
    </row>
    <row r="59" spans="1:17" ht="20.25" customHeight="1">
      <c r="A59" s="18" t="s">
        <v>179</v>
      </c>
      <c r="C59" s="50"/>
      <c r="D59" s="26"/>
      <c r="E59" s="50">
        <v>7284501</v>
      </c>
      <c r="F59" s="50"/>
      <c r="G59" s="70" t="s">
        <v>30</v>
      </c>
      <c r="H59" s="50"/>
      <c r="I59" s="56" t="s">
        <v>30</v>
      </c>
    </row>
    <row r="60" spans="1:17" ht="20.25" customHeight="1">
      <c r="A60" s="18" t="s">
        <v>178</v>
      </c>
      <c r="C60" s="50"/>
      <c r="D60" s="26"/>
      <c r="E60" s="50"/>
      <c r="F60" s="50"/>
      <c r="G60" s="89"/>
      <c r="H60" s="50"/>
      <c r="I60" s="89"/>
    </row>
    <row r="61" spans="1:17" ht="20.25" customHeight="1">
      <c r="A61" s="18" t="s">
        <v>91</v>
      </c>
      <c r="C61" s="50"/>
      <c r="D61" s="26"/>
      <c r="E61" s="50">
        <v>176000000</v>
      </c>
      <c r="F61" s="50"/>
      <c r="G61" s="26">
        <v>24000000</v>
      </c>
      <c r="H61" s="50"/>
      <c r="I61" s="56" t="s">
        <v>30</v>
      </c>
    </row>
    <row r="62" spans="1:17" ht="20.25" customHeight="1">
      <c r="A62" s="18" t="s">
        <v>59</v>
      </c>
      <c r="C62" s="58"/>
      <c r="D62" s="26"/>
      <c r="E62" s="58">
        <v>-6954455</v>
      </c>
      <c r="F62" s="50"/>
      <c r="G62" s="26">
        <f>-41890088</f>
        <v>-41890088</v>
      </c>
      <c r="H62" s="50"/>
      <c r="I62" s="26">
        <v>-7396459</v>
      </c>
    </row>
    <row r="63" spans="1:17" ht="20.25" customHeight="1">
      <c r="A63" s="41" t="s">
        <v>83</v>
      </c>
      <c r="C63" s="50"/>
      <c r="D63" s="25"/>
      <c r="E63" s="50">
        <v>11082192.000000004</v>
      </c>
      <c r="F63" s="58"/>
      <c r="G63" s="26">
        <v>438056</v>
      </c>
      <c r="H63" s="58"/>
      <c r="I63" s="26">
        <v>11082192.000000004</v>
      </c>
    </row>
    <row r="64" spans="1:17" ht="20.25" customHeight="1">
      <c r="A64" s="18" t="s">
        <v>72</v>
      </c>
      <c r="C64" s="70"/>
      <c r="D64" s="25"/>
      <c r="E64" s="70" t="s">
        <v>30</v>
      </c>
      <c r="F64" s="58"/>
      <c r="G64" s="56" t="s">
        <v>30</v>
      </c>
      <c r="H64" s="58"/>
      <c r="I64" s="56" t="s">
        <v>30</v>
      </c>
    </row>
    <row r="65" spans="1:9" ht="20.25" customHeight="1">
      <c r="A65" s="18" t="s">
        <v>94</v>
      </c>
      <c r="C65" s="50"/>
      <c r="D65" s="25"/>
      <c r="E65" s="50"/>
      <c r="F65" s="58"/>
      <c r="G65" s="89"/>
      <c r="H65" s="58"/>
      <c r="I65" s="89"/>
    </row>
    <row r="66" spans="1:9" ht="20.25" customHeight="1">
      <c r="A66" s="18" t="s">
        <v>95</v>
      </c>
      <c r="C66" s="69"/>
      <c r="D66" s="173"/>
      <c r="E66" s="69" t="s">
        <v>30</v>
      </c>
      <c r="F66" s="58"/>
      <c r="G66" s="26">
        <v>45963000</v>
      </c>
      <c r="H66" s="58"/>
      <c r="I66" s="56" t="s">
        <v>30</v>
      </c>
    </row>
    <row r="67" spans="1:9" ht="20.25" customHeight="1">
      <c r="A67" s="18" t="s">
        <v>191</v>
      </c>
      <c r="C67" s="70"/>
      <c r="D67" s="26"/>
      <c r="E67" s="70" t="s">
        <v>30</v>
      </c>
      <c r="F67" s="50"/>
      <c r="G67" s="26">
        <f>-424321532</f>
        <v>-424321532</v>
      </c>
      <c r="H67" s="50"/>
      <c r="I67" s="26">
        <v>-11058706</v>
      </c>
    </row>
    <row r="68" spans="1:9" ht="20.25" customHeight="1">
      <c r="A68" s="18" t="s">
        <v>96</v>
      </c>
      <c r="C68" s="69"/>
      <c r="D68" s="26"/>
      <c r="E68" s="69" t="s">
        <v>30</v>
      </c>
      <c r="F68" s="50"/>
      <c r="G68" s="56" t="s">
        <v>30</v>
      </c>
      <c r="H68" s="50"/>
      <c r="I68" s="61" t="s">
        <v>30</v>
      </c>
    </row>
    <row r="69" spans="1:9" ht="20.25" customHeight="1">
      <c r="A69" s="18" t="s">
        <v>192</v>
      </c>
      <c r="C69" s="105"/>
      <c r="D69" s="26"/>
      <c r="E69" s="105" t="s">
        <v>30</v>
      </c>
      <c r="F69" s="50"/>
      <c r="G69" s="136">
        <f>-152866350</f>
        <v>-152866350</v>
      </c>
      <c r="H69" s="50"/>
      <c r="I69" s="136">
        <v>-1999945</v>
      </c>
    </row>
    <row r="70" spans="1:9" ht="20.25" customHeight="1">
      <c r="A70" s="17" t="s">
        <v>74</v>
      </c>
      <c r="C70" s="137">
        <f>SUM(C58:C69)</f>
        <v>0</v>
      </c>
      <c r="D70" s="17"/>
      <c r="E70" s="52">
        <f>SUM(E58:E69)</f>
        <v>192834937</v>
      </c>
      <c r="F70" s="32"/>
      <c r="G70" s="129">
        <f>SUM(G58:G69)</f>
        <v>-539563346</v>
      </c>
      <c r="H70" s="32"/>
      <c r="I70" s="129">
        <f>SUM(I58:I69)</f>
        <v>-8353743.9999999963</v>
      </c>
    </row>
    <row r="71" spans="1:9" ht="17.25" customHeight="1">
      <c r="A71" s="17"/>
      <c r="C71" s="53"/>
      <c r="E71" s="53"/>
      <c r="G71" s="90"/>
      <c r="I71" s="90"/>
    </row>
    <row r="72" spans="1:9" ht="20.25" customHeight="1">
      <c r="A72" s="40" t="s">
        <v>60</v>
      </c>
      <c r="C72" s="53"/>
      <c r="E72" s="53"/>
      <c r="G72" s="90"/>
      <c r="I72" s="90"/>
    </row>
    <row r="73" spans="1:9" ht="20.25" customHeight="1">
      <c r="A73" s="18" t="s">
        <v>61</v>
      </c>
      <c r="C73" s="53"/>
      <c r="E73" s="53">
        <v>-134755808</v>
      </c>
      <c r="G73" s="26">
        <f>-77013725</f>
        <v>-77013725</v>
      </c>
      <c r="I73" s="26">
        <v>-29364372</v>
      </c>
    </row>
    <row r="74" spans="1:9" ht="20.25" customHeight="1">
      <c r="A74" s="114" t="s">
        <v>134</v>
      </c>
      <c r="C74" s="50"/>
      <c r="D74" s="26"/>
      <c r="E74" s="50">
        <v>-24484798</v>
      </c>
      <c r="F74" s="50"/>
      <c r="G74" s="26">
        <f>-7307733</f>
        <v>-7307733</v>
      </c>
      <c r="H74" s="50"/>
      <c r="I74" s="26">
        <v>-4099303</v>
      </c>
    </row>
    <row r="75" spans="1:9" ht="20.25" customHeight="1">
      <c r="A75" s="18" t="s">
        <v>121</v>
      </c>
      <c r="C75" s="50"/>
      <c r="D75" s="26"/>
      <c r="E75" s="50">
        <v>-4036275</v>
      </c>
      <c r="F75" s="50"/>
      <c r="G75" s="70" t="s">
        <v>30</v>
      </c>
      <c r="H75" s="50"/>
      <c r="I75" s="26">
        <v>-4036275</v>
      </c>
    </row>
    <row r="76" spans="1:9" ht="20.25" customHeight="1">
      <c r="A76" s="41" t="s">
        <v>84</v>
      </c>
      <c r="C76" s="50"/>
      <c r="D76" s="26"/>
      <c r="E76" s="50">
        <v>30000000</v>
      </c>
      <c r="F76" s="50"/>
      <c r="G76" s="26">
        <v>256257442</v>
      </c>
      <c r="H76" s="50"/>
      <c r="I76" s="26">
        <v>71990000</v>
      </c>
    </row>
    <row r="77" spans="1:9" ht="20.25" customHeight="1">
      <c r="A77" s="18" t="s">
        <v>165</v>
      </c>
      <c r="C77" s="70"/>
      <c r="D77" s="26"/>
      <c r="E77" s="70" t="s">
        <v>30</v>
      </c>
      <c r="F77" s="50"/>
      <c r="G77" s="26">
        <f>-18083787</f>
        <v>-18083787</v>
      </c>
      <c r="H77" s="50"/>
      <c r="I77" s="26">
        <v>-13289603</v>
      </c>
    </row>
    <row r="78" spans="1:9" ht="20.25" customHeight="1">
      <c r="A78" s="18" t="s">
        <v>62</v>
      </c>
      <c r="D78" s="26"/>
      <c r="E78" s="49">
        <v>159000000</v>
      </c>
      <c r="F78" s="50"/>
      <c r="G78" s="26">
        <v>92000000</v>
      </c>
      <c r="H78" s="50"/>
      <c r="I78" s="26">
        <v>159000000</v>
      </c>
    </row>
    <row r="79" spans="1:9" ht="20.25" customHeight="1">
      <c r="A79" s="18" t="s">
        <v>63</v>
      </c>
      <c r="C79" s="50"/>
      <c r="D79" s="26"/>
      <c r="E79" s="50">
        <v>-45167078.319999993</v>
      </c>
      <c r="F79" s="50"/>
      <c r="G79" s="70" t="s">
        <v>30</v>
      </c>
      <c r="H79" s="50"/>
      <c r="I79" s="26">
        <v>-96650000</v>
      </c>
    </row>
    <row r="80" spans="1:9" ht="20.25" customHeight="1">
      <c r="A80" s="18" t="s">
        <v>166</v>
      </c>
      <c r="C80" s="50"/>
      <c r="D80" s="26"/>
      <c r="E80" s="50">
        <v>360000000</v>
      </c>
      <c r="F80" s="50"/>
      <c r="G80" s="26">
        <v>1086448332</v>
      </c>
      <c r="H80" s="50"/>
      <c r="I80" s="70" t="s">
        <v>30</v>
      </c>
    </row>
    <row r="81" spans="1:17" ht="20.25" customHeight="1">
      <c r="A81" s="18" t="s">
        <v>92</v>
      </c>
      <c r="C81" s="69"/>
      <c r="D81" s="26"/>
      <c r="E81" s="69" t="s">
        <v>30</v>
      </c>
      <c r="F81" s="50"/>
      <c r="G81" s="26">
        <f>-578845</f>
        <v>-578845</v>
      </c>
      <c r="H81" s="50"/>
      <c r="I81" s="26">
        <v>-553055.99999999977</v>
      </c>
    </row>
    <row r="82" spans="1:17" ht="20.25" customHeight="1">
      <c r="A82" s="18" t="s">
        <v>193</v>
      </c>
      <c r="C82" s="69"/>
      <c r="D82" s="26"/>
      <c r="E82" s="69"/>
      <c r="F82" s="50"/>
      <c r="G82" s="26">
        <f>-683650000</f>
        <v>-683650000</v>
      </c>
      <c r="H82" s="50"/>
      <c r="I82" s="70" t="s">
        <v>30</v>
      </c>
    </row>
    <row r="83" spans="1:17" ht="20.25" customHeight="1">
      <c r="A83" s="18" t="s">
        <v>194</v>
      </c>
      <c r="C83" s="69"/>
      <c r="D83" s="25"/>
      <c r="E83" s="69" t="s">
        <v>30</v>
      </c>
      <c r="F83" s="58"/>
      <c r="G83" s="26">
        <v>539703659</v>
      </c>
      <c r="H83" s="58"/>
      <c r="I83" s="70" t="s">
        <v>30</v>
      </c>
    </row>
    <row r="84" spans="1:17" ht="20.25" customHeight="1">
      <c r="A84" s="1" t="s">
        <v>167</v>
      </c>
      <c r="C84" s="58"/>
      <c r="D84" s="25"/>
      <c r="E84" s="58">
        <v>11352373</v>
      </c>
      <c r="F84" s="58"/>
      <c r="G84" s="26">
        <v>2697306</v>
      </c>
      <c r="H84" s="58"/>
      <c r="I84" s="26">
        <v>11352372.58</v>
      </c>
    </row>
    <row r="85" spans="1:17" ht="20.25" customHeight="1">
      <c r="A85" s="17" t="s">
        <v>172</v>
      </c>
      <c r="C85" s="146">
        <f>SUM(C73:C84)</f>
        <v>0</v>
      </c>
      <c r="D85" s="17"/>
      <c r="E85" s="33">
        <f>SUM(E73:E84)</f>
        <v>351908413.68000001</v>
      </c>
      <c r="F85" s="32"/>
      <c r="G85" s="128">
        <f>SUM(G73:G84)</f>
        <v>1190472649</v>
      </c>
      <c r="H85" s="32"/>
      <c r="I85" s="128">
        <f>SUM(I73:I84)</f>
        <v>94349763.579999998</v>
      </c>
    </row>
    <row r="86" spans="1:17" ht="21.75" customHeight="1">
      <c r="A86" s="17"/>
      <c r="C86" s="55"/>
      <c r="D86" s="17"/>
      <c r="E86" s="55"/>
      <c r="F86" s="32"/>
      <c r="G86" s="91"/>
      <c r="H86" s="32"/>
      <c r="I86" s="91"/>
    </row>
    <row r="87" spans="1:17" ht="20.25" customHeight="1">
      <c r="A87" s="17" t="s">
        <v>174</v>
      </c>
      <c r="C87" s="143">
        <f>SUM(C85,C70,C47)</f>
        <v>0</v>
      </c>
      <c r="D87" s="17"/>
      <c r="E87" s="32">
        <f>SUM(E85,E70,E47)</f>
        <v>-37538851.970000029</v>
      </c>
      <c r="F87" s="32"/>
      <c r="G87" s="21">
        <f>SUM(G47,G70,G85)</f>
        <v>-6733241.7200000286</v>
      </c>
      <c r="H87" s="32"/>
      <c r="I87" s="17">
        <f>SUM(I47,I70,I85)</f>
        <v>-39016628.719999954</v>
      </c>
    </row>
    <row r="88" spans="1:17" ht="20.25" customHeight="1">
      <c r="A88" s="59" t="s">
        <v>123</v>
      </c>
      <c r="C88" s="53"/>
      <c r="D88" s="20"/>
      <c r="E88" s="53">
        <v>91315638</v>
      </c>
      <c r="F88" s="53"/>
      <c r="G88" s="26">
        <v>19375826</v>
      </c>
      <c r="H88" s="53"/>
      <c r="I88" s="26">
        <v>58392456</v>
      </c>
    </row>
    <row r="89" spans="1:17" ht="20.25" customHeight="1">
      <c r="A89" s="59" t="s">
        <v>127</v>
      </c>
      <c r="C89" s="53"/>
      <c r="D89" s="20"/>
      <c r="E89" s="53"/>
      <c r="F89" s="53"/>
      <c r="G89" s="26"/>
      <c r="H89" s="53"/>
      <c r="I89" s="26"/>
    </row>
    <row r="90" spans="1:17" ht="20.25" customHeight="1">
      <c r="A90" s="18" t="s">
        <v>128</v>
      </c>
      <c r="C90" s="60"/>
      <c r="E90" s="60">
        <v>-270796.05</v>
      </c>
      <c r="G90" s="57" t="s">
        <v>30</v>
      </c>
      <c r="I90" s="57" t="s">
        <v>30</v>
      </c>
    </row>
    <row r="91" spans="1:17" ht="20.25" customHeight="1" thickBot="1">
      <c r="A91" s="17" t="s">
        <v>124</v>
      </c>
      <c r="C91" s="138">
        <f>SUM(C87:C90)</f>
        <v>0</v>
      </c>
      <c r="D91" s="17"/>
      <c r="E91" s="54">
        <f>SUM(E87:E90)</f>
        <v>53505989.979999974</v>
      </c>
      <c r="F91" s="32"/>
      <c r="G91" s="130">
        <f>SUM(G87:G90)</f>
        <v>12642584.279999971</v>
      </c>
      <c r="H91" s="32"/>
      <c r="I91" s="130">
        <f>SUM(I87:I90)</f>
        <v>19375827.280000046</v>
      </c>
    </row>
    <row r="92" spans="1:17" ht="21.75" customHeight="1" thickTop="1">
      <c r="A92" s="17"/>
      <c r="C92" s="107"/>
      <c r="D92" s="108"/>
      <c r="E92" s="107"/>
      <c r="F92" s="108"/>
      <c r="G92" s="102"/>
      <c r="H92" s="32"/>
      <c r="I92" s="102"/>
    </row>
    <row r="93" spans="1:17" s="17" customFormat="1" ht="20.25" customHeight="1">
      <c r="A93" s="71" t="s">
        <v>68</v>
      </c>
      <c r="B93" s="16"/>
      <c r="C93" s="32"/>
      <c r="E93" s="32"/>
      <c r="F93" s="32"/>
      <c r="G93" s="87"/>
      <c r="H93" s="32"/>
      <c r="I93" s="87"/>
      <c r="K93" s="85"/>
      <c r="L93" s="85"/>
      <c r="M93" s="85"/>
      <c r="N93" s="85"/>
      <c r="O93" s="85"/>
      <c r="P93" s="85"/>
      <c r="Q93" s="85"/>
    </row>
    <row r="94" spans="1:17" s="17" customFormat="1" ht="20.25" customHeight="1">
      <c r="A94" s="72" t="s">
        <v>157</v>
      </c>
      <c r="B94" s="16"/>
      <c r="C94" s="32"/>
      <c r="E94" s="32"/>
      <c r="F94" s="32"/>
      <c r="G94" s="87"/>
      <c r="H94" s="32"/>
      <c r="I94" s="87"/>
      <c r="K94" s="85"/>
      <c r="L94" s="85"/>
      <c r="M94" s="85"/>
      <c r="N94" s="85"/>
      <c r="O94" s="85"/>
      <c r="P94" s="85"/>
      <c r="Q94" s="85"/>
    </row>
    <row r="95" spans="1:17" s="17" customFormat="1" ht="20.25" customHeight="1">
      <c r="B95" s="16"/>
      <c r="C95" s="32"/>
      <c r="E95" s="32"/>
      <c r="F95" s="32"/>
      <c r="G95" s="87"/>
      <c r="H95" s="32"/>
      <c r="I95" s="87"/>
      <c r="K95" s="85"/>
      <c r="L95" s="85"/>
      <c r="M95" s="85"/>
      <c r="N95" s="85"/>
      <c r="O95" s="85"/>
      <c r="P95" s="85"/>
      <c r="Q95" s="85"/>
    </row>
    <row r="96" spans="1:17" ht="20.25" customHeight="1">
      <c r="B96" s="16"/>
      <c r="C96" s="319" t="s">
        <v>32</v>
      </c>
      <c r="D96" s="319"/>
      <c r="E96" s="319"/>
      <c r="F96" s="55"/>
      <c r="G96" s="320" t="s">
        <v>33</v>
      </c>
      <c r="H96" s="320"/>
      <c r="I96" s="320"/>
    </row>
    <row r="97" spans="1:9" ht="20.25" customHeight="1">
      <c r="B97" s="19"/>
      <c r="C97" s="319" t="s">
        <v>31</v>
      </c>
      <c r="D97" s="319"/>
      <c r="E97" s="319"/>
      <c r="F97" s="53"/>
      <c r="G97" s="320" t="s">
        <v>31</v>
      </c>
      <c r="H97" s="320"/>
      <c r="I97" s="320"/>
    </row>
    <row r="98" spans="1:9" ht="20.25" customHeight="1">
      <c r="B98" s="19"/>
      <c r="C98" s="321" t="s">
        <v>154</v>
      </c>
      <c r="D98" s="322"/>
      <c r="E98" s="322"/>
      <c r="F98" s="53"/>
      <c r="G98" s="321" t="s">
        <v>154</v>
      </c>
      <c r="H98" s="322"/>
      <c r="I98" s="322"/>
    </row>
    <row r="99" spans="1:9" ht="20.25" customHeight="1">
      <c r="B99" s="19" t="s">
        <v>0</v>
      </c>
      <c r="C99" s="48">
        <v>2013</v>
      </c>
      <c r="D99" s="20"/>
      <c r="E99" s="48">
        <v>2012</v>
      </c>
      <c r="F99" s="53"/>
      <c r="G99" s="48">
        <v>2013</v>
      </c>
      <c r="H99" s="20"/>
      <c r="I99" s="48">
        <v>2012</v>
      </c>
    </row>
    <row r="100" spans="1:9" ht="20.25" customHeight="1">
      <c r="B100" s="126"/>
      <c r="C100" s="323" t="s">
        <v>34</v>
      </c>
      <c r="D100" s="323"/>
      <c r="E100" s="323"/>
      <c r="F100" s="323"/>
      <c r="G100" s="323"/>
      <c r="H100" s="323"/>
      <c r="I100" s="323"/>
    </row>
    <row r="101" spans="1:9" ht="20.25" customHeight="1">
      <c r="A101" s="16" t="s">
        <v>180</v>
      </c>
      <c r="C101" s="56"/>
      <c r="E101" s="56"/>
      <c r="G101" s="92"/>
      <c r="I101" s="92"/>
    </row>
    <row r="102" spans="1:9" ht="20.25" customHeight="1">
      <c r="A102" s="109" t="s">
        <v>135</v>
      </c>
      <c r="C102" s="62"/>
      <c r="E102" s="62"/>
      <c r="G102" s="94"/>
      <c r="I102" s="94"/>
    </row>
    <row r="103" spans="1:9" ht="20.25" customHeight="1">
      <c r="A103" s="109" t="s">
        <v>136</v>
      </c>
      <c r="C103" s="62"/>
      <c r="E103" s="62"/>
      <c r="G103" s="133"/>
      <c r="I103" s="133"/>
    </row>
    <row r="104" spans="1:9" ht="20.25" customHeight="1">
      <c r="A104" s="109" t="s">
        <v>137</v>
      </c>
      <c r="C104" s="62"/>
      <c r="E104" s="62"/>
      <c r="G104" s="94"/>
      <c r="I104" s="94"/>
    </row>
    <row r="105" spans="1:9" ht="20.25" customHeight="1">
      <c r="A105" s="110" t="s">
        <v>138</v>
      </c>
      <c r="C105" s="62"/>
      <c r="E105" s="62"/>
      <c r="G105" s="94"/>
      <c r="I105" s="94"/>
    </row>
    <row r="106" spans="1:9" ht="20.25" customHeight="1">
      <c r="A106" s="110" t="s">
        <v>139</v>
      </c>
      <c r="B106" s="23" t="s">
        <v>185</v>
      </c>
      <c r="C106" s="131"/>
      <c r="E106" s="131">
        <v>314337639</v>
      </c>
      <c r="G106" s="131">
        <v>12676246</v>
      </c>
      <c r="I106" s="131">
        <v>230760463</v>
      </c>
    </row>
    <row r="107" spans="1:9" ht="20.25" customHeight="1">
      <c r="A107" s="111" t="s">
        <v>195</v>
      </c>
      <c r="C107" s="131"/>
      <c r="E107" s="131"/>
      <c r="G107" s="131"/>
      <c r="I107" s="131"/>
    </row>
    <row r="108" spans="1:9" ht="20.25" customHeight="1">
      <c r="A108" s="111" t="s">
        <v>196</v>
      </c>
      <c r="B108" s="23">
        <v>8</v>
      </c>
      <c r="C108" s="131"/>
      <c r="E108" s="174" t="s">
        <v>30</v>
      </c>
      <c r="G108" s="131">
        <v>8440093</v>
      </c>
      <c r="I108" s="174" t="s">
        <v>30</v>
      </c>
    </row>
    <row r="109" spans="1:9" ht="20.25" customHeight="1">
      <c r="A109" s="111" t="s">
        <v>197</v>
      </c>
      <c r="B109" s="175" t="s">
        <v>198</v>
      </c>
      <c r="C109" s="131"/>
      <c r="E109" s="174" t="s">
        <v>30</v>
      </c>
      <c r="G109" s="131">
        <v>358442133</v>
      </c>
      <c r="I109" s="174" t="s">
        <v>30</v>
      </c>
    </row>
    <row r="110" spans="1:9" ht="20.25" customHeight="1">
      <c r="A110" s="18" t="s">
        <v>140</v>
      </c>
      <c r="G110" s="116"/>
      <c r="I110" s="116"/>
    </row>
    <row r="111" spans="1:9" ht="20.25" customHeight="1">
      <c r="A111" s="18" t="s">
        <v>141</v>
      </c>
      <c r="E111" s="49">
        <v>238251695.00000006</v>
      </c>
      <c r="G111" s="116" t="s">
        <v>30</v>
      </c>
      <c r="I111" s="116" t="s">
        <v>30</v>
      </c>
    </row>
    <row r="112" spans="1:9" ht="20.25" customHeight="1">
      <c r="A112" s="18" t="s">
        <v>142</v>
      </c>
      <c r="G112" s="116"/>
      <c r="I112" s="116"/>
    </row>
    <row r="113" spans="1:9" ht="20.25" customHeight="1">
      <c r="A113" s="18" t="s">
        <v>199</v>
      </c>
      <c r="B113" s="18"/>
      <c r="C113" s="18"/>
      <c r="E113" s="18"/>
      <c r="F113" s="18"/>
      <c r="G113" s="18"/>
      <c r="H113" s="18"/>
      <c r="I113" s="18"/>
    </row>
    <row r="114" spans="1:9" ht="20.25" customHeight="1">
      <c r="A114" s="18" t="s">
        <v>200</v>
      </c>
      <c r="B114" s="23">
        <v>12</v>
      </c>
      <c r="C114" s="176">
        <v>486034390</v>
      </c>
      <c r="E114" s="49">
        <v>615211025</v>
      </c>
      <c r="G114" s="177">
        <v>486034390</v>
      </c>
      <c r="I114" s="116" t="s">
        <v>30</v>
      </c>
    </row>
    <row r="115" spans="1:9" ht="20.25" customHeight="1">
      <c r="A115" s="18" t="s">
        <v>149</v>
      </c>
      <c r="G115" s="115"/>
      <c r="I115" s="115"/>
    </row>
    <row r="116" spans="1:9" ht="20.25" customHeight="1">
      <c r="A116" s="18" t="s">
        <v>150</v>
      </c>
      <c r="G116" s="115"/>
      <c r="I116" s="115"/>
    </row>
    <row r="117" spans="1:9" ht="20.25" customHeight="1">
      <c r="A117" s="18" t="s">
        <v>151</v>
      </c>
      <c r="E117" s="49">
        <v>549450448</v>
      </c>
      <c r="G117" s="131">
        <v>1269407904</v>
      </c>
      <c r="I117" s="49">
        <v>549450448</v>
      </c>
    </row>
    <row r="118" spans="1:9" ht="20.25" customHeight="1">
      <c r="A118" s="18" t="s">
        <v>201</v>
      </c>
      <c r="C118" s="49">
        <v>400107500</v>
      </c>
      <c r="E118" s="174" t="s">
        <v>30</v>
      </c>
      <c r="G118" s="131">
        <v>400107500</v>
      </c>
      <c r="I118" s="174" t="s">
        <v>30</v>
      </c>
    </row>
    <row r="119" spans="1:9" ht="20.25" customHeight="1">
      <c r="A119" s="18" t="s">
        <v>143</v>
      </c>
      <c r="G119" s="115"/>
      <c r="I119" s="115"/>
    </row>
    <row r="120" spans="1:9" ht="20.25" customHeight="1">
      <c r="A120" s="18" t="s">
        <v>144</v>
      </c>
      <c r="B120" s="23" t="s">
        <v>186</v>
      </c>
      <c r="C120" s="18">
        <v>937654072.86000001</v>
      </c>
      <c r="E120" s="18">
        <v>1916166074</v>
      </c>
      <c r="G120" s="115">
        <v>937654072.86000001</v>
      </c>
      <c r="I120" s="115">
        <f>E120</f>
        <v>1916166074</v>
      </c>
    </row>
    <row r="121" spans="1:9" ht="20.25" customHeight="1">
      <c r="A121" s="18" t="s">
        <v>145</v>
      </c>
      <c r="G121" s="115"/>
      <c r="I121" s="115"/>
    </row>
    <row r="122" spans="1:9" ht="20.25" customHeight="1">
      <c r="A122" s="18" t="s">
        <v>146</v>
      </c>
      <c r="B122" s="23">
        <v>17</v>
      </c>
      <c r="C122" s="178" t="s">
        <v>30</v>
      </c>
      <c r="E122" s="49">
        <v>320803600.00000012</v>
      </c>
      <c r="G122" s="178" t="s">
        <v>30</v>
      </c>
      <c r="I122" s="115">
        <f>E122</f>
        <v>320803600.00000012</v>
      </c>
    </row>
    <row r="123" spans="1:9" ht="20.25" customHeight="1">
      <c r="A123" s="18" t="s">
        <v>147</v>
      </c>
      <c r="B123" s="23">
        <v>17</v>
      </c>
      <c r="C123" s="56"/>
      <c r="E123" s="56" t="s">
        <v>30</v>
      </c>
      <c r="G123" s="115">
        <v>750228000</v>
      </c>
      <c r="I123" s="115">
        <v>1241381946</v>
      </c>
    </row>
    <row r="124" spans="1:9" ht="20.25" customHeight="1">
      <c r="A124" s="18" t="s">
        <v>148</v>
      </c>
      <c r="B124" s="23">
        <v>17</v>
      </c>
      <c r="C124" s="49">
        <v>750228000</v>
      </c>
      <c r="E124" s="49">
        <v>871381946.20000005</v>
      </c>
      <c r="G124" s="178" t="s">
        <v>30</v>
      </c>
      <c r="I124" s="116" t="s">
        <v>30</v>
      </c>
    </row>
    <row r="125" spans="1:9" ht="20.25" customHeight="1">
      <c r="A125" s="179" t="s">
        <v>202</v>
      </c>
      <c r="B125" s="18"/>
      <c r="C125" s="18">
        <v>361822160</v>
      </c>
      <c r="E125" s="131">
        <v>196178800</v>
      </c>
      <c r="F125" s="18"/>
      <c r="G125" s="18">
        <v>361822160</v>
      </c>
      <c r="H125" s="18"/>
      <c r="I125" s="131">
        <v>196178800</v>
      </c>
    </row>
    <row r="126" spans="1:9" ht="20.25" customHeight="1">
      <c r="A126" s="18" t="s">
        <v>203</v>
      </c>
      <c r="B126" s="23">
        <v>17</v>
      </c>
      <c r="C126" s="18"/>
      <c r="E126" s="106" t="s">
        <v>30</v>
      </c>
      <c r="F126" s="18"/>
      <c r="G126" s="106" t="s">
        <v>30</v>
      </c>
      <c r="H126" s="18"/>
      <c r="I126" s="106" t="s">
        <v>30</v>
      </c>
    </row>
    <row r="127" spans="1:9" ht="20.25" customHeight="1">
      <c r="A127" s="134" t="s">
        <v>168</v>
      </c>
      <c r="C127" s="131"/>
      <c r="E127" s="131"/>
      <c r="G127" s="131"/>
      <c r="I127" s="131"/>
    </row>
    <row r="128" spans="1:9" ht="20.25" customHeight="1">
      <c r="A128" s="134" t="s">
        <v>169</v>
      </c>
      <c r="C128" s="131" t="s">
        <v>30</v>
      </c>
      <c r="E128" s="131">
        <v>237801000</v>
      </c>
      <c r="G128" s="131" t="s">
        <v>30</v>
      </c>
      <c r="I128" s="131">
        <v>237801000</v>
      </c>
    </row>
    <row r="129" spans="1:9" ht="20.25" customHeight="1">
      <c r="A129" s="18" t="s">
        <v>204</v>
      </c>
      <c r="C129" s="18"/>
      <c r="E129" s="106"/>
      <c r="F129" s="18"/>
      <c r="G129" s="106"/>
      <c r="H129" s="18"/>
      <c r="I129" s="106"/>
    </row>
    <row r="130" spans="1:9" ht="20.25" customHeight="1">
      <c r="A130" s="18" t="s">
        <v>205</v>
      </c>
      <c r="B130" s="23">
        <v>19</v>
      </c>
      <c r="C130" s="18">
        <v>22200</v>
      </c>
      <c r="E130" s="106" t="s">
        <v>30</v>
      </c>
      <c r="F130" s="18"/>
      <c r="G130" s="106" t="s">
        <v>30</v>
      </c>
      <c r="H130" s="18"/>
      <c r="I130" s="106" t="s">
        <v>30</v>
      </c>
    </row>
  </sheetData>
  <mergeCells count="21">
    <mergeCell ref="C8:I8"/>
    <mergeCell ref="G52:I52"/>
    <mergeCell ref="C96:E96"/>
    <mergeCell ref="C52:E52"/>
    <mergeCell ref="G96:I96"/>
    <mergeCell ref="C53:E53"/>
    <mergeCell ref="C54:E54"/>
    <mergeCell ref="G54:I54"/>
    <mergeCell ref="G53:I53"/>
    <mergeCell ref="C56:I56"/>
    <mergeCell ref="C4:E4"/>
    <mergeCell ref="G4:I4"/>
    <mergeCell ref="C5:E5"/>
    <mergeCell ref="G5:I5"/>
    <mergeCell ref="C6:E6"/>
    <mergeCell ref="G6:I6"/>
    <mergeCell ref="C100:I100"/>
    <mergeCell ref="C97:E97"/>
    <mergeCell ref="C98:E98"/>
    <mergeCell ref="G98:I98"/>
    <mergeCell ref="G97:I97"/>
  </mergeCells>
  <pageMargins left="0.7" right="0.5" top="0.48" bottom="0.5" header="0.5" footer="0.5"/>
  <pageSetup paperSize="9" scale="77" firstPageNumber="9" fitToHeight="49" orientation="portrait" useFirstPageNumber="1" r:id="rId1"/>
  <headerFooter alignWithMargins="0">
    <oddFooter>&amp;LThe accompanying notes are an integral part of these financial statements.
&amp;C&amp;P</oddFooter>
  </headerFooter>
  <rowBreaks count="5" manualBreakCount="5">
    <brk id="47" max="8" man="1"/>
    <brk id="91" max="8" man="1"/>
    <brk id="171" max="9" man="1"/>
    <brk id="234" max="9" man="1"/>
    <brk id="297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view="pageBreakPreview" zoomScaleNormal="100" zoomScaleSheetLayoutView="100" workbookViewId="0">
      <selection activeCell="I45" sqref="I45"/>
    </sheetView>
  </sheetViews>
  <sheetFormatPr defaultRowHeight="18" customHeight="1"/>
  <cols>
    <col min="1" max="1" width="8.85546875" style="84" customWidth="1"/>
    <col min="2" max="2" width="50.7109375" style="84" customWidth="1"/>
    <col min="3" max="3" width="5.5703125" style="84" customWidth="1"/>
    <col min="4" max="4" width="18.28515625" style="84" customWidth="1"/>
    <col min="5" max="5" width="1.140625" style="84" customWidth="1"/>
    <col min="6" max="6" width="13.7109375" style="84" customWidth="1"/>
    <col min="7" max="7" width="1.140625" style="84" customWidth="1"/>
    <col min="8" max="8" width="18.28515625" style="84" customWidth="1"/>
    <col min="9" max="9" width="1.140625" style="84" customWidth="1"/>
    <col min="10" max="10" width="14.85546875" style="84" bestFit="1" customWidth="1"/>
    <col min="11" max="11" width="1.140625" style="84" customWidth="1"/>
    <col min="12" max="12" width="14" style="84" bestFit="1" customWidth="1"/>
    <col min="13" max="13" width="1.140625" style="84" customWidth="1"/>
    <col min="14" max="14" width="17.7109375" style="84" bestFit="1" customWidth="1"/>
    <col min="15" max="15" width="0.85546875" style="84" customWidth="1"/>
    <col min="16" max="16" width="17.7109375" style="84" customWidth="1"/>
    <col min="17" max="17" width="1.140625" style="84" customWidth="1"/>
    <col min="18" max="18" width="16.42578125" style="84" bestFit="1" customWidth="1"/>
    <col min="19" max="19" width="1.140625" style="84" customWidth="1"/>
    <col min="20" max="20" width="16.5703125" style="84" bestFit="1" customWidth="1"/>
    <col min="21" max="21" width="1.140625" style="84" customWidth="1"/>
    <col min="22" max="22" width="16.85546875" style="84" bestFit="1" customWidth="1"/>
    <col min="23" max="16384" width="9.140625" style="84"/>
  </cols>
  <sheetData>
    <row r="1" spans="1:22" ht="18" customHeight="1">
      <c r="A1" s="28" t="s">
        <v>24</v>
      </c>
      <c r="B1" s="28"/>
      <c r="C1" s="28"/>
      <c r="D1" s="4"/>
      <c r="E1" s="28"/>
      <c r="F1" s="4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18" customHeight="1">
      <c r="A2" s="66" t="s">
        <v>276</v>
      </c>
      <c r="B2" s="66"/>
      <c r="C2" s="66"/>
      <c r="D2" s="66"/>
      <c r="E2" s="66"/>
      <c r="F2" s="66"/>
      <c r="G2" s="66"/>
      <c r="H2" s="28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2" ht="18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8" customHeight="1">
      <c r="A4" s="7"/>
      <c r="B4" s="7"/>
      <c r="C4" s="7"/>
      <c r="D4" s="327" t="s">
        <v>79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</row>
    <row r="5" spans="1:22" ht="18" customHeight="1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309"/>
      <c r="P5" s="309"/>
      <c r="Q5" s="8"/>
      <c r="R5" s="2"/>
      <c r="S5" s="204"/>
      <c r="T5" s="1"/>
      <c r="U5" s="8"/>
      <c r="V5" s="8"/>
    </row>
    <row r="6" spans="1:22" ht="18" customHeight="1">
      <c r="A6" s="7"/>
      <c r="B6" s="7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309"/>
      <c r="P6" s="309"/>
      <c r="Q6" s="8"/>
      <c r="R6" s="80"/>
      <c r="S6" s="204"/>
      <c r="T6" s="1"/>
      <c r="U6" s="8"/>
      <c r="V6" s="8"/>
    </row>
    <row r="7" spans="1:22" ht="18" customHeight="1">
      <c r="A7" s="7"/>
      <c r="B7" s="7"/>
      <c r="C7" s="7"/>
      <c r="D7" s="2"/>
      <c r="E7" s="7"/>
      <c r="F7" s="9"/>
      <c r="G7" s="7"/>
      <c r="H7" s="8"/>
      <c r="I7" s="8"/>
      <c r="J7" s="8"/>
      <c r="K7" s="2"/>
      <c r="L7" s="2"/>
      <c r="M7" s="2"/>
      <c r="N7" s="2"/>
      <c r="O7" s="2"/>
      <c r="P7" s="312" t="s">
        <v>297</v>
      </c>
      <c r="Q7" s="2"/>
      <c r="R7" s="80" t="s">
        <v>36</v>
      </c>
      <c r="S7" s="2"/>
      <c r="T7" s="2"/>
      <c r="U7" s="2"/>
      <c r="V7" s="34"/>
    </row>
    <row r="8" spans="1:22" ht="18" customHeight="1">
      <c r="A8" s="7"/>
      <c r="B8" s="7"/>
      <c r="C8" s="7"/>
      <c r="D8" s="9" t="s">
        <v>10</v>
      </c>
      <c r="E8" s="7"/>
      <c r="F8" s="9"/>
      <c r="G8" s="7"/>
      <c r="H8" s="331" t="s">
        <v>280</v>
      </c>
      <c r="I8" s="326"/>
      <c r="J8" s="326"/>
      <c r="K8" s="10"/>
      <c r="L8" s="328" t="s">
        <v>210</v>
      </c>
      <c r="M8" s="328"/>
      <c r="N8" s="328"/>
      <c r="O8" s="311"/>
      <c r="P8" s="310" t="s">
        <v>298</v>
      </c>
      <c r="Q8" s="9"/>
      <c r="R8" s="204" t="s">
        <v>76</v>
      </c>
      <c r="S8" s="204"/>
      <c r="T8" s="80" t="s">
        <v>113</v>
      </c>
      <c r="U8" s="2"/>
      <c r="V8" s="34"/>
    </row>
    <row r="9" spans="1:22" ht="18" customHeight="1">
      <c r="A9" s="7"/>
      <c r="B9" s="7"/>
      <c r="C9" s="7"/>
      <c r="D9" s="11" t="s">
        <v>11</v>
      </c>
      <c r="E9" s="7"/>
      <c r="F9" s="11"/>
      <c r="G9" s="7"/>
      <c r="H9" s="47" t="s">
        <v>279</v>
      </c>
      <c r="I9" s="11"/>
      <c r="J9" s="11" t="s">
        <v>66</v>
      </c>
      <c r="K9" s="10"/>
      <c r="L9" s="12" t="s">
        <v>64</v>
      </c>
      <c r="M9" s="2"/>
      <c r="N9" s="2"/>
      <c r="O9" s="2"/>
      <c r="P9" s="312" t="s">
        <v>299</v>
      </c>
      <c r="Q9" s="2"/>
      <c r="R9" s="205" t="s">
        <v>111</v>
      </c>
      <c r="S9" s="204"/>
      <c r="T9" s="80" t="s">
        <v>114</v>
      </c>
      <c r="U9" s="2"/>
      <c r="V9" s="80" t="s">
        <v>281</v>
      </c>
    </row>
    <row r="10" spans="1:22" ht="18" customHeight="1">
      <c r="A10" s="2"/>
      <c r="B10" s="2"/>
      <c r="C10" s="227" t="s">
        <v>0</v>
      </c>
      <c r="D10" s="11" t="s">
        <v>12</v>
      </c>
      <c r="E10" s="2"/>
      <c r="F10" s="181" t="s">
        <v>133</v>
      </c>
      <c r="G10" s="2"/>
      <c r="H10" s="47" t="s">
        <v>278</v>
      </c>
      <c r="I10" s="11"/>
      <c r="J10" s="11" t="s">
        <v>67</v>
      </c>
      <c r="K10" s="11"/>
      <c r="L10" s="12" t="s">
        <v>65</v>
      </c>
      <c r="M10" s="11"/>
      <c r="N10" s="9" t="s">
        <v>14</v>
      </c>
      <c r="O10" s="312"/>
      <c r="P10" s="312" t="s">
        <v>300</v>
      </c>
      <c r="Q10" s="9"/>
      <c r="R10" s="205" t="s">
        <v>112</v>
      </c>
      <c r="S10" s="204"/>
      <c r="T10" s="206" t="s">
        <v>77</v>
      </c>
      <c r="U10" s="9"/>
      <c r="V10" s="80" t="s">
        <v>282</v>
      </c>
    </row>
    <row r="11" spans="1:22" ht="18" customHeight="1">
      <c r="A11" s="122" t="s">
        <v>288</v>
      </c>
      <c r="B11" s="6"/>
      <c r="C11" s="6"/>
      <c r="D11" s="330" t="s">
        <v>34</v>
      </c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</row>
    <row r="12" spans="1:22" ht="18" customHeight="1">
      <c r="A12" s="215" t="s">
        <v>287</v>
      </c>
      <c r="B12" s="163"/>
      <c r="C12" s="164"/>
      <c r="D12" s="207">
        <f>D51</f>
        <v>34250904820</v>
      </c>
      <c r="E12" s="75"/>
      <c r="F12" s="207">
        <f>F51</f>
        <v>14049679</v>
      </c>
      <c r="G12" s="75"/>
      <c r="H12" s="207">
        <f>H51</f>
        <v>-10163275674</v>
      </c>
      <c r="I12" s="208"/>
      <c r="J12" s="207">
        <f>J51</f>
        <v>206307094</v>
      </c>
      <c r="K12" s="208"/>
      <c r="L12" s="207">
        <f>L51</f>
        <v>763976886</v>
      </c>
      <c r="M12" s="208"/>
      <c r="N12" s="207">
        <f>N51</f>
        <v>-24899544506</v>
      </c>
      <c r="O12" s="207"/>
      <c r="P12" s="314">
        <f>P51</f>
        <v>0</v>
      </c>
      <c r="Q12" s="208"/>
      <c r="R12" s="207">
        <f>R51</f>
        <v>172418299</v>
      </c>
      <c r="S12" s="207"/>
      <c r="T12" s="207">
        <f>T51</f>
        <v>9928102018</v>
      </c>
      <c r="U12" s="207"/>
      <c r="V12" s="207">
        <f>V51</f>
        <v>10100520317</v>
      </c>
    </row>
    <row r="13" spans="1:22" ht="18" customHeight="1">
      <c r="A13" s="215"/>
      <c r="B13" s="163"/>
      <c r="C13" s="164"/>
      <c r="D13" s="207"/>
      <c r="E13" s="75"/>
      <c r="F13" s="207"/>
      <c r="G13" s="75"/>
      <c r="H13" s="207"/>
      <c r="I13" s="208"/>
      <c r="J13" s="207"/>
      <c r="K13" s="208"/>
      <c r="L13" s="207"/>
      <c r="M13" s="208"/>
      <c r="N13" s="207"/>
      <c r="O13" s="207"/>
      <c r="P13" s="207"/>
      <c r="Q13" s="208"/>
      <c r="R13" s="207"/>
      <c r="S13" s="207"/>
      <c r="T13" s="207"/>
      <c r="U13" s="207"/>
      <c r="V13" s="207"/>
    </row>
    <row r="14" spans="1:22" ht="18" customHeight="1">
      <c r="A14" s="224" t="s">
        <v>103</v>
      </c>
      <c r="B14" s="163"/>
      <c r="C14" s="16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7.5" customHeight="1">
      <c r="A15" s="224"/>
      <c r="B15" s="163"/>
      <c r="C15" s="16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8" customHeight="1">
      <c r="A16" s="225" t="s">
        <v>115</v>
      </c>
      <c r="B16" s="163"/>
      <c r="C16" s="16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11"/>
      <c r="S16" s="211"/>
      <c r="T16" s="211"/>
      <c r="U16" s="211"/>
      <c r="V16" s="211"/>
    </row>
    <row r="17" spans="1:22" ht="18" customHeight="1">
      <c r="A17" s="295" t="s">
        <v>277</v>
      </c>
      <c r="B17" s="163"/>
      <c r="C17" s="16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11"/>
      <c r="S17" s="211"/>
      <c r="T17" s="211"/>
      <c r="U17" s="211"/>
      <c r="V17" s="211"/>
    </row>
    <row r="18" spans="1:22" ht="18" customHeight="1">
      <c r="A18" s="274" t="s">
        <v>237</v>
      </c>
      <c r="B18" s="163"/>
      <c r="C18" s="164">
        <v>11</v>
      </c>
      <c r="D18" s="245">
        <v>0</v>
      </c>
      <c r="E18" s="246"/>
      <c r="F18" s="245">
        <v>0</v>
      </c>
      <c r="G18" s="247"/>
      <c r="H18" s="245">
        <v>0</v>
      </c>
      <c r="I18" s="247"/>
      <c r="J18" s="245">
        <v>0</v>
      </c>
      <c r="K18" s="247"/>
      <c r="L18" s="245">
        <v>0</v>
      </c>
      <c r="M18" s="276"/>
      <c r="N18" s="245">
        <v>0</v>
      </c>
      <c r="O18" s="245"/>
      <c r="P18" s="245">
        <v>0</v>
      </c>
      <c r="Q18" s="51"/>
      <c r="R18" s="245">
        <f>SUM(D18:Q18)</f>
        <v>0</v>
      </c>
      <c r="S18" s="210"/>
      <c r="T18" s="195">
        <v>1429157546</v>
      </c>
      <c r="U18" s="210"/>
      <c r="V18" s="195">
        <f>SUM(R18:T18)</f>
        <v>1429157546</v>
      </c>
    </row>
    <row r="19" spans="1:22" ht="18" customHeight="1">
      <c r="A19" s="225" t="s">
        <v>116</v>
      </c>
      <c r="B19" s="163"/>
      <c r="C19" s="164"/>
      <c r="D19" s="147">
        <f>SUM(D18:D18)</f>
        <v>0</v>
      </c>
      <c r="E19" s="143"/>
      <c r="F19" s="237">
        <f>SUM(F18:F18)</f>
        <v>0</v>
      </c>
      <c r="G19" s="143"/>
      <c r="H19" s="147">
        <f>SUM(H18:H18)</f>
        <v>0</v>
      </c>
      <c r="I19" s="143"/>
      <c r="J19" s="147">
        <f>SUM(J18:J18)</f>
        <v>0</v>
      </c>
      <c r="K19" s="143"/>
      <c r="L19" s="237">
        <f>SUM(L18:L18)</f>
        <v>0</v>
      </c>
      <c r="M19" s="216"/>
      <c r="N19" s="237">
        <f>SUM(N18:N18)</f>
        <v>0</v>
      </c>
      <c r="O19" s="186"/>
      <c r="P19" s="237">
        <f>SUM(P18:P18)</f>
        <v>0</v>
      </c>
      <c r="Q19" s="216"/>
      <c r="R19" s="237">
        <f>SUM(R18:R18)</f>
        <v>0</v>
      </c>
      <c r="S19" s="210"/>
      <c r="T19" s="267">
        <f>SUM(T18:T18)</f>
        <v>1429157546</v>
      </c>
      <c r="U19" s="210"/>
      <c r="V19" s="237">
        <f>SUM(V18:V18)</f>
        <v>1429157546</v>
      </c>
    </row>
    <row r="20" spans="1:22" ht="7.5" customHeight="1">
      <c r="A20" s="225"/>
      <c r="B20" s="163"/>
      <c r="C20" s="164"/>
      <c r="D20" s="277"/>
      <c r="E20" s="143"/>
      <c r="F20" s="298"/>
      <c r="G20" s="143"/>
      <c r="H20" s="277"/>
      <c r="I20" s="143"/>
      <c r="J20" s="277"/>
      <c r="K20" s="143"/>
      <c r="L20" s="298"/>
      <c r="M20" s="216"/>
      <c r="N20" s="298"/>
      <c r="O20" s="186"/>
      <c r="P20" s="298"/>
      <c r="Q20" s="216"/>
      <c r="R20" s="298"/>
      <c r="S20" s="210"/>
      <c r="T20" s="299"/>
      <c r="U20" s="210"/>
      <c r="V20" s="298"/>
    </row>
    <row r="21" spans="1:22" ht="18" customHeight="1">
      <c r="A21" s="225" t="s">
        <v>110</v>
      </c>
      <c r="B21" s="163"/>
      <c r="C21" s="164"/>
      <c r="D21" s="141"/>
      <c r="E21" s="143"/>
      <c r="F21" s="186"/>
      <c r="G21" s="143"/>
      <c r="H21" s="141"/>
      <c r="I21" s="143"/>
      <c r="J21" s="141"/>
      <c r="K21" s="143"/>
      <c r="L21" s="186"/>
      <c r="M21" s="216"/>
      <c r="N21" s="186"/>
      <c r="O21" s="186"/>
      <c r="P21" s="186"/>
      <c r="Q21" s="216"/>
      <c r="R21" s="186"/>
      <c r="S21" s="210"/>
      <c r="T21" s="239"/>
      <c r="U21" s="210"/>
      <c r="V21" s="186"/>
    </row>
    <row r="22" spans="1:22" ht="18" customHeight="1">
      <c r="A22" s="300" t="s">
        <v>294</v>
      </c>
      <c r="B22" s="163"/>
      <c r="C22" s="164">
        <v>28</v>
      </c>
      <c r="D22" s="199">
        <v>110392922340</v>
      </c>
      <c r="E22" s="301"/>
      <c r="F22" s="302">
        <v>0</v>
      </c>
      <c r="G22" s="284"/>
      <c r="H22" s="199">
        <v>-106197991291</v>
      </c>
      <c r="I22" s="247"/>
      <c r="J22" s="245">
        <v>0</v>
      </c>
      <c r="K22" s="247"/>
      <c r="L22" s="245">
        <v>0</v>
      </c>
      <c r="M22" s="51"/>
      <c r="N22" s="245">
        <v>0</v>
      </c>
      <c r="O22" s="245"/>
      <c r="P22" s="245">
        <v>0</v>
      </c>
      <c r="Q22" s="51"/>
      <c r="R22" s="195">
        <f>SUM(D22:Q22)</f>
        <v>4194931049</v>
      </c>
      <c r="S22" s="210"/>
      <c r="T22" s="245">
        <v>0</v>
      </c>
      <c r="U22" s="210"/>
      <c r="V22" s="195">
        <f>SUM(R22:T22)</f>
        <v>4194931049</v>
      </c>
    </row>
    <row r="23" spans="1:22" ht="18" customHeight="1">
      <c r="A23" s="300" t="s">
        <v>301</v>
      </c>
      <c r="B23" s="163"/>
      <c r="C23" s="164">
        <v>29</v>
      </c>
      <c r="D23" s="245">
        <v>0</v>
      </c>
      <c r="E23" s="301"/>
      <c r="F23" s="174">
        <v>-14049679</v>
      </c>
      <c r="G23" s="284"/>
      <c r="H23" s="245">
        <v>0</v>
      </c>
      <c r="I23" s="247"/>
      <c r="J23" s="245">
        <v>0</v>
      </c>
      <c r="K23" s="247"/>
      <c r="L23" s="245">
        <v>0</v>
      </c>
      <c r="M23" s="51"/>
      <c r="N23" s="245">
        <v>0</v>
      </c>
      <c r="O23" s="245"/>
      <c r="P23" s="174">
        <v>14049679</v>
      </c>
      <c r="Q23" s="51"/>
      <c r="R23" s="195">
        <f>SUM(D23:Q23)</f>
        <v>0</v>
      </c>
      <c r="S23" s="210"/>
      <c r="T23" s="245">
        <v>0</v>
      </c>
      <c r="U23" s="210"/>
      <c r="V23" s="195">
        <f>SUM(R23:T23)</f>
        <v>0</v>
      </c>
    </row>
    <row r="24" spans="1:22" ht="18" customHeight="1">
      <c r="A24" s="225" t="s">
        <v>104</v>
      </c>
      <c r="B24" s="163"/>
      <c r="C24" s="164"/>
      <c r="D24" s="306">
        <f>SUM(D21:D23)</f>
        <v>110392922340</v>
      </c>
      <c r="E24" s="143"/>
      <c r="F24" s="196">
        <f>SUM(F21:F23)</f>
        <v>-14049679</v>
      </c>
      <c r="G24" s="143"/>
      <c r="H24" s="192">
        <f>SUM(H21:H23)</f>
        <v>-106197991291</v>
      </c>
      <c r="I24" s="143"/>
      <c r="J24" s="237">
        <f>SUM(J21:J23)</f>
        <v>0</v>
      </c>
      <c r="K24" s="143"/>
      <c r="L24" s="237">
        <f>SUM(L21:L23)</f>
        <v>0</v>
      </c>
      <c r="M24" s="216"/>
      <c r="N24" s="237">
        <f>SUM(N21:N23)</f>
        <v>0</v>
      </c>
      <c r="O24" s="186"/>
      <c r="P24" s="237">
        <f>SUM(P21:P23)</f>
        <v>14049679</v>
      </c>
      <c r="Q24" s="216"/>
      <c r="R24" s="306">
        <f>SUM(R21:R23)</f>
        <v>4194931049</v>
      </c>
      <c r="S24" s="210"/>
      <c r="T24" s="267">
        <f>SUM(T23:T23)</f>
        <v>0</v>
      </c>
      <c r="U24" s="210"/>
      <c r="V24" s="306">
        <f>SUM(V21:V23)</f>
        <v>4194931049</v>
      </c>
    </row>
    <row r="25" spans="1:22" ht="7.5" customHeight="1">
      <c r="A25" s="225"/>
      <c r="B25" s="163"/>
      <c r="C25" s="164"/>
      <c r="D25" s="307"/>
      <c r="E25" s="142"/>
      <c r="F25" s="298"/>
      <c r="G25" s="142"/>
      <c r="H25" s="277"/>
      <c r="I25" s="142"/>
      <c r="J25" s="277"/>
      <c r="K25" s="142"/>
      <c r="L25" s="298"/>
      <c r="M25" s="141"/>
      <c r="N25" s="298"/>
      <c r="O25" s="186"/>
      <c r="P25" s="298"/>
      <c r="Q25" s="141"/>
      <c r="R25" s="298"/>
      <c r="S25" s="210"/>
      <c r="T25" s="299"/>
      <c r="U25" s="210"/>
      <c r="V25" s="298"/>
    </row>
    <row r="26" spans="1:22" ht="18" customHeight="1">
      <c r="A26" s="224" t="s">
        <v>117</v>
      </c>
      <c r="B26" s="163"/>
      <c r="C26" s="164"/>
      <c r="D26" s="180">
        <f>D19+D24</f>
        <v>110392922340</v>
      </c>
      <c r="E26" s="143"/>
      <c r="F26" s="228">
        <f>F19+F24</f>
        <v>-14049679</v>
      </c>
      <c r="G26" s="143"/>
      <c r="H26" s="228">
        <f>H19+H24</f>
        <v>-106197991291</v>
      </c>
      <c r="I26" s="143"/>
      <c r="J26" s="228">
        <f>J19+J24</f>
        <v>0</v>
      </c>
      <c r="K26" s="143"/>
      <c r="L26" s="228">
        <f>L19+L24</f>
        <v>0</v>
      </c>
      <c r="M26" s="142"/>
      <c r="N26" s="228">
        <f>SUM(N19)</f>
        <v>0</v>
      </c>
      <c r="O26" s="182"/>
      <c r="P26" s="228">
        <f>P19+P24</f>
        <v>14049679</v>
      </c>
      <c r="Q26" s="218"/>
      <c r="R26" s="228">
        <f>R19+R24</f>
        <v>4194931049</v>
      </c>
      <c r="S26" s="210"/>
      <c r="T26" s="228">
        <f>T19+T24</f>
        <v>1429157546</v>
      </c>
      <c r="U26" s="210"/>
      <c r="V26" s="228">
        <f>V19+V24</f>
        <v>5624088595</v>
      </c>
    </row>
    <row r="27" spans="1:22" ht="18" customHeight="1">
      <c r="A27" s="215"/>
      <c r="B27" s="163"/>
      <c r="C27" s="164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165"/>
      <c r="S27" s="210"/>
      <c r="T27" s="165"/>
      <c r="U27" s="210"/>
      <c r="V27" s="210"/>
    </row>
    <row r="28" spans="1:22" ht="18" customHeight="1">
      <c r="A28" s="78" t="s">
        <v>254</v>
      </c>
      <c r="B28" s="163"/>
      <c r="C28" s="164"/>
      <c r="D28" s="29"/>
      <c r="E28" s="29"/>
      <c r="F28" s="29"/>
      <c r="G28" s="29"/>
      <c r="H28" s="29"/>
      <c r="I28" s="29"/>
      <c r="J28" s="142"/>
      <c r="K28" s="142"/>
      <c r="L28" s="142"/>
      <c r="M28" s="142"/>
      <c r="N28" s="142"/>
      <c r="O28" s="142"/>
      <c r="P28" s="142"/>
      <c r="Q28" s="29"/>
      <c r="R28" s="165"/>
      <c r="S28" s="210"/>
      <c r="T28" s="210"/>
      <c r="U28" s="210"/>
      <c r="V28" s="210"/>
    </row>
    <row r="29" spans="1:22" ht="18" customHeight="1">
      <c r="A29" s="117" t="s">
        <v>251</v>
      </c>
      <c r="B29" s="163"/>
      <c r="C29" s="164"/>
      <c r="D29" s="245">
        <v>0</v>
      </c>
      <c r="E29" s="248"/>
      <c r="F29" s="245">
        <v>0</v>
      </c>
      <c r="G29" s="248"/>
      <c r="H29" s="245">
        <v>0</v>
      </c>
      <c r="I29" s="248"/>
      <c r="J29" s="245">
        <v>0</v>
      </c>
      <c r="K29" s="249"/>
      <c r="L29" s="245">
        <v>0</v>
      </c>
      <c r="M29" s="219"/>
      <c r="N29" s="195">
        <f>'SFP&amp;PL-1-5'!C167</f>
        <v>2646249750</v>
      </c>
      <c r="O29" s="195"/>
      <c r="P29" s="245">
        <v>0</v>
      </c>
      <c r="Q29" s="218"/>
      <c r="R29" s="195">
        <f>SUM(D29:Q29)</f>
        <v>2646249750</v>
      </c>
      <c r="S29" s="210"/>
      <c r="T29" s="195">
        <f>'SFP&amp;PL-1-5'!C168</f>
        <v>-1188938552</v>
      </c>
      <c r="U29" s="210"/>
      <c r="V29" s="195">
        <f>SUM(R29:T29)</f>
        <v>1457311198</v>
      </c>
    </row>
    <row r="30" spans="1:22" ht="18" customHeight="1">
      <c r="A30" s="117" t="s">
        <v>238</v>
      </c>
      <c r="B30" s="163"/>
      <c r="C30" s="164"/>
      <c r="D30" s="245">
        <v>0</v>
      </c>
      <c r="E30" s="248"/>
      <c r="F30" s="245">
        <v>0</v>
      </c>
      <c r="G30" s="248"/>
      <c r="H30" s="245">
        <v>0</v>
      </c>
      <c r="I30" s="248"/>
      <c r="J30" s="245">
        <v>0</v>
      </c>
      <c r="K30" s="249"/>
      <c r="L30" s="245">
        <v>0</v>
      </c>
      <c r="M30" s="219"/>
      <c r="N30" s="195">
        <v>0</v>
      </c>
      <c r="O30" s="195"/>
      <c r="P30" s="245">
        <v>0</v>
      </c>
      <c r="Q30" s="218"/>
      <c r="R30" s="195">
        <f>SUM(D30:Q30)</f>
        <v>0</v>
      </c>
      <c r="S30" s="210"/>
      <c r="T30" s="195">
        <v>0</v>
      </c>
      <c r="U30" s="210"/>
      <c r="V30" s="195">
        <f>SUM(R30:T30)</f>
        <v>0</v>
      </c>
    </row>
    <row r="31" spans="1:22" ht="18" customHeight="1">
      <c r="A31" s="78" t="s">
        <v>217</v>
      </c>
      <c r="B31" s="163"/>
      <c r="C31" s="164"/>
      <c r="D31" s="147">
        <f>SUM(D29:D30)</f>
        <v>0</v>
      </c>
      <c r="E31" s="143"/>
      <c r="F31" s="147">
        <f>SUM(F29:F30)</f>
        <v>0</v>
      </c>
      <c r="G31" s="143"/>
      <c r="H31" s="147">
        <f>SUM(H29:H30)</f>
        <v>0</v>
      </c>
      <c r="I31" s="143"/>
      <c r="J31" s="147">
        <f>SUM(J29:J30)</f>
        <v>0</v>
      </c>
      <c r="K31" s="143"/>
      <c r="L31" s="147">
        <f>SUM(L29:L30)</f>
        <v>0</v>
      </c>
      <c r="M31" s="142"/>
      <c r="N31" s="192">
        <f>SUM(N29:N30)</f>
        <v>2646249750</v>
      </c>
      <c r="O31" s="182"/>
      <c r="P31" s="147">
        <f>SUM(P29:P30)</f>
        <v>0</v>
      </c>
      <c r="Q31" s="218"/>
      <c r="R31" s="192">
        <f>SUM(R29:R30)</f>
        <v>2646249750</v>
      </c>
      <c r="S31" s="210"/>
      <c r="T31" s="192">
        <f>SUM(T29:T30)</f>
        <v>-1188938552</v>
      </c>
      <c r="U31" s="192"/>
      <c r="V31" s="192">
        <f>SUM(V29:V30)</f>
        <v>1457311198</v>
      </c>
    </row>
    <row r="32" spans="1:22" ht="18" customHeight="1">
      <c r="A32" s="215"/>
      <c r="B32" s="163"/>
      <c r="C32" s="164"/>
      <c r="D32" s="29"/>
      <c r="E32" s="29"/>
      <c r="F32" s="29"/>
      <c r="G32" s="29"/>
      <c r="H32" s="29"/>
      <c r="I32" s="29"/>
      <c r="J32" s="142"/>
      <c r="K32" s="142"/>
      <c r="L32" s="142"/>
      <c r="M32" s="142"/>
      <c r="N32" s="142"/>
      <c r="O32" s="142"/>
      <c r="P32" s="142"/>
      <c r="Q32" s="218"/>
      <c r="R32" s="210"/>
      <c r="S32" s="210"/>
      <c r="T32" s="210"/>
      <c r="U32" s="210"/>
      <c r="V32" s="210"/>
    </row>
    <row r="33" spans="1:22" ht="18" customHeight="1" thickBot="1">
      <c r="A33" s="215" t="s">
        <v>289</v>
      </c>
      <c r="B33" s="118"/>
      <c r="C33" s="118"/>
      <c r="D33" s="151">
        <f>SUM(D12,D31,D26)</f>
        <v>144643827160</v>
      </c>
      <c r="E33" s="150"/>
      <c r="F33" s="151">
        <f>SUM(F12,F31,F26)</f>
        <v>0</v>
      </c>
      <c r="G33" s="150"/>
      <c r="H33" s="240">
        <f>SUM(H12,H31,H26)</f>
        <v>-116361266965</v>
      </c>
      <c r="I33" s="214"/>
      <c r="J33" s="151">
        <f>SUM(J12,J31,J26)</f>
        <v>206307094</v>
      </c>
      <c r="K33" s="214"/>
      <c r="L33" s="151">
        <f>SUM(L12,L31,L26)</f>
        <v>763976886</v>
      </c>
      <c r="M33" s="214"/>
      <c r="N33" s="213">
        <f>SUM(N12,N31,N26)</f>
        <v>-22253294756</v>
      </c>
      <c r="O33" s="313"/>
      <c r="P33" s="151">
        <f>SUM(P12,P31,P26)</f>
        <v>14049679</v>
      </c>
      <c r="Q33" s="166"/>
      <c r="R33" s="213">
        <f>+R12+R31+R26</f>
        <v>7013599098</v>
      </c>
      <c r="S33" s="210"/>
      <c r="T33" s="151">
        <f>T12+T31+T26</f>
        <v>10168321012</v>
      </c>
      <c r="U33" s="167"/>
      <c r="V33" s="151">
        <f>+V12+V31+V26</f>
        <v>17181920110</v>
      </c>
    </row>
    <row r="34" spans="1:22" ht="18" customHeight="1" thickTop="1">
      <c r="S34" s="210"/>
    </row>
    <row r="35" spans="1:22" ht="18" customHeight="1">
      <c r="A35" s="45"/>
    </row>
    <row r="36" spans="1:22" ht="18" customHeight="1">
      <c r="A36" s="122" t="s">
        <v>256</v>
      </c>
      <c r="B36" s="6"/>
      <c r="C36" s="6"/>
      <c r="D36" s="330" t="s">
        <v>34</v>
      </c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</row>
    <row r="37" spans="1:22" ht="18" customHeight="1">
      <c r="A37" s="215" t="s">
        <v>257</v>
      </c>
      <c r="B37" s="163"/>
      <c r="C37" s="164"/>
      <c r="D37" s="207">
        <v>34250904820</v>
      </c>
      <c r="E37" s="75"/>
      <c r="F37" s="212">
        <v>14049679</v>
      </c>
      <c r="G37" s="75"/>
      <c r="H37" s="212">
        <v>-10163275674</v>
      </c>
      <c r="I37" s="208"/>
      <c r="J37" s="212">
        <v>206307094</v>
      </c>
      <c r="K37" s="208"/>
      <c r="L37" s="212">
        <v>763976886</v>
      </c>
      <c r="M37" s="208"/>
      <c r="N37" s="212">
        <v>-23098903934</v>
      </c>
      <c r="O37" s="212"/>
      <c r="P37" s="314">
        <v>0</v>
      </c>
      <c r="Q37" s="208"/>
      <c r="R37" s="239">
        <f>SUM(D37:Q37)</f>
        <v>1973058871</v>
      </c>
      <c r="S37" s="207"/>
      <c r="T37" s="212">
        <v>10417757090</v>
      </c>
      <c r="U37" s="207"/>
      <c r="V37" s="239">
        <f>SUM(R37:T37)</f>
        <v>12390815961</v>
      </c>
    </row>
    <row r="38" spans="1:22" ht="18" customHeight="1">
      <c r="A38" s="215"/>
      <c r="B38" s="163"/>
      <c r="C38" s="164"/>
      <c r="D38" s="207"/>
      <c r="E38" s="75"/>
      <c r="F38" s="212"/>
      <c r="G38" s="75"/>
      <c r="H38" s="212"/>
      <c r="I38" s="208"/>
      <c r="J38" s="212"/>
      <c r="K38" s="208"/>
      <c r="L38" s="212"/>
      <c r="M38" s="208"/>
      <c r="N38" s="212"/>
      <c r="O38" s="212"/>
      <c r="P38" s="212"/>
      <c r="Q38" s="208"/>
      <c r="R38" s="239"/>
      <c r="S38" s="207"/>
      <c r="T38" s="212"/>
      <c r="U38" s="207"/>
      <c r="V38" s="239"/>
    </row>
    <row r="39" spans="1:22" ht="18" customHeight="1">
      <c r="A39" s="224" t="s">
        <v>103</v>
      </c>
      <c r="B39" s="163"/>
      <c r="C39" s="16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8" customHeight="1">
      <c r="A40" s="225" t="s">
        <v>115</v>
      </c>
      <c r="B40" s="163"/>
      <c r="C40" s="16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211"/>
      <c r="S40" s="211"/>
      <c r="T40" s="211"/>
      <c r="U40" s="211"/>
      <c r="V40" s="211"/>
    </row>
    <row r="41" spans="1:22" ht="18" customHeight="1">
      <c r="A41" s="295" t="s">
        <v>277</v>
      </c>
      <c r="B41" s="163"/>
      <c r="C41" s="16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211"/>
      <c r="S41" s="211"/>
      <c r="T41" s="211"/>
      <c r="U41" s="211"/>
      <c r="V41" s="211"/>
    </row>
    <row r="42" spans="1:22" ht="18" customHeight="1">
      <c r="A42" s="275" t="s">
        <v>158</v>
      </c>
      <c r="B42" s="163"/>
      <c r="C42" s="164">
        <v>11</v>
      </c>
      <c r="D42" s="245">
        <v>0</v>
      </c>
      <c r="E42" s="246"/>
      <c r="F42" s="245">
        <v>0</v>
      </c>
      <c r="G42" s="247"/>
      <c r="H42" s="245">
        <v>0</v>
      </c>
      <c r="I42" s="247"/>
      <c r="J42" s="245">
        <v>0</v>
      </c>
      <c r="K42" s="247"/>
      <c r="L42" s="245">
        <v>0</v>
      </c>
      <c r="M42" s="51"/>
      <c r="N42" s="195">
        <v>-138173509</v>
      </c>
      <c r="O42" s="195"/>
      <c r="P42" s="245">
        <v>0</v>
      </c>
      <c r="Q42" s="51"/>
      <c r="R42" s="195">
        <f>SUM(D42:Q42)</f>
        <v>-138173509</v>
      </c>
      <c r="S42" s="51"/>
      <c r="T42" s="266">
        <v>206173509</v>
      </c>
      <c r="U42" s="209"/>
      <c r="V42" s="195">
        <f>SUM(R42:T42)</f>
        <v>68000000</v>
      </c>
    </row>
    <row r="43" spans="1:22" ht="18" customHeight="1">
      <c r="A43" s="225" t="s">
        <v>116</v>
      </c>
      <c r="B43" s="163"/>
      <c r="C43" s="164"/>
      <c r="D43" s="265">
        <v>0</v>
      </c>
      <c r="E43" s="143"/>
      <c r="F43" s="265">
        <v>0</v>
      </c>
      <c r="G43" s="143"/>
      <c r="H43" s="265">
        <v>0</v>
      </c>
      <c r="I43" s="143"/>
      <c r="J43" s="277">
        <v>0</v>
      </c>
      <c r="K43" s="143"/>
      <c r="L43" s="147">
        <v>0</v>
      </c>
      <c r="M43" s="216"/>
      <c r="N43" s="192">
        <f>SUM(N42:N42)</f>
        <v>-138173509</v>
      </c>
      <c r="O43" s="182"/>
      <c r="P43" s="147">
        <v>0</v>
      </c>
      <c r="Q43" s="216"/>
      <c r="R43" s="192">
        <f>SUM(D43:N43)</f>
        <v>-138173509</v>
      </c>
      <c r="S43" s="216"/>
      <c r="T43" s="192">
        <f>SUM(T42:T42)</f>
        <v>206173509</v>
      </c>
      <c r="U43" s="221"/>
      <c r="V43" s="192">
        <f>SUM(R43:T43)</f>
        <v>68000000</v>
      </c>
    </row>
    <row r="44" spans="1:22" ht="18" customHeight="1">
      <c r="A44" s="224" t="s">
        <v>117</v>
      </c>
      <c r="B44" s="163"/>
      <c r="C44" s="164"/>
      <c r="D44" s="192">
        <f>SUM(D43)</f>
        <v>0</v>
      </c>
      <c r="E44" s="223"/>
      <c r="F44" s="192">
        <f>SUM(F43)</f>
        <v>0</v>
      </c>
      <c r="G44" s="223"/>
      <c r="H44" s="192">
        <f>SUM(H43)</f>
        <v>0</v>
      </c>
      <c r="I44" s="222"/>
      <c r="J44" s="192">
        <f>SUM(J43)</f>
        <v>0</v>
      </c>
      <c r="K44" s="222"/>
      <c r="L44" s="192">
        <f>SUM(L43)</f>
        <v>0</v>
      </c>
      <c r="M44" s="222"/>
      <c r="N44" s="192">
        <f>SUM(N43)</f>
        <v>-138173509</v>
      </c>
      <c r="O44" s="182"/>
      <c r="P44" s="192">
        <f>SUM(P43)</f>
        <v>0</v>
      </c>
      <c r="Q44" s="216"/>
      <c r="R44" s="192">
        <f>SUM(R43)</f>
        <v>-138173509</v>
      </c>
      <c r="S44" s="216"/>
      <c r="T44" s="192">
        <f>SUM(T43)</f>
        <v>206173509</v>
      </c>
      <c r="U44" s="221"/>
      <c r="V44" s="192">
        <f>SUM(V43)</f>
        <v>68000000</v>
      </c>
    </row>
    <row r="45" spans="1:22" ht="18" customHeight="1">
      <c r="A45" s="215"/>
      <c r="B45" s="163"/>
      <c r="C45" s="164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165"/>
      <c r="S45" s="210"/>
      <c r="T45" s="165"/>
      <c r="U45" s="210"/>
      <c r="V45" s="210"/>
    </row>
    <row r="46" spans="1:22" ht="18" customHeight="1">
      <c r="A46" s="78" t="s">
        <v>254</v>
      </c>
      <c r="B46" s="163"/>
      <c r="C46" s="164"/>
      <c r="D46" s="29"/>
      <c r="E46" s="29"/>
      <c r="F46" s="29"/>
      <c r="G46" s="29"/>
      <c r="H46" s="29"/>
      <c r="I46" s="29"/>
      <c r="J46" s="142"/>
      <c r="K46" s="142"/>
      <c r="L46" s="142"/>
      <c r="M46" s="142"/>
      <c r="N46" s="142"/>
      <c r="O46" s="142"/>
      <c r="P46" s="142"/>
      <c r="Q46" s="29"/>
      <c r="R46" s="165"/>
      <c r="S46" s="210"/>
      <c r="T46" s="210"/>
      <c r="U46" s="210"/>
      <c r="V46" s="210"/>
    </row>
    <row r="47" spans="1:22" ht="18" customHeight="1">
      <c r="A47" s="117" t="s">
        <v>251</v>
      </c>
      <c r="B47" s="163"/>
      <c r="C47" s="164"/>
      <c r="D47" s="245">
        <v>0</v>
      </c>
      <c r="E47" s="248"/>
      <c r="F47" s="245">
        <v>0</v>
      </c>
      <c r="G47" s="248"/>
      <c r="H47" s="245">
        <v>0</v>
      </c>
      <c r="I47" s="248"/>
      <c r="J47" s="245">
        <v>0</v>
      </c>
      <c r="K47" s="249"/>
      <c r="L47" s="245">
        <v>0</v>
      </c>
      <c r="M47" s="219"/>
      <c r="N47" s="195">
        <f>'SFP&amp;PL-1-5'!E172</f>
        <v>-1662467063</v>
      </c>
      <c r="O47" s="195"/>
      <c r="P47" s="245">
        <v>0</v>
      </c>
      <c r="Q47" s="218"/>
      <c r="R47" s="195">
        <f>SUM(D47:Q47)</f>
        <v>-1662467063</v>
      </c>
      <c r="S47" s="220"/>
      <c r="T47" s="195">
        <f>'SFP&amp;PL-1-5'!E173</f>
        <v>-695828581</v>
      </c>
      <c r="U47" s="220"/>
      <c r="V47" s="195">
        <f>SUM(R47:T47)</f>
        <v>-2358295644</v>
      </c>
    </row>
    <row r="48" spans="1:22" ht="18" customHeight="1">
      <c r="A48" s="117" t="s">
        <v>238</v>
      </c>
      <c r="B48" s="163"/>
      <c r="C48" s="164"/>
      <c r="D48" s="245">
        <v>0</v>
      </c>
      <c r="E48" s="248"/>
      <c r="F48" s="245">
        <v>0</v>
      </c>
      <c r="G48" s="248"/>
      <c r="H48" s="245">
        <v>0</v>
      </c>
      <c r="I48" s="248"/>
      <c r="J48" s="245">
        <v>0</v>
      </c>
      <c r="K48" s="249"/>
      <c r="L48" s="245">
        <v>0</v>
      </c>
      <c r="M48" s="219"/>
      <c r="N48" s="195">
        <v>0</v>
      </c>
      <c r="O48" s="195"/>
      <c r="P48" s="245">
        <v>0</v>
      </c>
      <c r="Q48" s="218"/>
      <c r="R48" s="195">
        <f>SUM(D48:Q48)</f>
        <v>0</v>
      </c>
      <c r="S48" s="220"/>
      <c r="T48" s="195">
        <v>0</v>
      </c>
      <c r="U48" s="220"/>
      <c r="V48" s="195">
        <f>SUM(R48:T48)</f>
        <v>0</v>
      </c>
    </row>
    <row r="49" spans="1:22" ht="18" customHeight="1">
      <c r="A49" s="78" t="s">
        <v>217</v>
      </c>
      <c r="B49" s="163"/>
      <c r="C49" s="164"/>
      <c r="D49" s="147">
        <f>SUM(D47:D48)</f>
        <v>0</v>
      </c>
      <c r="E49" s="143"/>
      <c r="F49" s="147">
        <f>SUM(F47:F48)</f>
        <v>0</v>
      </c>
      <c r="G49" s="143"/>
      <c r="H49" s="147">
        <f>SUM(H47:H48)</f>
        <v>0</v>
      </c>
      <c r="I49" s="143"/>
      <c r="J49" s="147">
        <f>SUM(J47:J48)</f>
        <v>0</v>
      </c>
      <c r="K49" s="143"/>
      <c r="L49" s="147">
        <f>SUM(L47:L48)</f>
        <v>0</v>
      </c>
      <c r="M49" s="142"/>
      <c r="N49" s="192">
        <f>SUM(N47:N48)</f>
        <v>-1662467063</v>
      </c>
      <c r="O49" s="182"/>
      <c r="P49" s="147">
        <f>SUM(P47:P48)</f>
        <v>0</v>
      </c>
      <c r="Q49" s="218"/>
      <c r="R49" s="192">
        <f>SUM(R47:R48)</f>
        <v>-1662467063</v>
      </c>
      <c r="S49" s="192"/>
      <c r="T49" s="192">
        <f>SUM(T47:T48)</f>
        <v>-695828581</v>
      </c>
      <c r="U49" s="192"/>
      <c r="V49" s="192">
        <f>SUM(V47:V48)</f>
        <v>-2358295644</v>
      </c>
    </row>
    <row r="50" spans="1:22" ht="18" customHeight="1">
      <c r="A50" s="215"/>
      <c r="B50" s="163"/>
      <c r="C50" s="164"/>
      <c r="D50" s="29"/>
      <c r="E50" s="29"/>
      <c r="F50" s="29"/>
      <c r="G50" s="29"/>
      <c r="H50" s="29"/>
      <c r="I50" s="29"/>
      <c r="J50" s="142"/>
      <c r="K50" s="142"/>
      <c r="L50" s="142"/>
      <c r="M50" s="142"/>
      <c r="N50" s="142"/>
      <c r="O50" s="142"/>
      <c r="P50" s="142"/>
      <c r="Q50" s="29"/>
      <c r="R50" s="210"/>
      <c r="S50" s="210"/>
      <c r="T50" s="210"/>
      <c r="U50" s="210"/>
      <c r="V50" s="210"/>
    </row>
    <row r="51" spans="1:22" ht="18" customHeight="1" thickBot="1">
      <c r="A51" s="215" t="s">
        <v>258</v>
      </c>
      <c r="B51" s="118"/>
      <c r="C51" s="118"/>
      <c r="D51" s="151">
        <f>SUM(D37,D49,D44)</f>
        <v>34250904820</v>
      </c>
      <c r="E51" s="150"/>
      <c r="F51" s="151">
        <f>SUM(F37,F49,F44)</f>
        <v>14049679</v>
      </c>
      <c r="G51" s="150"/>
      <c r="H51" s="240">
        <f>SUM(H37,H49,H44)</f>
        <v>-10163275674</v>
      </c>
      <c r="I51" s="214"/>
      <c r="J51" s="151">
        <f>SUM(J37,J49,J44)</f>
        <v>206307094</v>
      </c>
      <c r="K51" s="214"/>
      <c r="L51" s="151">
        <f>SUM(L37,L49,L44)</f>
        <v>763976886</v>
      </c>
      <c r="M51" s="214"/>
      <c r="N51" s="213">
        <f>SUM(N37,N49,N44)</f>
        <v>-24899544506</v>
      </c>
      <c r="O51" s="313"/>
      <c r="P51" s="151">
        <f>SUM(P37,P49,P44)</f>
        <v>0</v>
      </c>
      <c r="Q51" s="166"/>
      <c r="R51" s="213">
        <f>+R37+R49+R44</f>
        <v>172418299</v>
      </c>
      <c r="S51" s="167"/>
      <c r="T51" s="151">
        <f>T37+T49+T44</f>
        <v>9928102018</v>
      </c>
      <c r="U51" s="167"/>
      <c r="V51" s="151">
        <f>+V37+V49+V44</f>
        <v>10100520317</v>
      </c>
    </row>
    <row r="52" spans="1:22" ht="18" customHeight="1" thickTop="1"/>
    <row r="53" spans="1:22" ht="18" customHeight="1">
      <c r="A53" s="45"/>
    </row>
    <row r="54" spans="1:22" ht="18" customHeight="1">
      <c r="A54" s="45"/>
    </row>
    <row r="91" spans="1:1" ht="18" customHeight="1">
      <c r="A91" s="292" t="s">
        <v>246</v>
      </c>
    </row>
    <row r="116" spans="5:5" ht="18" customHeight="1">
      <c r="E116" s="292">
        <v>0</v>
      </c>
    </row>
    <row r="119" spans="5:5" ht="18" customHeight="1">
      <c r="E119" s="292"/>
    </row>
  </sheetData>
  <mergeCells count="5">
    <mergeCell ref="D4:V4"/>
    <mergeCell ref="H8:J8"/>
    <mergeCell ref="L8:N8"/>
    <mergeCell ref="D11:V11"/>
    <mergeCell ref="D36:V36"/>
  </mergeCells>
  <pageMargins left="0.47244094488188981" right="0.15748031496062992" top="0.74803149606299213" bottom="0.9055118110236221" header="0.74803149606299213" footer="0.43307086614173229"/>
  <pageSetup paperSize="9" scale="60" firstPageNumber="6" fitToWidth="0" fitToHeight="0" orientation="landscape" useFirstPageNumber="1" r:id="rId1"/>
  <headerFooter>
    <oddFooter>&amp;LThe accompanying notes are an integral part of these financial statements.&amp;C
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view="pageBreakPreview" topLeftCell="A4" zoomScale="80" zoomScaleNormal="100" zoomScaleSheetLayoutView="80" workbookViewId="0">
      <selection activeCell="I45" sqref="I45"/>
    </sheetView>
  </sheetViews>
  <sheetFormatPr defaultRowHeight="18" customHeight="1"/>
  <cols>
    <col min="1" max="1" width="8.85546875" style="84" customWidth="1"/>
    <col min="2" max="2" width="51.85546875" style="84" customWidth="1"/>
    <col min="3" max="3" width="6.85546875" style="84" customWidth="1"/>
    <col min="4" max="4" width="17.7109375" style="84" customWidth="1"/>
    <col min="5" max="5" width="1.140625" style="84" customWidth="1"/>
    <col min="6" max="6" width="17.7109375" style="84" customWidth="1"/>
    <col min="7" max="7" width="1.140625" style="84" customWidth="1"/>
    <col min="8" max="8" width="17.7109375" style="84" customWidth="1"/>
    <col min="9" max="9" width="1.140625" style="84" customWidth="1"/>
    <col min="10" max="10" width="17.7109375" style="84" customWidth="1"/>
    <col min="11" max="11" width="1.140625" style="84" customWidth="1"/>
    <col min="12" max="12" width="17.7109375" style="84" customWidth="1"/>
    <col min="13" max="13" width="1.140625" style="84" customWidth="1"/>
    <col min="14" max="14" width="17.7109375" style="84" customWidth="1"/>
    <col min="15" max="15" width="0.85546875" style="84" customWidth="1"/>
    <col min="16" max="16" width="18.7109375" style="84" customWidth="1"/>
    <col min="17" max="17" width="1.140625" style="84" customWidth="1"/>
    <col min="18" max="18" width="18.7109375" style="84" customWidth="1"/>
    <col min="19" max="19" width="16.85546875" style="84" bestFit="1" customWidth="1"/>
    <col min="20" max="16384" width="9.140625" style="84"/>
  </cols>
  <sheetData>
    <row r="1" spans="1:18" ht="18" customHeight="1">
      <c r="A1" s="28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" customHeight="1">
      <c r="A2" s="66" t="s">
        <v>276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8" customHeight="1">
      <c r="A3" s="66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8" customHeight="1">
      <c r="A4" s="7"/>
      <c r="B4" s="7"/>
      <c r="C4" s="7"/>
      <c r="D4" s="327" t="s">
        <v>80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18" ht="18" customHeight="1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309"/>
      <c r="P5" s="312" t="s">
        <v>297</v>
      </c>
      <c r="Q5" s="8"/>
      <c r="R5" s="80"/>
    </row>
    <row r="6" spans="1:18" ht="18" customHeight="1">
      <c r="A6" s="7"/>
      <c r="B6" s="7"/>
      <c r="C6" s="7"/>
      <c r="D6" s="9" t="s">
        <v>10</v>
      </c>
      <c r="E6" s="7"/>
      <c r="F6" s="9"/>
      <c r="G6" s="7"/>
      <c r="H6" s="331" t="s">
        <v>280</v>
      </c>
      <c r="I6" s="326"/>
      <c r="J6" s="326"/>
      <c r="K6" s="10"/>
      <c r="L6" s="328" t="s">
        <v>210</v>
      </c>
      <c r="M6" s="329"/>
      <c r="N6" s="329"/>
      <c r="O6" s="312"/>
      <c r="P6" s="310" t="s">
        <v>298</v>
      </c>
      <c r="Q6" s="9"/>
      <c r="R6" s="80" t="s">
        <v>281</v>
      </c>
    </row>
    <row r="7" spans="1:18" ht="18" customHeight="1">
      <c r="A7" s="7"/>
      <c r="B7" s="7"/>
      <c r="C7" s="7"/>
      <c r="D7" s="11" t="s">
        <v>11</v>
      </c>
      <c r="E7" s="7"/>
      <c r="F7" s="11"/>
      <c r="G7" s="7"/>
      <c r="H7" s="47" t="s">
        <v>279</v>
      </c>
      <c r="I7" s="11"/>
      <c r="J7" s="11" t="s">
        <v>66</v>
      </c>
      <c r="K7" s="10"/>
      <c r="L7" s="12" t="s">
        <v>64</v>
      </c>
      <c r="M7" s="2"/>
      <c r="N7" s="2"/>
      <c r="O7" s="2"/>
      <c r="P7" s="312" t="s">
        <v>299</v>
      </c>
      <c r="Q7" s="2"/>
      <c r="R7" s="80" t="s">
        <v>286</v>
      </c>
    </row>
    <row r="8" spans="1:18" ht="18" customHeight="1">
      <c r="A8" s="2"/>
      <c r="B8" s="2"/>
      <c r="C8" s="11" t="s">
        <v>0</v>
      </c>
      <c r="D8" s="11" t="s">
        <v>12</v>
      </c>
      <c r="E8" s="2"/>
      <c r="F8" s="181" t="s">
        <v>133</v>
      </c>
      <c r="G8" s="2"/>
      <c r="H8" s="47" t="s">
        <v>278</v>
      </c>
      <c r="I8" s="11"/>
      <c r="J8" s="11" t="s">
        <v>67</v>
      </c>
      <c r="K8" s="11"/>
      <c r="L8" s="12" t="s">
        <v>65</v>
      </c>
      <c r="M8" s="11"/>
      <c r="N8" s="9" t="s">
        <v>14</v>
      </c>
      <c r="O8" s="312"/>
      <c r="P8" s="312" t="s">
        <v>300</v>
      </c>
      <c r="Q8" s="9"/>
      <c r="R8" s="80" t="s">
        <v>282</v>
      </c>
    </row>
    <row r="9" spans="1:18" ht="18" customHeight="1">
      <c r="A9" s="122" t="s">
        <v>288</v>
      </c>
      <c r="B9" s="6"/>
      <c r="C9" s="6"/>
      <c r="D9" s="332" t="s">
        <v>34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</row>
    <row r="10" spans="1:18" ht="18" customHeight="1">
      <c r="A10" s="3" t="s">
        <v>290</v>
      </c>
      <c r="B10" s="2"/>
      <c r="C10" s="2"/>
      <c r="D10" s="182">
        <f>D46</f>
        <v>34250904820</v>
      </c>
      <c r="E10" s="6"/>
      <c r="F10" s="182">
        <f>F46</f>
        <v>14049679</v>
      </c>
      <c r="G10" s="184"/>
      <c r="H10" s="182">
        <f>H46</f>
        <v>-10163275674</v>
      </c>
      <c r="I10" s="182"/>
      <c r="J10" s="182">
        <f>J46</f>
        <v>206307094</v>
      </c>
      <c r="K10" s="182"/>
      <c r="L10" s="182">
        <f>L46</f>
        <v>763976886</v>
      </c>
      <c r="M10" s="182"/>
      <c r="N10" s="182">
        <f>N46</f>
        <v>-27649331847</v>
      </c>
      <c r="O10" s="182"/>
      <c r="P10" s="182">
        <f>P46</f>
        <v>0</v>
      </c>
      <c r="Q10" s="182"/>
      <c r="R10" s="182">
        <f>SUM(D10:Q10)</f>
        <v>-2577369042</v>
      </c>
    </row>
    <row r="11" spans="1:18" ht="18" customHeight="1">
      <c r="A11" s="3"/>
      <c r="B11" s="2"/>
      <c r="C11" s="2"/>
      <c r="D11" s="182"/>
      <c r="E11" s="6"/>
      <c r="F11" s="182"/>
      <c r="G11" s="184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</row>
    <row r="12" spans="1:18" ht="18" customHeight="1">
      <c r="A12" s="121" t="s">
        <v>103</v>
      </c>
      <c r="B12" s="2"/>
      <c r="C12" s="2"/>
      <c r="D12" s="182"/>
      <c r="E12" s="6"/>
      <c r="F12" s="182"/>
      <c r="G12" s="184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spans="1:18" ht="7.5" customHeight="1">
      <c r="A13" s="121"/>
      <c r="B13" s="2"/>
      <c r="C13" s="2"/>
      <c r="D13" s="182"/>
      <c r="E13" s="6"/>
      <c r="F13" s="182"/>
      <c r="G13" s="184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</row>
    <row r="14" spans="1:18" ht="18" customHeight="1">
      <c r="A14" s="225" t="s">
        <v>110</v>
      </c>
      <c r="B14" s="2"/>
      <c r="C14" s="2"/>
      <c r="D14" s="182"/>
      <c r="E14" s="6"/>
      <c r="F14" s="182"/>
      <c r="G14" s="184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8" ht="18" customHeight="1">
      <c r="A15" s="300" t="s">
        <v>294</v>
      </c>
      <c r="B15" s="2"/>
      <c r="C15" s="164">
        <v>28</v>
      </c>
      <c r="D15" s="199">
        <v>110392922340</v>
      </c>
      <c r="E15" s="301"/>
      <c r="F15" s="302">
        <v>0</v>
      </c>
      <c r="G15" s="284"/>
      <c r="H15" s="199">
        <v>-106197991291</v>
      </c>
      <c r="I15" s="250"/>
      <c r="J15" s="245">
        <v>0</v>
      </c>
      <c r="K15" s="250"/>
      <c r="L15" s="245">
        <v>0</v>
      </c>
      <c r="M15" s="190"/>
      <c r="N15" s="199">
        <v>0</v>
      </c>
      <c r="O15" s="199"/>
      <c r="P15" s="245">
        <v>0</v>
      </c>
      <c r="Q15" s="199"/>
      <c r="R15" s="190">
        <f>SUM(D15:Q15)</f>
        <v>4194931049</v>
      </c>
    </row>
    <row r="16" spans="1:18" ht="18" customHeight="1">
      <c r="A16" s="300" t="s">
        <v>301</v>
      </c>
      <c r="B16" s="2"/>
      <c r="C16" s="164">
        <v>29</v>
      </c>
      <c r="D16" s="245">
        <v>0</v>
      </c>
      <c r="E16" s="301"/>
      <c r="F16" s="174">
        <v>-14049679</v>
      </c>
      <c r="G16" s="284"/>
      <c r="H16" s="245">
        <v>0</v>
      </c>
      <c r="I16" s="250"/>
      <c r="J16" s="245">
        <v>0</v>
      </c>
      <c r="K16" s="250"/>
      <c r="L16" s="245">
        <v>0</v>
      </c>
      <c r="M16" s="190"/>
      <c r="N16" s="199">
        <v>0</v>
      </c>
      <c r="O16" s="199"/>
      <c r="P16" s="174">
        <v>14049679</v>
      </c>
      <c r="Q16" s="199"/>
      <c r="R16" s="190">
        <f>SUM(D16:Q16)</f>
        <v>0</v>
      </c>
    </row>
    <row r="17" spans="1:18" ht="18" customHeight="1">
      <c r="A17" s="225" t="s">
        <v>104</v>
      </c>
      <c r="B17" s="2"/>
      <c r="C17" s="2"/>
      <c r="D17" s="196">
        <f>SUM(D14:D16)</f>
        <v>110392922340</v>
      </c>
      <c r="E17" s="190"/>
      <c r="F17" s="196">
        <f>SUM(F14:F16)</f>
        <v>-14049679</v>
      </c>
      <c r="G17" s="198"/>
      <c r="H17" s="196">
        <f>SUM(H14:H16)</f>
        <v>-106197991291</v>
      </c>
      <c r="I17" s="198"/>
      <c r="J17" s="196">
        <f>SUM(J14:J16)</f>
        <v>0</v>
      </c>
      <c r="K17" s="198"/>
      <c r="L17" s="196">
        <f>SUM(L14:L16)</f>
        <v>0</v>
      </c>
      <c r="M17" s="198"/>
      <c r="N17" s="196">
        <f>SUM(N14:N16)</f>
        <v>0</v>
      </c>
      <c r="O17" s="198"/>
      <c r="P17" s="196">
        <f>SUM(P14:P16)</f>
        <v>14049679</v>
      </c>
      <c r="Q17" s="198"/>
      <c r="R17" s="196">
        <f>SUM(R14:R16)</f>
        <v>4194931049</v>
      </c>
    </row>
    <row r="18" spans="1:18" ht="7.5" customHeight="1">
      <c r="A18" s="121"/>
      <c r="B18" s="2"/>
      <c r="C18" s="2"/>
      <c r="D18" s="182"/>
      <c r="E18" s="6"/>
      <c r="F18" s="182"/>
      <c r="G18" s="184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</row>
    <row r="19" spans="1:18" ht="18" customHeight="1">
      <c r="A19" s="121" t="s">
        <v>105</v>
      </c>
      <c r="B19" s="2"/>
      <c r="C19" s="123"/>
      <c r="D19" s="303">
        <f>D17</f>
        <v>110392922340</v>
      </c>
      <c r="E19" s="198"/>
      <c r="F19" s="303">
        <f>F17</f>
        <v>-14049679</v>
      </c>
      <c r="G19" s="197"/>
      <c r="H19" s="303">
        <f>H17</f>
        <v>-106197991291</v>
      </c>
      <c r="I19" s="198"/>
      <c r="J19" s="304">
        <f>J17</f>
        <v>0</v>
      </c>
      <c r="K19" s="198"/>
      <c r="L19" s="304">
        <f>L17</f>
        <v>0</v>
      </c>
      <c r="M19" s="198"/>
      <c r="N19" s="304">
        <f>N17</f>
        <v>0</v>
      </c>
      <c r="O19" s="314"/>
      <c r="P19" s="303">
        <f>P17</f>
        <v>14049679</v>
      </c>
      <c r="Q19" s="305"/>
      <c r="R19" s="303">
        <f>R17</f>
        <v>4194931049</v>
      </c>
    </row>
    <row r="20" spans="1:18" ht="18" customHeight="1">
      <c r="A20" s="121"/>
      <c r="B20" s="2"/>
      <c r="C20" s="123"/>
      <c r="D20" s="182"/>
      <c r="E20" s="183"/>
      <c r="F20" s="182"/>
      <c r="G20" s="185"/>
      <c r="H20" s="182"/>
      <c r="I20" s="182"/>
      <c r="J20" s="186"/>
      <c r="K20" s="186"/>
      <c r="L20" s="186"/>
      <c r="M20" s="182"/>
      <c r="N20" s="186"/>
      <c r="O20" s="186"/>
      <c r="P20" s="186"/>
      <c r="Q20" s="186"/>
      <c r="R20" s="182"/>
    </row>
    <row r="21" spans="1:18" ht="18" customHeight="1">
      <c r="A21" s="78" t="s">
        <v>254</v>
      </c>
      <c r="B21" s="79"/>
      <c r="C21" s="123"/>
      <c r="D21" s="191"/>
      <c r="E21" s="189"/>
      <c r="F21" s="189"/>
      <c r="G21" s="188"/>
      <c r="H21" s="191"/>
      <c r="I21" s="189"/>
      <c r="J21" s="191"/>
      <c r="K21" s="191"/>
      <c r="L21" s="191"/>
      <c r="M21" s="189"/>
      <c r="N21" s="191"/>
      <c r="O21" s="191"/>
      <c r="P21" s="191"/>
      <c r="Q21" s="191"/>
      <c r="R21" s="189"/>
    </row>
    <row r="22" spans="1:18" ht="18" customHeight="1">
      <c r="A22" s="117" t="s">
        <v>329</v>
      </c>
      <c r="B22" s="79"/>
      <c r="C22" s="123"/>
      <c r="D22" s="245">
        <v>0</v>
      </c>
      <c r="E22" s="250"/>
      <c r="F22" s="245">
        <v>0</v>
      </c>
      <c r="G22" s="251"/>
      <c r="H22" s="245">
        <v>0</v>
      </c>
      <c r="I22" s="250"/>
      <c r="J22" s="245">
        <v>0</v>
      </c>
      <c r="K22" s="250"/>
      <c r="L22" s="245">
        <v>0</v>
      </c>
      <c r="M22" s="190"/>
      <c r="N22" s="199">
        <f>'SFP&amp;PL-1-5'!G149</f>
        <v>3345068571</v>
      </c>
      <c r="O22" s="199"/>
      <c r="P22" s="245">
        <v>0</v>
      </c>
      <c r="Q22" s="199"/>
      <c r="R22" s="190">
        <f>SUM(D22:Q22)</f>
        <v>3345068571</v>
      </c>
    </row>
    <row r="23" spans="1:18" ht="18" customHeight="1">
      <c r="A23" s="117" t="s">
        <v>238</v>
      </c>
      <c r="B23" s="79"/>
      <c r="C23" s="123"/>
      <c r="D23" s="245">
        <v>0</v>
      </c>
      <c r="E23" s="250"/>
      <c r="F23" s="245">
        <v>0</v>
      </c>
      <c r="G23" s="251"/>
      <c r="H23" s="245">
        <v>0</v>
      </c>
      <c r="I23" s="250"/>
      <c r="J23" s="245">
        <v>0</v>
      </c>
      <c r="K23" s="250"/>
      <c r="L23" s="245">
        <v>0</v>
      </c>
      <c r="M23" s="190"/>
      <c r="N23" s="199">
        <v>0</v>
      </c>
      <c r="O23" s="199"/>
      <c r="P23" s="245">
        <v>0</v>
      </c>
      <c r="Q23" s="199"/>
      <c r="R23" s="190">
        <f>SUM(D23:Q23)</f>
        <v>0</v>
      </c>
    </row>
    <row r="24" spans="1:18" ht="18" customHeight="1">
      <c r="A24" s="78" t="s">
        <v>217</v>
      </c>
      <c r="B24" s="79"/>
      <c r="C24" s="79"/>
      <c r="D24" s="196">
        <f>SUM(D22:D23)</f>
        <v>0</v>
      </c>
      <c r="E24" s="190"/>
      <c r="F24" s="196">
        <f>SUM(F22:F23)</f>
        <v>0</v>
      </c>
      <c r="G24" s="198"/>
      <c r="H24" s="196">
        <f>SUM(H22:H23)</f>
        <v>0</v>
      </c>
      <c r="I24" s="198"/>
      <c r="J24" s="196">
        <f>SUM(J22:J23)</f>
        <v>0</v>
      </c>
      <c r="K24" s="198"/>
      <c r="L24" s="196">
        <f>SUM(L22:L23)</f>
        <v>0</v>
      </c>
      <c r="M24" s="198"/>
      <c r="N24" s="196">
        <f>SUM(N22:N23)</f>
        <v>3345068571</v>
      </c>
      <c r="O24" s="198"/>
      <c r="P24" s="196">
        <f>SUM(P22:P23)</f>
        <v>0</v>
      </c>
      <c r="Q24" s="198"/>
      <c r="R24" s="196">
        <f>SUM(R22:R23)</f>
        <v>3345068571</v>
      </c>
    </row>
    <row r="25" spans="1:18" ht="18" customHeight="1">
      <c r="A25" s="43"/>
      <c r="B25" s="43"/>
      <c r="C25" s="43"/>
      <c r="D25" s="190"/>
      <c r="E25" s="200"/>
      <c r="F25" s="189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</row>
    <row r="26" spans="1:18" ht="18" customHeight="1" thickBot="1">
      <c r="A26" s="3" t="s">
        <v>291</v>
      </c>
      <c r="B26" s="79"/>
      <c r="C26" s="79"/>
      <c r="D26" s="201">
        <f>SUM(D24,D19,D10)</f>
        <v>144643827160</v>
      </c>
      <c r="E26" s="190"/>
      <c r="F26" s="201">
        <f>SUM(F24,F19,F10)</f>
        <v>0</v>
      </c>
      <c r="G26" s="184"/>
      <c r="H26" s="201">
        <f>SUM(H24,H19,H10)</f>
        <v>-116361266965</v>
      </c>
      <c r="I26" s="198"/>
      <c r="J26" s="201">
        <f>SUM(J24,J19,J10)</f>
        <v>206307094</v>
      </c>
      <c r="K26" s="198"/>
      <c r="L26" s="201">
        <f>SUM(L24,L19,L10)</f>
        <v>763976886</v>
      </c>
      <c r="M26" s="198"/>
      <c r="N26" s="201">
        <f>SUM(N24,N19,N10)</f>
        <v>-24304263276</v>
      </c>
      <c r="O26" s="198"/>
      <c r="P26" s="201">
        <f>SUM(P24,P19,P10)</f>
        <v>14049679</v>
      </c>
      <c r="Q26" s="198"/>
      <c r="R26" s="201">
        <f>SUM(R24,R19,R10)</f>
        <v>4962630578</v>
      </c>
    </row>
    <row r="27" spans="1:18" ht="18" customHeight="1" thickTop="1">
      <c r="A27" s="15"/>
      <c r="B27" s="6"/>
      <c r="C27" s="6"/>
      <c r="D27" s="182"/>
      <c r="E27" s="6"/>
      <c r="F27" s="182"/>
      <c r="G27" s="184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</row>
    <row r="28" spans="1:18" ht="18" customHeight="1">
      <c r="A28" s="28" t="s">
        <v>24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</row>
    <row r="29" spans="1:18" ht="18" customHeight="1">
      <c r="A29" s="66" t="s">
        <v>276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18" ht="18" customHeight="1">
      <c r="A30" s="66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ht="18" customHeight="1">
      <c r="A31" s="7"/>
      <c r="B31" s="7"/>
      <c r="C31" s="7"/>
      <c r="D31" s="327" t="s">
        <v>80</v>
      </c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</row>
    <row r="32" spans="1:18" ht="18" customHeight="1">
      <c r="A32" s="7"/>
      <c r="B32" s="7"/>
      <c r="C32" s="7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2" t="s">
        <v>297</v>
      </c>
      <c r="Q32" s="317"/>
      <c r="R32" s="80"/>
    </row>
    <row r="33" spans="1:19" ht="18" customHeight="1">
      <c r="A33" s="7"/>
      <c r="B33" s="7"/>
      <c r="C33" s="7"/>
      <c r="D33" s="312" t="s">
        <v>10</v>
      </c>
      <c r="E33" s="7"/>
      <c r="F33" s="312"/>
      <c r="G33" s="7"/>
      <c r="H33" s="331" t="s">
        <v>280</v>
      </c>
      <c r="I33" s="326"/>
      <c r="J33" s="326"/>
      <c r="K33" s="10"/>
      <c r="L33" s="328" t="s">
        <v>210</v>
      </c>
      <c r="M33" s="329"/>
      <c r="N33" s="329"/>
      <c r="O33" s="312"/>
      <c r="P33" s="318" t="s">
        <v>298</v>
      </c>
      <c r="Q33" s="312"/>
      <c r="R33" s="80" t="s">
        <v>281</v>
      </c>
    </row>
    <row r="34" spans="1:19" ht="18" customHeight="1">
      <c r="A34" s="7"/>
      <c r="B34" s="7"/>
      <c r="C34" s="7"/>
      <c r="D34" s="11" t="s">
        <v>11</v>
      </c>
      <c r="E34" s="7"/>
      <c r="F34" s="11"/>
      <c r="G34" s="7"/>
      <c r="H34" s="47" t="s">
        <v>279</v>
      </c>
      <c r="I34" s="11"/>
      <c r="J34" s="11" t="s">
        <v>66</v>
      </c>
      <c r="K34" s="10"/>
      <c r="L34" s="12" t="s">
        <v>64</v>
      </c>
      <c r="M34" s="2"/>
      <c r="N34" s="2"/>
      <c r="O34" s="2"/>
      <c r="P34" s="312" t="s">
        <v>299</v>
      </c>
      <c r="Q34" s="2"/>
      <c r="R34" s="80" t="s">
        <v>286</v>
      </c>
    </row>
    <row r="35" spans="1:19" ht="18" customHeight="1">
      <c r="A35" s="2"/>
      <c r="B35" s="2"/>
      <c r="C35" s="11"/>
      <c r="D35" s="11" t="s">
        <v>12</v>
      </c>
      <c r="E35" s="2"/>
      <c r="F35" s="181" t="s">
        <v>133</v>
      </c>
      <c r="G35" s="2"/>
      <c r="H35" s="47" t="s">
        <v>278</v>
      </c>
      <c r="I35" s="11"/>
      <c r="J35" s="11" t="s">
        <v>67</v>
      </c>
      <c r="K35" s="11"/>
      <c r="L35" s="12" t="s">
        <v>65</v>
      </c>
      <c r="M35" s="11"/>
      <c r="N35" s="312" t="s">
        <v>14</v>
      </c>
      <c r="O35" s="312"/>
      <c r="P35" s="312" t="s">
        <v>300</v>
      </c>
      <c r="Q35" s="312"/>
      <c r="R35" s="80" t="s">
        <v>282</v>
      </c>
    </row>
    <row r="36" spans="1:19" ht="18" customHeight="1">
      <c r="A36" s="122" t="s">
        <v>256</v>
      </c>
      <c r="B36" s="6"/>
      <c r="C36" s="6"/>
      <c r="D36" s="332" t="s">
        <v>34</v>
      </c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</row>
    <row r="37" spans="1:19" ht="18" customHeight="1">
      <c r="A37" s="3" t="s">
        <v>259</v>
      </c>
      <c r="B37" s="2"/>
      <c r="C37" s="2"/>
      <c r="D37" s="182">
        <v>34250904820</v>
      </c>
      <c r="E37" s="6"/>
      <c r="F37" s="182">
        <v>14049679</v>
      </c>
      <c r="G37" s="184"/>
      <c r="H37" s="182">
        <v>-10163275674</v>
      </c>
      <c r="I37" s="182"/>
      <c r="J37" s="182">
        <v>206307094</v>
      </c>
      <c r="K37" s="182"/>
      <c r="L37" s="182">
        <v>763976886</v>
      </c>
      <c r="M37" s="182"/>
      <c r="N37" s="182">
        <v>-25839019983</v>
      </c>
      <c r="O37" s="182"/>
      <c r="P37" s="182">
        <v>0</v>
      </c>
      <c r="Q37" s="182"/>
      <c r="R37" s="182">
        <f>SUM(D37:Q37)</f>
        <v>-767057178</v>
      </c>
      <c r="S37" s="182"/>
    </row>
    <row r="38" spans="1:19" ht="18" customHeight="1">
      <c r="A38" s="3"/>
      <c r="B38" s="2"/>
      <c r="C38" s="2"/>
      <c r="D38" s="182"/>
      <c r="E38" s="6"/>
      <c r="F38" s="182"/>
      <c r="G38" s="184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</row>
    <row r="39" spans="1:19" ht="18" customHeight="1">
      <c r="A39" s="121" t="s">
        <v>103</v>
      </c>
      <c r="B39" s="2"/>
      <c r="C39" s="123"/>
      <c r="D39" s="294">
        <v>0</v>
      </c>
      <c r="E39" s="187"/>
      <c r="F39" s="294">
        <v>0</v>
      </c>
      <c r="G39" s="197"/>
      <c r="H39" s="294">
        <v>0</v>
      </c>
      <c r="I39" s="198"/>
      <c r="J39" s="294">
        <v>0</v>
      </c>
      <c r="K39" s="198"/>
      <c r="L39" s="294">
        <v>0</v>
      </c>
      <c r="M39" s="198"/>
      <c r="N39" s="294">
        <v>0</v>
      </c>
      <c r="O39" s="245"/>
      <c r="P39" s="294">
        <v>0</v>
      </c>
      <c r="Q39" s="217"/>
      <c r="R39" s="294">
        <v>0</v>
      </c>
    </row>
    <row r="40" spans="1:19" ht="18" customHeight="1">
      <c r="A40" s="121"/>
      <c r="B40" s="2"/>
      <c r="C40" s="123"/>
      <c r="D40" s="182"/>
      <c r="E40" s="183"/>
      <c r="F40" s="182"/>
      <c r="G40" s="185"/>
      <c r="H40" s="182"/>
      <c r="I40" s="182"/>
      <c r="J40" s="186"/>
      <c r="K40" s="186"/>
      <c r="L40" s="186"/>
      <c r="M40" s="182"/>
      <c r="N40" s="186"/>
      <c r="O40" s="186"/>
      <c r="P40" s="186"/>
      <c r="Q40" s="186"/>
      <c r="R40" s="182"/>
    </row>
    <row r="41" spans="1:19" ht="18" customHeight="1">
      <c r="A41" s="78" t="s">
        <v>254</v>
      </c>
      <c r="B41" s="79"/>
      <c r="C41" s="123"/>
      <c r="D41" s="191"/>
      <c r="E41" s="189"/>
      <c r="F41" s="189"/>
      <c r="G41" s="188"/>
      <c r="H41" s="191"/>
      <c r="I41" s="189"/>
      <c r="J41" s="191"/>
      <c r="K41" s="191"/>
      <c r="L41" s="191"/>
      <c r="M41" s="189"/>
      <c r="N41" s="191"/>
      <c r="O41" s="191"/>
      <c r="P41" s="191"/>
      <c r="Q41" s="191"/>
      <c r="R41" s="189"/>
    </row>
    <row r="42" spans="1:19" ht="18" customHeight="1">
      <c r="A42" s="117" t="s">
        <v>329</v>
      </c>
      <c r="B42" s="79"/>
      <c r="C42" s="123"/>
      <c r="D42" s="245">
        <v>0</v>
      </c>
      <c r="E42" s="250"/>
      <c r="F42" s="245">
        <v>0</v>
      </c>
      <c r="G42" s="251"/>
      <c r="H42" s="245">
        <v>0</v>
      </c>
      <c r="I42" s="250"/>
      <c r="J42" s="245">
        <v>0</v>
      </c>
      <c r="K42" s="250"/>
      <c r="L42" s="245">
        <v>0</v>
      </c>
      <c r="M42" s="190"/>
      <c r="N42" s="199">
        <f>'SFP&amp;PL-1-5'!I149</f>
        <v>-1810311864</v>
      </c>
      <c r="O42" s="199"/>
      <c r="P42" s="245">
        <v>0</v>
      </c>
      <c r="Q42" s="199"/>
      <c r="R42" s="190">
        <f>SUM(D42:Q42)</f>
        <v>-1810311864</v>
      </c>
    </row>
    <row r="43" spans="1:19" ht="18" customHeight="1">
      <c r="A43" s="117" t="s">
        <v>238</v>
      </c>
      <c r="B43" s="79"/>
      <c r="C43" s="123"/>
      <c r="D43" s="245">
        <v>0</v>
      </c>
      <c r="E43" s="250"/>
      <c r="F43" s="245">
        <v>0</v>
      </c>
      <c r="G43" s="251"/>
      <c r="H43" s="245">
        <v>0</v>
      </c>
      <c r="I43" s="250"/>
      <c r="J43" s="245">
        <v>0</v>
      </c>
      <c r="K43" s="250"/>
      <c r="L43" s="245">
        <v>0</v>
      </c>
      <c r="M43" s="190"/>
      <c r="N43" s="199">
        <v>0</v>
      </c>
      <c r="O43" s="199"/>
      <c r="P43" s="245">
        <v>0</v>
      </c>
      <c r="Q43" s="199"/>
      <c r="R43" s="190">
        <f>SUM(D43:Q43)</f>
        <v>0</v>
      </c>
    </row>
    <row r="44" spans="1:19" ht="18" customHeight="1">
      <c r="A44" s="78" t="s">
        <v>217</v>
      </c>
      <c r="B44" s="79"/>
      <c r="C44" s="79"/>
      <c r="D44" s="196">
        <f>SUM(D42:D43)</f>
        <v>0</v>
      </c>
      <c r="E44" s="190"/>
      <c r="F44" s="196">
        <f>SUM(F42:F43)</f>
        <v>0</v>
      </c>
      <c r="G44" s="198"/>
      <c r="H44" s="196">
        <f>SUM(H42:H43)</f>
        <v>0</v>
      </c>
      <c r="I44" s="198"/>
      <c r="J44" s="196">
        <f>SUM(J42:J43)</f>
        <v>0</v>
      </c>
      <c r="K44" s="198"/>
      <c r="L44" s="196">
        <f>SUM(L42:L43)</f>
        <v>0</v>
      </c>
      <c r="M44" s="198"/>
      <c r="N44" s="196">
        <f>SUM(N42:N43)</f>
        <v>-1810311864</v>
      </c>
      <c r="O44" s="198"/>
      <c r="P44" s="196">
        <f>SUM(P42:P43)</f>
        <v>0</v>
      </c>
      <c r="Q44" s="198"/>
      <c r="R44" s="196">
        <f>SUM(R42:R43)</f>
        <v>-1810311864</v>
      </c>
      <c r="S44" s="291"/>
    </row>
    <row r="45" spans="1:19" ht="18" customHeight="1">
      <c r="A45" s="43"/>
      <c r="B45" s="43"/>
      <c r="C45" s="43"/>
      <c r="D45" s="190"/>
      <c r="E45" s="200"/>
      <c r="F45" s="189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291"/>
    </row>
    <row r="46" spans="1:19" ht="18" customHeight="1" thickBot="1">
      <c r="A46" s="3" t="s">
        <v>260</v>
      </c>
      <c r="B46" s="79"/>
      <c r="C46" s="79"/>
      <c r="D46" s="201">
        <f>SUM(D44,D39,D37)</f>
        <v>34250904820</v>
      </c>
      <c r="E46" s="190"/>
      <c r="F46" s="201">
        <f>SUM(F44,F39,F37)</f>
        <v>14049679</v>
      </c>
      <c r="G46" s="184"/>
      <c r="H46" s="201">
        <f>SUM(H44,H39,H37)</f>
        <v>-10163275674</v>
      </c>
      <c r="I46" s="198"/>
      <c r="J46" s="201">
        <f>SUM(J44,J39,J37)</f>
        <v>206307094</v>
      </c>
      <c r="K46" s="198"/>
      <c r="L46" s="201">
        <f>SUM(L44,L39,L37)</f>
        <v>763976886</v>
      </c>
      <c r="M46" s="198"/>
      <c r="N46" s="201">
        <f>SUM(N44,N39,N37)</f>
        <v>-27649331847</v>
      </c>
      <c r="O46" s="198"/>
      <c r="P46" s="201">
        <f>SUM(P44,P39,P37)</f>
        <v>0</v>
      </c>
      <c r="Q46" s="198"/>
      <c r="R46" s="201">
        <f>SUM(R44,R39,R37)</f>
        <v>-2577369042</v>
      </c>
      <c r="S46" s="291"/>
    </row>
    <row r="47" spans="1:19" ht="18" customHeight="1" thickTop="1"/>
    <row r="105" spans="1:1" ht="18" customHeight="1">
      <c r="A105" s="292" t="s">
        <v>246</v>
      </c>
    </row>
    <row r="130" spans="5:5" ht="18" customHeight="1">
      <c r="E130" s="292">
        <v>0</v>
      </c>
    </row>
    <row r="133" spans="5:5" ht="18" customHeight="1">
      <c r="E133" s="292"/>
    </row>
  </sheetData>
  <mergeCells count="8">
    <mergeCell ref="D4:R4"/>
    <mergeCell ref="H6:J6"/>
    <mergeCell ref="L6:N6"/>
    <mergeCell ref="D9:R9"/>
    <mergeCell ref="D36:R36"/>
    <mergeCell ref="D31:R31"/>
    <mergeCell ref="H33:J33"/>
    <mergeCell ref="L33:N33"/>
  </mergeCells>
  <pageMargins left="0.47244094488188981" right="0.15748031496062992" top="0.74803149606299213" bottom="0.9055118110236221" header="0.74803149606299213" footer="0.43307086614173229"/>
  <pageSetup paperSize="9" scale="65" firstPageNumber="8" orientation="landscape" useFirstPageNumber="1" r:id="rId1"/>
  <headerFooter>
    <oddFooter>&amp;LThe accompanying notes are an integral part of these financial statements.&amp;C&amp;P</oddFooter>
  </headerFooter>
  <rowBreaks count="1" manualBreakCount="1">
    <brk id="2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view="pageBreakPreview" topLeftCell="A13" zoomScaleNormal="100" zoomScaleSheetLayoutView="100" workbookViewId="0">
      <selection activeCell="I45" sqref="I45"/>
    </sheetView>
  </sheetViews>
  <sheetFormatPr defaultRowHeight="21.75" customHeight="1"/>
  <cols>
    <col min="1" max="1" width="62.5703125" style="18" customWidth="1"/>
    <col min="2" max="2" width="8.28515625" style="31" customWidth="1"/>
    <col min="3" max="3" width="16.42578125" style="49" bestFit="1" customWidth="1"/>
    <col min="4" max="4" width="1.140625" style="20" customWidth="1"/>
    <col min="5" max="5" width="16.42578125" style="49" customWidth="1"/>
    <col min="6" max="6" width="1.140625" style="53" customWidth="1"/>
    <col min="7" max="7" width="16.42578125" style="88" bestFit="1" customWidth="1"/>
    <col min="8" max="8" width="1.140625" style="53" customWidth="1"/>
    <col min="9" max="9" width="16.42578125" style="88" customWidth="1"/>
    <col min="10" max="16384" width="9.140625" style="18"/>
  </cols>
  <sheetData>
    <row r="1" spans="1:9" s="17" customFormat="1" ht="20.25" customHeight="1">
      <c r="A1" s="71" t="s">
        <v>68</v>
      </c>
      <c r="B1" s="31"/>
      <c r="C1" s="49"/>
      <c r="D1" s="20"/>
      <c r="E1" s="49"/>
      <c r="F1" s="53"/>
      <c r="G1" s="88"/>
      <c r="H1" s="53"/>
      <c r="I1" s="88"/>
    </row>
    <row r="2" spans="1:9" s="17" customFormat="1" ht="20.25" customHeight="1">
      <c r="A2" s="72" t="s">
        <v>283</v>
      </c>
      <c r="B2" s="286"/>
      <c r="C2" s="74"/>
      <c r="D2" s="21"/>
      <c r="E2" s="74"/>
      <c r="F2" s="55"/>
      <c r="G2" s="87"/>
      <c r="H2" s="55"/>
      <c r="I2" s="87"/>
    </row>
    <row r="3" spans="1:9" s="17" customFormat="1" ht="20.25" customHeight="1">
      <c r="B3" s="287"/>
      <c r="C3" s="32"/>
      <c r="D3" s="21"/>
      <c r="E3" s="32"/>
      <c r="F3" s="55"/>
      <c r="G3" s="87"/>
      <c r="H3" s="55"/>
      <c r="I3" s="87"/>
    </row>
    <row r="4" spans="1:9" ht="20.25" customHeight="1">
      <c r="B4" s="287"/>
      <c r="C4" s="319" t="s">
        <v>32</v>
      </c>
      <c r="D4" s="319"/>
      <c r="E4" s="319"/>
      <c r="F4" s="55"/>
      <c r="G4" s="320" t="s">
        <v>33</v>
      </c>
      <c r="H4" s="320"/>
      <c r="I4" s="320"/>
    </row>
    <row r="5" spans="1:9" ht="20.25" customHeight="1">
      <c r="B5" s="288"/>
      <c r="C5" s="319" t="s">
        <v>31</v>
      </c>
      <c r="D5" s="319"/>
      <c r="E5" s="319"/>
      <c r="G5" s="320" t="s">
        <v>31</v>
      </c>
      <c r="H5" s="320"/>
      <c r="I5" s="320"/>
    </row>
    <row r="6" spans="1:9" ht="20.25" customHeight="1">
      <c r="B6" s="288"/>
      <c r="C6" s="321" t="s">
        <v>154</v>
      </c>
      <c r="D6" s="322"/>
      <c r="E6" s="322"/>
      <c r="G6" s="321" t="s">
        <v>154</v>
      </c>
      <c r="H6" s="322"/>
      <c r="I6" s="322"/>
    </row>
    <row r="7" spans="1:9" ht="20.25" customHeight="1">
      <c r="B7" s="288"/>
      <c r="C7" s="48">
        <v>2019</v>
      </c>
      <c r="E7" s="48">
        <v>2018</v>
      </c>
      <c r="G7" s="48">
        <v>2019</v>
      </c>
      <c r="H7" s="20"/>
      <c r="I7" s="48">
        <v>2018</v>
      </c>
    </row>
    <row r="8" spans="1:9" ht="20.25" customHeight="1">
      <c r="B8" s="289"/>
      <c r="C8" s="323" t="s">
        <v>34</v>
      </c>
      <c r="D8" s="323"/>
      <c r="E8" s="323"/>
      <c r="F8" s="323"/>
      <c r="G8" s="323"/>
      <c r="H8" s="323"/>
      <c r="I8" s="323"/>
    </row>
    <row r="9" spans="1:9" ht="20.25" customHeight="1">
      <c r="A9" s="16" t="s">
        <v>15</v>
      </c>
      <c r="E9" s="183"/>
    </row>
    <row r="10" spans="1:9" ht="20.25" customHeight="1">
      <c r="A10" s="18" t="s">
        <v>250</v>
      </c>
      <c r="C10" s="183">
        <f>'SFP&amp;PL-1-5'!C149</f>
        <v>1457311198</v>
      </c>
      <c r="E10" s="183">
        <f>'SFP&amp;PL-1-5'!E149</f>
        <v>-2358295644</v>
      </c>
      <c r="G10" s="183">
        <f>'SFP&amp;PL-1-5'!G149</f>
        <v>3345068571</v>
      </c>
      <c r="I10" s="183">
        <f>'SFP&amp;PL-1-5'!I149</f>
        <v>-1810311864</v>
      </c>
    </row>
    <row r="11" spans="1:9" ht="20.25" customHeight="1">
      <c r="A11" s="24" t="s">
        <v>51</v>
      </c>
      <c r="C11" s="183"/>
      <c r="E11" s="183"/>
      <c r="G11" s="183"/>
      <c r="I11" s="183"/>
    </row>
    <row r="12" spans="1:9" ht="20.25" customHeight="1">
      <c r="A12" s="18" t="s">
        <v>52</v>
      </c>
      <c r="C12" s="183">
        <v>1819252315</v>
      </c>
      <c r="E12" s="183">
        <v>1865349912</v>
      </c>
      <c r="F12" s="20"/>
      <c r="G12" s="183">
        <v>844783315</v>
      </c>
      <c r="H12" s="20"/>
      <c r="I12" s="183">
        <v>871763286</v>
      </c>
    </row>
    <row r="13" spans="1:9" ht="20.25" customHeight="1">
      <c r="A13" s="35" t="s">
        <v>333</v>
      </c>
      <c r="C13" s="183">
        <v>-617072813</v>
      </c>
      <c r="E13" s="183">
        <v>-96321391</v>
      </c>
      <c r="F13" s="20"/>
      <c r="G13" s="183">
        <v>-453232519</v>
      </c>
      <c r="H13" s="20"/>
      <c r="I13" s="183">
        <v>-58325114</v>
      </c>
    </row>
    <row r="14" spans="1:9" ht="20.25" customHeight="1">
      <c r="A14" s="35" t="s">
        <v>242</v>
      </c>
      <c r="C14" s="183">
        <v>-449701879</v>
      </c>
      <c r="E14" s="183">
        <v>0</v>
      </c>
      <c r="F14" s="20"/>
      <c r="G14" s="183">
        <v>-449701879</v>
      </c>
      <c r="H14" s="20"/>
      <c r="I14" s="280">
        <v>0</v>
      </c>
    </row>
    <row r="15" spans="1:9" ht="20.25" customHeight="1">
      <c r="A15" s="35" t="s">
        <v>334</v>
      </c>
      <c r="C15" s="183">
        <v>6137766</v>
      </c>
      <c r="E15" s="183">
        <v>927299</v>
      </c>
      <c r="F15" s="20"/>
      <c r="G15" s="183">
        <v>6137766</v>
      </c>
      <c r="H15" s="20"/>
      <c r="I15" s="280">
        <v>927299</v>
      </c>
    </row>
    <row r="16" spans="1:9" ht="20.25" customHeight="1">
      <c r="A16" s="35" t="s">
        <v>292</v>
      </c>
      <c r="C16" s="183">
        <v>-86334435</v>
      </c>
      <c r="E16" s="183">
        <v>0</v>
      </c>
      <c r="F16" s="20"/>
      <c r="G16" s="183">
        <v>-86334435</v>
      </c>
      <c r="H16" s="20"/>
      <c r="I16" s="183">
        <v>0</v>
      </c>
    </row>
    <row r="17" spans="1:9" ht="20.25" customHeight="1">
      <c r="A17" s="35" t="s">
        <v>293</v>
      </c>
      <c r="C17" s="183">
        <v>0</v>
      </c>
      <c r="E17" s="183">
        <v>0</v>
      </c>
      <c r="F17" s="20"/>
      <c r="G17" s="183">
        <v>-1130110336</v>
      </c>
      <c r="H17" s="20"/>
      <c r="I17" s="183">
        <v>0</v>
      </c>
    </row>
    <row r="18" spans="1:9" ht="20.25" customHeight="1">
      <c r="A18" s="35" t="s">
        <v>87</v>
      </c>
      <c r="C18" s="183">
        <v>-337037447</v>
      </c>
      <c r="E18" s="183">
        <v>-677203</v>
      </c>
      <c r="F18" s="20"/>
      <c r="G18" s="183">
        <v>-337037447</v>
      </c>
      <c r="H18" s="20"/>
      <c r="I18" s="183">
        <v>0</v>
      </c>
    </row>
    <row r="19" spans="1:9" ht="20.25" customHeight="1">
      <c r="A19" s="35" t="s">
        <v>303</v>
      </c>
      <c r="C19" s="183">
        <v>-5168954157</v>
      </c>
      <c r="E19" s="183">
        <v>0</v>
      </c>
      <c r="F19" s="20"/>
      <c r="G19" s="183">
        <v>-5168954157</v>
      </c>
      <c r="H19" s="20"/>
      <c r="I19" s="183">
        <v>0</v>
      </c>
    </row>
    <row r="20" spans="1:9" ht="20.25" customHeight="1">
      <c r="A20" s="35" t="s">
        <v>335</v>
      </c>
      <c r="C20" s="183">
        <v>-10387557</v>
      </c>
      <c r="E20" s="183">
        <v>-119077086</v>
      </c>
      <c r="F20" s="20"/>
      <c r="G20" s="183">
        <v>0</v>
      </c>
      <c r="H20" s="20"/>
      <c r="I20" s="183">
        <v>0</v>
      </c>
    </row>
    <row r="21" spans="1:9" ht="20.25" customHeight="1">
      <c r="A21" s="35" t="s">
        <v>243</v>
      </c>
      <c r="C21" s="183">
        <v>20966163</v>
      </c>
      <c r="E21" s="183">
        <v>159314204</v>
      </c>
      <c r="F21" s="20"/>
      <c r="G21" s="183">
        <v>93768892</v>
      </c>
      <c r="H21" s="20"/>
      <c r="I21" s="183">
        <v>-1159236</v>
      </c>
    </row>
    <row r="22" spans="1:9" ht="20.25" customHeight="1">
      <c r="A22" s="35" t="s">
        <v>336</v>
      </c>
      <c r="C22" s="183">
        <v>65727443</v>
      </c>
      <c r="E22" s="183">
        <v>40565153</v>
      </c>
      <c r="F22" s="20"/>
      <c r="G22" s="183">
        <v>87117283</v>
      </c>
      <c r="H22" s="20"/>
      <c r="I22" s="183">
        <v>0</v>
      </c>
    </row>
    <row r="23" spans="1:9" ht="20.25" customHeight="1">
      <c r="A23" s="18" t="s">
        <v>284</v>
      </c>
      <c r="C23" s="183">
        <v>-13554115</v>
      </c>
      <c r="E23" s="183">
        <v>9586140</v>
      </c>
      <c r="F23" s="20"/>
      <c r="G23" s="183">
        <v>-89956313</v>
      </c>
      <c r="H23" s="20"/>
      <c r="I23" s="183">
        <v>-9092929</v>
      </c>
    </row>
    <row r="24" spans="1:9" ht="20.25" customHeight="1">
      <c r="A24" s="18" t="s">
        <v>161</v>
      </c>
      <c r="C24" s="183">
        <v>0</v>
      </c>
      <c r="E24" s="183">
        <v>41603214</v>
      </c>
      <c r="F24" s="20"/>
      <c r="G24" s="183">
        <v>0</v>
      </c>
      <c r="H24" s="20"/>
      <c r="I24" s="183">
        <v>41606738</v>
      </c>
    </row>
    <row r="25" spans="1:9" ht="20.25" customHeight="1">
      <c r="A25" s="35" t="s">
        <v>273</v>
      </c>
      <c r="C25" s="183">
        <v>0</v>
      </c>
      <c r="E25" s="183">
        <v>0</v>
      </c>
      <c r="F25" s="20"/>
      <c r="G25" s="183">
        <v>897688981</v>
      </c>
      <c r="H25" s="20"/>
      <c r="I25" s="183">
        <v>126064778</v>
      </c>
    </row>
    <row r="26" spans="1:9" ht="20.25" customHeight="1">
      <c r="A26" s="35" t="s">
        <v>235</v>
      </c>
      <c r="C26" s="183">
        <v>950573153</v>
      </c>
      <c r="E26" s="183">
        <v>163549</v>
      </c>
      <c r="F26" s="20"/>
      <c r="G26" s="183">
        <v>946468146</v>
      </c>
      <c r="H26" s="20"/>
      <c r="I26" s="183">
        <v>468</v>
      </c>
    </row>
    <row r="27" spans="1:9" ht="20.25" customHeight="1">
      <c r="A27" s="18" t="s">
        <v>208</v>
      </c>
      <c r="C27" s="183">
        <v>34822207</v>
      </c>
      <c r="E27" s="183">
        <v>99878465</v>
      </c>
      <c r="F27" s="20"/>
      <c r="G27" s="183">
        <v>34822207</v>
      </c>
      <c r="H27" s="20"/>
      <c r="I27" s="183">
        <v>99878465</v>
      </c>
    </row>
    <row r="28" spans="1:9" ht="20.25" customHeight="1">
      <c r="A28" s="18" t="s">
        <v>304</v>
      </c>
      <c r="C28" s="183">
        <v>0</v>
      </c>
      <c r="E28" s="183">
        <v>0</v>
      </c>
      <c r="F28" s="20"/>
      <c r="G28" s="183">
        <v>-242266277</v>
      </c>
      <c r="H28" s="20"/>
      <c r="I28" s="183">
        <v>914602</v>
      </c>
    </row>
    <row r="29" spans="1:9" ht="20.25" customHeight="1">
      <c r="A29" s="18" t="s">
        <v>252</v>
      </c>
      <c r="C29" s="290">
        <v>933</v>
      </c>
      <c r="D29" s="281"/>
      <c r="E29" s="290">
        <v>38896562</v>
      </c>
      <c r="F29" s="281"/>
      <c r="G29" s="290">
        <v>933</v>
      </c>
      <c r="H29" s="281"/>
      <c r="I29" s="183">
        <v>38873228</v>
      </c>
    </row>
    <row r="30" spans="1:9" ht="20.25" customHeight="1">
      <c r="A30" s="18" t="s">
        <v>49</v>
      </c>
      <c r="C30" s="183">
        <v>1139327842</v>
      </c>
      <c r="E30" s="183">
        <v>1101535144</v>
      </c>
      <c r="F30" s="20"/>
      <c r="G30" s="183">
        <v>836843398</v>
      </c>
      <c r="H30" s="20"/>
      <c r="I30" s="183">
        <v>682122679</v>
      </c>
    </row>
    <row r="31" spans="1:9" ht="20.25" customHeight="1">
      <c r="A31" s="18" t="s">
        <v>53</v>
      </c>
      <c r="C31" s="183">
        <v>-3170957</v>
      </c>
      <c r="E31" s="183">
        <v>-5983225</v>
      </c>
      <c r="F31" s="20"/>
      <c r="G31" s="183">
        <v>-388373</v>
      </c>
      <c r="H31" s="20"/>
      <c r="I31" s="183">
        <v>-386765</v>
      </c>
    </row>
    <row r="32" spans="1:9" ht="20.25" customHeight="1">
      <c r="A32" s="18" t="s">
        <v>264</v>
      </c>
      <c r="C32" s="183">
        <v>0</v>
      </c>
      <c r="E32" s="49">
        <v>-208590</v>
      </c>
      <c r="F32" s="20"/>
      <c r="G32" s="183">
        <v>0</v>
      </c>
      <c r="H32" s="20"/>
      <c r="I32" s="183">
        <v>-208590</v>
      </c>
    </row>
    <row r="33" spans="1:9" ht="20.25" customHeight="1">
      <c r="A33" s="59" t="s">
        <v>98</v>
      </c>
      <c r="C33" s="183">
        <v>56054212</v>
      </c>
      <c r="E33" s="183">
        <v>13306584</v>
      </c>
      <c r="F33" s="20"/>
      <c r="G33" s="183">
        <v>27002950</v>
      </c>
      <c r="H33" s="20"/>
      <c r="I33" s="183">
        <v>5205235</v>
      </c>
    </row>
    <row r="34" spans="1:9" ht="20.25" customHeight="1">
      <c r="C34" s="234">
        <f t="shared" ref="C34:I34" si="0">SUM(C10:C33)</f>
        <v>-1136040128</v>
      </c>
      <c r="D34" s="20">
        <f t="shared" si="0"/>
        <v>0</v>
      </c>
      <c r="E34" s="234">
        <f t="shared" si="0"/>
        <v>790563087</v>
      </c>
      <c r="F34" s="20">
        <f t="shared" si="0"/>
        <v>0</v>
      </c>
      <c r="G34" s="234">
        <f t="shared" si="0"/>
        <v>-838279294</v>
      </c>
      <c r="H34" s="20">
        <f t="shared" si="0"/>
        <v>0</v>
      </c>
      <c r="I34" s="234">
        <f t="shared" si="0"/>
        <v>-12127720</v>
      </c>
    </row>
    <row r="35" spans="1:9" ht="20.25" customHeight="1">
      <c r="A35" s="24" t="s">
        <v>56</v>
      </c>
    </row>
    <row r="36" spans="1:9" ht="20.25" customHeight="1">
      <c r="A36" s="18" t="s">
        <v>18</v>
      </c>
      <c r="C36" s="183">
        <v>-22198069</v>
      </c>
      <c r="E36" s="183">
        <v>34394987</v>
      </c>
      <c r="F36" s="20"/>
      <c r="G36" s="183">
        <v>-24041845</v>
      </c>
      <c r="H36" s="20"/>
      <c r="I36" s="183">
        <v>99236912</v>
      </c>
    </row>
    <row r="37" spans="1:9" ht="20.25" customHeight="1">
      <c r="A37" s="18" t="s">
        <v>126</v>
      </c>
      <c r="C37" s="195">
        <v>0</v>
      </c>
      <c r="E37" s="195">
        <v>0</v>
      </c>
      <c r="F37" s="20"/>
      <c r="G37" s="195">
        <v>-950</v>
      </c>
      <c r="H37" s="20"/>
      <c r="I37" s="195">
        <v>24715253</v>
      </c>
    </row>
    <row r="38" spans="1:9" ht="20.25" customHeight="1">
      <c r="A38" s="18" t="s">
        <v>54</v>
      </c>
      <c r="C38" s="183">
        <v>1958486265</v>
      </c>
      <c r="E38" s="183">
        <v>-660628983</v>
      </c>
      <c r="F38" s="20"/>
      <c r="G38" s="183">
        <v>-697100918</v>
      </c>
      <c r="H38" s="20"/>
      <c r="I38" s="183">
        <v>187403400</v>
      </c>
    </row>
    <row r="39" spans="1:9" ht="20.25" customHeight="1">
      <c r="A39" s="18" t="s">
        <v>55</v>
      </c>
      <c r="C39" s="183">
        <v>87974712</v>
      </c>
      <c r="E39" s="183">
        <v>113562928</v>
      </c>
      <c r="F39" s="20"/>
      <c r="G39" s="183">
        <v>-88948441</v>
      </c>
      <c r="H39" s="20"/>
      <c r="I39" s="183">
        <v>172570011</v>
      </c>
    </row>
    <row r="40" spans="1:9" ht="20.25" customHeight="1">
      <c r="A40" s="18" t="s">
        <v>20</v>
      </c>
      <c r="C40" s="183">
        <v>-271570688</v>
      </c>
      <c r="E40" s="183">
        <v>-141589028</v>
      </c>
      <c r="F40" s="20"/>
      <c r="G40" s="183">
        <v>-187037559</v>
      </c>
      <c r="H40" s="20"/>
      <c r="I40" s="183">
        <v>4343735</v>
      </c>
    </row>
    <row r="41" spans="1:9" ht="20.25" customHeight="1">
      <c r="A41" s="18" t="s">
        <v>21</v>
      </c>
      <c r="C41" s="183">
        <v>-948380823</v>
      </c>
      <c r="E41" s="183">
        <v>1200110419</v>
      </c>
      <c r="F41" s="20"/>
      <c r="G41" s="183">
        <v>728816522</v>
      </c>
      <c r="H41" s="20"/>
      <c r="I41" s="183">
        <v>-34559085</v>
      </c>
    </row>
    <row r="42" spans="1:9" ht="20.25" customHeight="1">
      <c r="A42" s="18" t="s">
        <v>46</v>
      </c>
      <c r="C42" s="183">
        <v>88005892</v>
      </c>
      <c r="D42" s="25"/>
      <c r="E42" s="183">
        <v>-158873781</v>
      </c>
      <c r="F42" s="25"/>
      <c r="G42" s="183">
        <v>100888622</v>
      </c>
      <c r="H42" s="25"/>
      <c r="I42" s="183">
        <v>-166169694</v>
      </c>
    </row>
    <row r="43" spans="1:9" ht="20.25" customHeight="1">
      <c r="A43" s="18" t="s">
        <v>219</v>
      </c>
      <c r="C43" s="183">
        <v>-332057569</v>
      </c>
      <c r="D43" s="25"/>
      <c r="E43" s="183">
        <v>-176340592</v>
      </c>
      <c r="F43" s="25"/>
      <c r="G43" s="183">
        <v>61924475</v>
      </c>
      <c r="H43" s="25"/>
      <c r="I43" s="183">
        <v>-31591182</v>
      </c>
    </row>
    <row r="44" spans="1:9" ht="20.25" customHeight="1">
      <c r="A44" s="18" t="s">
        <v>27</v>
      </c>
      <c r="C44" s="183">
        <v>-9341775</v>
      </c>
      <c r="D44" s="25"/>
      <c r="E44" s="183">
        <v>8944454</v>
      </c>
      <c r="F44" s="25"/>
      <c r="G44" s="183">
        <v>2804094</v>
      </c>
      <c r="H44" s="25"/>
      <c r="I44" s="183">
        <v>-2845025</v>
      </c>
    </row>
    <row r="45" spans="1:9" ht="20.25" customHeight="1">
      <c r="A45" s="109" t="s">
        <v>274</v>
      </c>
      <c r="C45" s="183">
        <v>-4754000</v>
      </c>
      <c r="D45" s="25"/>
      <c r="E45" s="183">
        <v>-595200</v>
      </c>
      <c r="F45" s="25"/>
      <c r="G45" s="183">
        <v>-1248000</v>
      </c>
      <c r="H45" s="25"/>
      <c r="I45" s="183">
        <v>-480000</v>
      </c>
    </row>
    <row r="46" spans="1:9" ht="20.25" customHeight="1">
      <c r="A46" s="39" t="s">
        <v>57</v>
      </c>
      <c r="C46" s="183">
        <v>-8649150</v>
      </c>
      <c r="D46" s="25"/>
      <c r="E46" s="183">
        <v>-164345364</v>
      </c>
      <c r="F46" s="25"/>
      <c r="G46" s="183">
        <v>-8953563</v>
      </c>
      <c r="H46" s="25"/>
      <c r="I46" s="183">
        <v>-157754201</v>
      </c>
    </row>
    <row r="47" spans="1:9" ht="20.25" customHeight="1">
      <c r="A47" s="17" t="s">
        <v>171</v>
      </c>
      <c r="C47" s="192">
        <f>SUM(C34:C46)</f>
        <v>-598525333</v>
      </c>
      <c r="D47" s="21"/>
      <c r="E47" s="192">
        <f>SUM(E34:E46)</f>
        <v>845202927</v>
      </c>
      <c r="F47" s="55"/>
      <c r="G47" s="192">
        <f>SUM(G34:G46)</f>
        <v>-951176857</v>
      </c>
      <c r="H47" s="58"/>
      <c r="I47" s="192">
        <f>SUM(I34:I46)</f>
        <v>82742404</v>
      </c>
    </row>
    <row r="48" spans="1:9" ht="21.75" customHeight="1">
      <c r="C48" s="58"/>
      <c r="D48" s="25"/>
      <c r="E48" s="58"/>
      <c r="F48" s="58"/>
      <c r="G48" s="89"/>
      <c r="H48" s="58"/>
      <c r="I48" s="89"/>
    </row>
    <row r="49" spans="1:9" s="17" customFormat="1" ht="20.25" customHeight="1">
      <c r="A49" s="71" t="s">
        <v>68</v>
      </c>
      <c r="B49" s="287"/>
      <c r="C49" s="32"/>
      <c r="D49" s="21"/>
      <c r="E49" s="32"/>
      <c r="F49" s="55"/>
      <c r="G49" s="87"/>
      <c r="H49" s="55"/>
      <c r="I49" s="87"/>
    </row>
    <row r="50" spans="1:9" s="17" customFormat="1" ht="20.25" customHeight="1">
      <c r="A50" s="72" t="s">
        <v>283</v>
      </c>
      <c r="B50" s="287"/>
      <c r="C50" s="32"/>
      <c r="D50" s="21"/>
      <c r="E50" s="32"/>
      <c r="F50" s="55"/>
      <c r="G50" s="87"/>
      <c r="H50" s="55"/>
      <c r="I50" s="87"/>
    </row>
    <row r="51" spans="1:9" s="17" customFormat="1" ht="20.25" customHeight="1">
      <c r="B51" s="287"/>
      <c r="C51" s="32"/>
      <c r="D51" s="21"/>
      <c r="E51" s="32"/>
      <c r="F51" s="55"/>
      <c r="G51" s="87"/>
      <c r="H51" s="55"/>
      <c r="I51" s="87"/>
    </row>
    <row r="52" spans="1:9" ht="20.25" customHeight="1">
      <c r="B52" s="287"/>
      <c r="C52" s="319" t="s">
        <v>32</v>
      </c>
      <c r="D52" s="319"/>
      <c r="E52" s="319"/>
      <c r="F52" s="55"/>
      <c r="G52" s="320" t="s">
        <v>33</v>
      </c>
      <c r="H52" s="320"/>
      <c r="I52" s="320"/>
    </row>
    <row r="53" spans="1:9" ht="20.25" customHeight="1">
      <c r="B53" s="288"/>
      <c r="C53" s="319" t="s">
        <v>31</v>
      </c>
      <c r="D53" s="319"/>
      <c r="E53" s="319"/>
      <c r="G53" s="320" t="s">
        <v>31</v>
      </c>
      <c r="H53" s="320"/>
      <c r="I53" s="320"/>
    </row>
    <row r="54" spans="1:9" ht="20.25" customHeight="1">
      <c r="B54" s="288"/>
      <c r="C54" s="321" t="s">
        <v>154</v>
      </c>
      <c r="D54" s="322"/>
      <c r="E54" s="322"/>
      <c r="G54" s="321" t="s">
        <v>154</v>
      </c>
      <c r="H54" s="322"/>
      <c r="I54" s="322"/>
    </row>
    <row r="55" spans="1:9" ht="20.25" customHeight="1">
      <c r="B55" s="288"/>
      <c r="C55" s="48">
        <v>2019</v>
      </c>
      <c r="E55" s="48">
        <v>2018</v>
      </c>
      <c r="G55" s="48">
        <v>2019</v>
      </c>
      <c r="H55" s="20"/>
      <c r="I55" s="48">
        <v>2018</v>
      </c>
    </row>
    <row r="56" spans="1:9" ht="20.25" customHeight="1">
      <c r="B56" s="289"/>
      <c r="C56" s="323" t="s">
        <v>34</v>
      </c>
      <c r="D56" s="323"/>
      <c r="E56" s="323"/>
      <c r="F56" s="323"/>
      <c r="G56" s="323"/>
      <c r="H56" s="323"/>
      <c r="I56" s="323"/>
    </row>
    <row r="57" spans="1:9" ht="20.25" customHeight="1">
      <c r="A57" s="16" t="s">
        <v>16</v>
      </c>
    </row>
    <row r="58" spans="1:9" ht="20.25" customHeight="1">
      <c r="A58" s="18" t="s">
        <v>58</v>
      </c>
      <c r="C58" s="183">
        <v>3170957</v>
      </c>
      <c r="D58" s="25"/>
      <c r="E58" s="183">
        <v>5983225</v>
      </c>
      <c r="F58" s="25"/>
      <c r="G58" s="183">
        <v>388373</v>
      </c>
      <c r="H58" s="25"/>
      <c r="I58" s="183">
        <v>386765</v>
      </c>
    </row>
    <row r="59" spans="1:9" ht="20.25" customHeight="1">
      <c r="A59" s="18" t="s">
        <v>59</v>
      </c>
      <c r="C59" s="183">
        <v>-155404904</v>
      </c>
      <c r="D59" s="25"/>
      <c r="E59" s="183">
        <v>-115739762</v>
      </c>
      <c r="F59" s="25"/>
      <c r="G59" s="183">
        <v>-42936667</v>
      </c>
      <c r="H59" s="25"/>
      <c r="I59" s="183">
        <v>-34798762</v>
      </c>
    </row>
    <row r="60" spans="1:9" ht="20.25" customHeight="1">
      <c r="A60" s="18" t="s">
        <v>72</v>
      </c>
      <c r="C60" s="195">
        <v>-1617100</v>
      </c>
      <c r="D60" s="25"/>
      <c r="E60" s="195">
        <v>-3402311</v>
      </c>
      <c r="F60" s="25"/>
      <c r="G60" s="195">
        <v>-116100</v>
      </c>
      <c r="H60" s="25"/>
      <c r="I60" s="195">
        <v>-557000</v>
      </c>
    </row>
    <row r="61" spans="1:9" ht="20.25" customHeight="1">
      <c r="A61" s="18" t="s">
        <v>305</v>
      </c>
      <c r="C61" s="195">
        <v>19911079</v>
      </c>
      <c r="D61" s="25"/>
      <c r="E61" s="195">
        <v>0</v>
      </c>
      <c r="F61" s="25"/>
      <c r="G61" s="195">
        <v>19911079</v>
      </c>
      <c r="H61" s="25"/>
      <c r="I61" s="195">
        <v>0</v>
      </c>
    </row>
    <row r="62" spans="1:9" ht="20.25" customHeight="1">
      <c r="A62" s="115" t="s">
        <v>239</v>
      </c>
      <c r="B62" s="283"/>
      <c r="C62" s="282">
        <v>416954</v>
      </c>
      <c r="D62" s="284"/>
      <c r="E62" s="282">
        <v>22945</v>
      </c>
      <c r="F62" s="284"/>
      <c r="G62" s="282">
        <v>416954</v>
      </c>
      <c r="H62" s="284"/>
      <c r="I62" s="183">
        <v>22945</v>
      </c>
    </row>
    <row r="63" spans="1:9" ht="20.25" customHeight="1">
      <c r="A63" s="18" t="s">
        <v>234</v>
      </c>
      <c r="C63" s="183">
        <v>0</v>
      </c>
      <c r="D63" s="25"/>
      <c r="E63" s="183">
        <v>68000000</v>
      </c>
      <c r="F63" s="25"/>
      <c r="G63" s="195">
        <v>0</v>
      </c>
      <c r="H63" s="25"/>
      <c r="I63" s="195">
        <v>0</v>
      </c>
    </row>
    <row r="64" spans="1:9" ht="20.25" customHeight="1">
      <c r="A64" s="18" t="s">
        <v>337</v>
      </c>
      <c r="C64" s="195">
        <v>0</v>
      </c>
      <c r="D64" s="25"/>
      <c r="E64" s="195">
        <v>0</v>
      </c>
      <c r="F64" s="25"/>
      <c r="G64" s="183">
        <v>1800000000</v>
      </c>
      <c r="H64" s="25"/>
      <c r="I64" s="195">
        <v>0</v>
      </c>
    </row>
    <row r="65" spans="1:9" ht="20.25" customHeight="1">
      <c r="A65" s="17" t="s">
        <v>74</v>
      </c>
      <c r="C65" s="192">
        <f>SUM(C58:C64)</f>
        <v>-133523014</v>
      </c>
      <c r="D65" s="21"/>
      <c r="E65" s="192">
        <f>SUM(E58:E64)</f>
        <v>-45135903</v>
      </c>
      <c r="F65" s="55"/>
      <c r="G65" s="192">
        <f>SUM(G58:G64)</f>
        <v>1777663639</v>
      </c>
      <c r="H65" s="58"/>
      <c r="I65" s="192">
        <f>SUM(I58:I64)</f>
        <v>-34946052</v>
      </c>
    </row>
    <row r="66" spans="1:9" ht="17.25" customHeight="1">
      <c r="A66" s="17"/>
      <c r="C66" s="53"/>
      <c r="E66" s="53"/>
      <c r="G66" s="90"/>
      <c r="I66" s="90"/>
    </row>
    <row r="67" spans="1:9" ht="20.25" customHeight="1">
      <c r="A67" s="40" t="s">
        <v>60</v>
      </c>
      <c r="C67" s="53"/>
      <c r="E67" s="53"/>
      <c r="G67" s="90"/>
      <c r="I67" s="90"/>
    </row>
    <row r="68" spans="1:9" ht="20.25" customHeight="1">
      <c r="A68" s="18" t="s">
        <v>306</v>
      </c>
      <c r="C68" s="53">
        <v>1429157546</v>
      </c>
      <c r="E68" s="195">
        <v>0</v>
      </c>
      <c r="G68" s="195">
        <v>0</v>
      </c>
      <c r="I68" s="195">
        <v>0</v>
      </c>
    </row>
    <row r="69" spans="1:9" ht="20.25" customHeight="1">
      <c r="A69" s="18" t="s">
        <v>61</v>
      </c>
      <c r="C69" s="183">
        <v>-460832915</v>
      </c>
      <c r="E69" s="183">
        <v>-534305036</v>
      </c>
      <c r="F69" s="20"/>
      <c r="G69" s="183">
        <v>-177519998</v>
      </c>
      <c r="H69" s="20"/>
      <c r="I69" s="183">
        <v>-2284600</v>
      </c>
    </row>
    <row r="70" spans="1:9" ht="20.25" customHeight="1">
      <c r="A70" s="114" t="s">
        <v>307</v>
      </c>
      <c r="C70" s="183">
        <v>-62663021</v>
      </c>
      <c r="D70" s="25"/>
      <c r="E70" s="183">
        <v>-6568141</v>
      </c>
      <c r="F70" s="25"/>
      <c r="G70" s="183">
        <v>-60058875</v>
      </c>
      <c r="H70" s="25"/>
      <c r="I70" s="183">
        <v>0</v>
      </c>
    </row>
    <row r="71" spans="1:9" s="115" customFormat="1" ht="20.25" customHeight="1">
      <c r="A71" s="115" t="s">
        <v>328</v>
      </c>
      <c r="B71" s="31"/>
      <c r="C71" s="263">
        <v>-106251641</v>
      </c>
      <c r="D71" s="127"/>
      <c r="E71" s="263">
        <v>0</v>
      </c>
      <c r="F71" s="127"/>
      <c r="G71" s="263">
        <v>-106251641</v>
      </c>
      <c r="H71" s="127"/>
      <c r="I71" s="263">
        <v>0</v>
      </c>
    </row>
    <row r="72" spans="1:9" s="115" customFormat="1" ht="20.25" customHeight="1">
      <c r="A72" s="264" t="s">
        <v>221</v>
      </c>
      <c r="B72" s="31"/>
      <c r="C72" s="263">
        <v>-826582703</v>
      </c>
      <c r="D72" s="127"/>
      <c r="E72" s="263">
        <v>-229928932</v>
      </c>
      <c r="F72" s="127"/>
      <c r="G72" s="263">
        <v>-379880338</v>
      </c>
      <c r="H72" s="127"/>
      <c r="I72" s="263">
        <v>0</v>
      </c>
    </row>
    <row r="73" spans="1:9" s="115" customFormat="1" ht="20.25" customHeight="1">
      <c r="A73" s="115" t="s">
        <v>220</v>
      </c>
      <c r="B73" s="31"/>
      <c r="C73" s="263">
        <v>0</v>
      </c>
      <c r="D73" s="127"/>
      <c r="E73" s="262">
        <v>-54731</v>
      </c>
      <c r="F73" s="127"/>
      <c r="G73" s="263">
        <v>0</v>
      </c>
      <c r="H73" s="127"/>
      <c r="I73" s="262">
        <v>-54731</v>
      </c>
    </row>
    <row r="74" spans="1:9" s="115" customFormat="1" ht="20.25" customHeight="1">
      <c r="A74" s="115" t="s">
        <v>222</v>
      </c>
      <c r="B74" s="31"/>
      <c r="C74" s="263">
        <v>966587810</v>
      </c>
      <c r="D74" s="127"/>
      <c r="E74" s="263">
        <v>-361319200</v>
      </c>
      <c r="F74" s="127"/>
      <c r="G74" s="263">
        <v>-119860522</v>
      </c>
      <c r="H74" s="127"/>
      <c r="I74" s="263">
        <v>0</v>
      </c>
    </row>
    <row r="75" spans="1:9" ht="20.25" customHeight="1">
      <c r="A75" s="18" t="s">
        <v>265</v>
      </c>
      <c r="C75" s="183">
        <v>-501600</v>
      </c>
      <c r="D75" s="25"/>
      <c r="E75" s="183">
        <v>-501600</v>
      </c>
      <c r="F75" s="25"/>
      <c r="G75" s="183">
        <v>0</v>
      </c>
      <c r="H75" s="25"/>
      <c r="I75" s="183">
        <v>0</v>
      </c>
    </row>
    <row r="76" spans="1:9" ht="20.25" customHeight="1">
      <c r="A76" s="17" t="s">
        <v>172</v>
      </c>
      <c r="C76" s="192">
        <f>SUM(C68:C75)</f>
        <v>938913476</v>
      </c>
      <c r="D76" s="21"/>
      <c r="E76" s="192">
        <f>SUM(E68:E75)</f>
        <v>-1132677640</v>
      </c>
      <c r="F76" s="55"/>
      <c r="G76" s="192">
        <f>SUM(G68:G75)</f>
        <v>-843571374</v>
      </c>
      <c r="H76" s="55"/>
      <c r="I76" s="192">
        <f>SUM(I68:I75)</f>
        <v>-2339331</v>
      </c>
    </row>
    <row r="77" spans="1:9" ht="21.75" customHeight="1">
      <c r="A77" s="17"/>
      <c r="C77" s="55"/>
      <c r="D77" s="21"/>
      <c r="E77" s="55"/>
      <c r="F77" s="55"/>
      <c r="G77" s="91"/>
      <c r="H77" s="55"/>
      <c r="I77" s="91"/>
    </row>
    <row r="78" spans="1:9" ht="20.25" customHeight="1">
      <c r="A78" s="17" t="s">
        <v>174</v>
      </c>
      <c r="C78" s="182">
        <f>SUM(C76,C65,C47)</f>
        <v>206865129</v>
      </c>
      <c r="D78" s="21"/>
      <c r="E78" s="182">
        <f>SUM(E76,E65,E47)</f>
        <v>-332610616</v>
      </c>
      <c r="F78" s="55"/>
      <c r="G78" s="182">
        <f>SUM(G47,G65,G76)</f>
        <v>-17084592</v>
      </c>
      <c r="H78" s="55"/>
      <c r="I78" s="182">
        <f>SUM(I47,I65,I76)</f>
        <v>45457021</v>
      </c>
    </row>
    <row r="79" spans="1:9" ht="20.25" customHeight="1">
      <c r="A79" s="59" t="s">
        <v>123</v>
      </c>
      <c r="C79" s="183">
        <f>'SFP&amp;PL-1-5'!E10</f>
        <v>258184077</v>
      </c>
      <c r="E79" s="183">
        <v>590829674</v>
      </c>
      <c r="G79" s="183">
        <f>'SFP&amp;PL-1-5'!I10</f>
        <v>56909750</v>
      </c>
      <c r="I79" s="183">
        <v>11452729</v>
      </c>
    </row>
    <row r="80" spans="1:9" ht="20.25" customHeight="1">
      <c r="A80" s="59" t="s">
        <v>127</v>
      </c>
      <c r="C80" s="183"/>
      <c r="E80" s="183"/>
      <c r="F80" s="20"/>
      <c r="G80" s="183"/>
      <c r="I80" s="183"/>
    </row>
    <row r="81" spans="1:9" ht="20.25" customHeight="1">
      <c r="A81" s="18" t="s">
        <v>128</v>
      </c>
      <c r="C81" s="183">
        <v>-925051</v>
      </c>
      <c r="E81" s="183">
        <v>-34981</v>
      </c>
      <c r="F81" s="20"/>
      <c r="G81" s="183">
        <v>0</v>
      </c>
      <c r="I81" s="195">
        <v>0</v>
      </c>
    </row>
    <row r="82" spans="1:9" ht="20.25" customHeight="1" thickBot="1">
      <c r="A82" s="17" t="s">
        <v>124</v>
      </c>
      <c r="C82" s="235">
        <f>SUM(C78:C81)</f>
        <v>464124155</v>
      </c>
      <c r="D82" s="21"/>
      <c r="E82" s="235">
        <f>SUM(E78:E81)</f>
        <v>258184077</v>
      </c>
      <c r="F82" s="55"/>
      <c r="G82" s="235">
        <f>SUM(G78:G81)</f>
        <v>39825158</v>
      </c>
      <c r="H82" s="55"/>
      <c r="I82" s="235">
        <f>SUM(I78:I81)</f>
        <v>56909750</v>
      </c>
    </row>
    <row r="83" spans="1:9" ht="20.25" customHeight="1" thickTop="1">
      <c r="A83" s="17"/>
      <c r="C83" s="182"/>
      <c r="D83" s="21"/>
      <c r="E83" s="182"/>
      <c r="F83" s="182"/>
      <c r="G83" s="182"/>
      <c r="H83" s="55"/>
      <c r="I83" s="182"/>
    </row>
    <row r="84" spans="1:9" ht="20.25" customHeight="1">
      <c r="A84" s="71" t="s">
        <v>68</v>
      </c>
      <c r="C84" s="182"/>
      <c r="D84" s="21"/>
      <c r="E84" s="182"/>
      <c r="F84" s="182"/>
      <c r="G84" s="182"/>
      <c r="H84" s="55"/>
      <c r="I84" s="182"/>
    </row>
    <row r="85" spans="1:9" ht="20.25" customHeight="1">
      <c r="A85" s="72" t="s">
        <v>283</v>
      </c>
      <c r="C85" s="182"/>
      <c r="D85" s="21"/>
      <c r="E85" s="182"/>
      <c r="F85" s="182"/>
      <c r="G85" s="182"/>
      <c r="H85" s="55"/>
      <c r="I85" s="182"/>
    </row>
    <row r="86" spans="1:9" ht="20.25" customHeight="1">
      <c r="A86" s="17"/>
      <c r="C86" s="182"/>
      <c r="D86" s="21"/>
      <c r="E86" s="182"/>
      <c r="F86" s="182"/>
      <c r="G86" s="182"/>
      <c r="H86" s="55"/>
      <c r="I86" s="182"/>
    </row>
    <row r="87" spans="1:9" ht="20.25" customHeight="1">
      <c r="A87" s="17"/>
      <c r="B87" s="287"/>
      <c r="C87" s="319" t="s">
        <v>32</v>
      </c>
      <c r="D87" s="319"/>
      <c r="E87" s="319"/>
      <c r="F87" s="55"/>
      <c r="G87" s="320" t="s">
        <v>33</v>
      </c>
      <c r="H87" s="320"/>
      <c r="I87" s="320"/>
    </row>
    <row r="88" spans="1:9" ht="20.25" customHeight="1">
      <c r="A88" s="17"/>
      <c r="B88" s="288"/>
      <c r="C88" s="319" t="s">
        <v>31</v>
      </c>
      <c r="D88" s="319"/>
      <c r="E88" s="319"/>
      <c r="G88" s="320" t="s">
        <v>31</v>
      </c>
      <c r="H88" s="320"/>
      <c r="I88" s="320"/>
    </row>
    <row r="89" spans="1:9" ht="20.25" customHeight="1">
      <c r="A89" s="17"/>
      <c r="B89" s="288"/>
      <c r="C89" s="321" t="s">
        <v>154</v>
      </c>
      <c r="D89" s="322"/>
      <c r="E89" s="322"/>
      <c r="G89" s="321" t="s">
        <v>154</v>
      </c>
      <c r="H89" s="322"/>
      <c r="I89" s="322"/>
    </row>
    <row r="90" spans="1:9" ht="20.25" customHeight="1">
      <c r="A90" s="17"/>
      <c r="B90" s="288"/>
      <c r="C90" s="48">
        <v>2019</v>
      </c>
      <c r="E90" s="48">
        <v>2018</v>
      </c>
      <c r="G90" s="48">
        <v>2019</v>
      </c>
      <c r="H90" s="20"/>
      <c r="I90" s="48">
        <v>2018</v>
      </c>
    </row>
    <row r="91" spans="1:9" ht="20.25" customHeight="1">
      <c r="A91" s="17"/>
      <c r="B91" s="289"/>
      <c r="C91" s="323" t="s">
        <v>34</v>
      </c>
      <c r="D91" s="323"/>
      <c r="E91" s="323"/>
      <c r="F91" s="323"/>
      <c r="G91" s="323"/>
      <c r="H91" s="323"/>
      <c r="I91" s="323"/>
    </row>
    <row r="92" spans="1:9" ht="20.25" customHeight="1">
      <c r="A92" s="16" t="s">
        <v>180</v>
      </c>
      <c r="C92" s="56"/>
      <c r="E92" s="56"/>
      <c r="G92" s="92"/>
      <c r="I92" s="92"/>
    </row>
    <row r="93" spans="1:9" ht="9.9499999999999993" customHeight="1">
      <c r="A93" s="16"/>
      <c r="C93" s="56"/>
      <c r="E93" s="56"/>
      <c r="G93" s="92"/>
      <c r="I93" s="92"/>
    </row>
    <row r="94" spans="1:9" ht="20.25" customHeight="1">
      <c r="A94" s="81" t="s">
        <v>268</v>
      </c>
      <c r="C94" s="56"/>
      <c r="E94" s="56"/>
      <c r="G94" s="92"/>
      <c r="I94" s="92"/>
    </row>
    <row r="95" spans="1:9" ht="20.25" customHeight="1">
      <c r="A95" s="293" t="s">
        <v>338</v>
      </c>
      <c r="C95" s="282">
        <v>47262</v>
      </c>
      <c r="E95" s="282">
        <v>-4240853</v>
      </c>
      <c r="F95" s="20"/>
      <c r="G95" s="282">
        <v>0</v>
      </c>
      <c r="I95" s="282">
        <v>0</v>
      </c>
    </row>
    <row r="96" spans="1:9" ht="20.25" customHeight="1">
      <c r="A96" s="293" t="s">
        <v>339</v>
      </c>
      <c r="C96" s="282">
        <v>0</v>
      </c>
      <c r="E96" s="282">
        <v>-17397414</v>
      </c>
      <c r="F96" s="20"/>
      <c r="G96" s="282">
        <v>0</v>
      </c>
      <c r="I96" s="282">
        <v>0</v>
      </c>
    </row>
    <row r="97" spans="1:9" ht="20.25" customHeight="1">
      <c r="A97" s="293" t="s">
        <v>269</v>
      </c>
      <c r="C97" s="282">
        <v>16754450</v>
      </c>
      <c r="E97" s="282">
        <v>12531371</v>
      </c>
      <c r="F97" s="20"/>
      <c r="G97" s="282">
        <v>0</v>
      </c>
      <c r="I97" s="282">
        <v>0</v>
      </c>
    </row>
    <row r="98" spans="1:9" ht="20.25" customHeight="1">
      <c r="A98" s="293" t="s">
        <v>270</v>
      </c>
      <c r="C98" s="282">
        <v>6414155</v>
      </c>
      <c r="E98" s="282">
        <v>92680271</v>
      </c>
      <c r="F98" s="20"/>
      <c r="G98" s="282">
        <v>0</v>
      </c>
      <c r="I98" s="282">
        <v>0</v>
      </c>
    </row>
    <row r="99" spans="1:9" ht="20.25" customHeight="1">
      <c r="A99" s="293" t="s">
        <v>271</v>
      </c>
      <c r="C99" s="282">
        <v>0</v>
      </c>
      <c r="E99" s="282">
        <v>2122100</v>
      </c>
      <c r="F99" s="20"/>
      <c r="G99" s="282">
        <v>0</v>
      </c>
      <c r="I99" s="282">
        <v>0</v>
      </c>
    </row>
    <row r="100" spans="1:9" ht="20.25" customHeight="1">
      <c r="A100" s="293" t="s">
        <v>313</v>
      </c>
      <c r="C100" s="282">
        <v>0</v>
      </c>
      <c r="E100" s="282">
        <v>16000382</v>
      </c>
      <c r="F100" s="20"/>
      <c r="G100" s="282">
        <v>0</v>
      </c>
      <c r="I100" s="282">
        <v>0</v>
      </c>
    </row>
    <row r="101" spans="1:9" ht="20.25" customHeight="1">
      <c r="A101" s="293" t="s">
        <v>272</v>
      </c>
      <c r="C101" s="282">
        <v>0</v>
      </c>
      <c r="E101" s="282">
        <v>17381229</v>
      </c>
      <c r="F101" s="20"/>
      <c r="G101" s="282">
        <v>0</v>
      </c>
      <c r="I101" s="282">
        <v>0</v>
      </c>
    </row>
    <row r="102" spans="1:9" ht="9.75" customHeight="1">
      <c r="A102" s="293"/>
      <c r="C102" s="282"/>
      <c r="E102" s="282"/>
      <c r="F102" s="20"/>
      <c r="G102" s="282"/>
      <c r="I102" s="282"/>
    </row>
    <row r="103" spans="1:9" ht="20.25" customHeight="1">
      <c r="A103" s="81" t="s">
        <v>312</v>
      </c>
      <c r="C103" s="282"/>
      <c r="E103" s="282"/>
      <c r="F103" s="20"/>
      <c r="G103" s="282"/>
      <c r="I103" s="282"/>
    </row>
    <row r="104" spans="1:9" ht="20.25" customHeight="1">
      <c r="A104" s="293" t="s">
        <v>313</v>
      </c>
      <c r="C104" s="282">
        <v>183095340</v>
      </c>
      <c r="E104" s="282">
        <v>0</v>
      </c>
      <c r="F104" s="20"/>
      <c r="G104" s="282">
        <v>183095340</v>
      </c>
      <c r="I104" s="282">
        <v>0</v>
      </c>
    </row>
    <row r="105" spans="1:9" ht="20.25" customHeight="1">
      <c r="A105" s="293" t="s">
        <v>314</v>
      </c>
      <c r="C105" s="282">
        <v>31900000</v>
      </c>
      <c r="E105" s="282">
        <v>0</v>
      </c>
      <c r="F105" s="20"/>
      <c r="G105" s="282">
        <v>31900000</v>
      </c>
      <c r="I105" s="282">
        <v>0</v>
      </c>
    </row>
    <row r="106" spans="1:9" ht="20.25" customHeight="1">
      <c r="A106" s="293" t="s">
        <v>270</v>
      </c>
      <c r="C106" s="282">
        <v>3979935710</v>
      </c>
      <c r="E106" s="282">
        <v>0</v>
      </c>
      <c r="F106" s="20"/>
      <c r="G106" s="282">
        <v>3979935710</v>
      </c>
      <c r="I106" s="282">
        <v>0</v>
      </c>
    </row>
    <row r="107" spans="1:9" ht="20.25" customHeight="1">
      <c r="A107" s="293" t="s">
        <v>271</v>
      </c>
      <c r="C107" s="282">
        <v>4842228437</v>
      </c>
      <c r="E107" s="282">
        <v>0</v>
      </c>
      <c r="F107" s="20"/>
      <c r="G107" s="282">
        <v>4842228437</v>
      </c>
      <c r="I107" s="282">
        <v>0</v>
      </c>
    </row>
    <row r="108" spans="1:9" ht="20.25" customHeight="1">
      <c r="A108" s="316" t="s">
        <v>315</v>
      </c>
      <c r="C108" s="282">
        <v>326725720</v>
      </c>
      <c r="E108" s="282">
        <v>0</v>
      </c>
      <c r="F108" s="20"/>
      <c r="G108" s="282">
        <v>326725720</v>
      </c>
      <c r="I108" s="282">
        <v>0</v>
      </c>
    </row>
    <row r="109" spans="1:9" ht="9.9499999999999993" customHeight="1">
      <c r="A109" s="293"/>
      <c r="C109" s="282"/>
      <c r="E109" s="282"/>
      <c r="F109" s="20"/>
      <c r="G109" s="282"/>
      <c r="I109" s="282"/>
    </row>
    <row r="110" spans="1:9" ht="20.25" customHeight="1">
      <c r="A110" s="81" t="s">
        <v>308</v>
      </c>
      <c r="B110" s="285"/>
      <c r="C110" s="282"/>
      <c r="D110" s="285"/>
      <c r="E110" s="282"/>
      <c r="F110" s="285"/>
      <c r="G110" s="282"/>
      <c r="H110" s="285"/>
      <c r="I110" s="282"/>
    </row>
    <row r="111" spans="1:9" ht="20.25" customHeight="1">
      <c r="A111" s="18" t="s">
        <v>309</v>
      </c>
      <c r="B111" s="252"/>
      <c r="C111" s="282">
        <v>30000000</v>
      </c>
      <c r="E111" s="282">
        <v>0</v>
      </c>
      <c r="F111" s="20"/>
      <c r="G111" s="290">
        <v>30000000</v>
      </c>
      <c r="H111" s="20"/>
      <c r="I111" s="282">
        <v>0</v>
      </c>
    </row>
    <row r="112" spans="1:9" ht="20.25" customHeight="1">
      <c r="A112" s="115" t="s">
        <v>310</v>
      </c>
      <c r="B112" s="252"/>
      <c r="C112" s="282">
        <v>7725000</v>
      </c>
      <c r="E112" s="282">
        <v>0</v>
      </c>
      <c r="F112" s="20"/>
      <c r="G112" s="282">
        <v>7725000</v>
      </c>
      <c r="H112" s="20"/>
      <c r="I112" s="282">
        <v>0</v>
      </c>
    </row>
    <row r="113" spans="1:9" ht="20.25" customHeight="1">
      <c r="A113" s="315" t="s">
        <v>311</v>
      </c>
      <c r="B113" s="252"/>
      <c r="C113" s="282">
        <v>399141817</v>
      </c>
      <c r="E113" s="282">
        <v>0</v>
      </c>
      <c r="F113" s="20"/>
      <c r="G113" s="282">
        <v>399141817</v>
      </c>
      <c r="H113" s="20"/>
      <c r="I113" s="282">
        <v>0</v>
      </c>
    </row>
    <row r="114" spans="1:9" ht="21.75" customHeight="1">
      <c r="A114" s="18" t="s">
        <v>266</v>
      </c>
      <c r="B114" s="252"/>
      <c r="C114" s="282">
        <v>0</v>
      </c>
      <c r="E114" s="131">
        <v>162542934</v>
      </c>
      <c r="F114" s="20"/>
      <c r="G114" s="282">
        <v>0</v>
      </c>
      <c r="I114" s="131">
        <v>230542934</v>
      </c>
    </row>
    <row r="115" spans="1:9" ht="21.75" customHeight="1">
      <c r="A115" s="18" t="s">
        <v>267</v>
      </c>
      <c r="C115" s="282">
        <v>0</v>
      </c>
      <c r="E115" s="131">
        <v>1780672</v>
      </c>
      <c r="F115" s="20"/>
      <c r="G115" s="282">
        <v>0</v>
      </c>
      <c r="H115" s="18"/>
      <c r="I115" s="131">
        <v>1780672</v>
      </c>
    </row>
    <row r="116" spans="1:9" ht="21.75" customHeight="1">
      <c r="A116" s="18" t="s">
        <v>285</v>
      </c>
      <c r="B116" s="252"/>
      <c r="C116" s="282">
        <v>0</v>
      </c>
      <c r="E116" s="131">
        <v>0</v>
      </c>
      <c r="F116" s="20"/>
      <c r="G116" s="282">
        <v>0</v>
      </c>
      <c r="I116" s="195">
        <v>3871100</v>
      </c>
    </row>
    <row r="117" spans="1:9" ht="21.75" customHeight="1">
      <c r="B117" s="252"/>
      <c r="C117" s="131"/>
      <c r="E117" s="131"/>
    </row>
    <row r="118" spans="1:9" ht="21.75" customHeight="1">
      <c r="B118" s="252"/>
      <c r="C118" s="131"/>
      <c r="E118" s="131"/>
      <c r="G118" s="195"/>
      <c r="I118" s="195"/>
    </row>
  </sheetData>
  <mergeCells count="21">
    <mergeCell ref="C87:E87"/>
    <mergeCell ref="G87:I87"/>
    <mergeCell ref="C4:E4"/>
    <mergeCell ref="G4:I4"/>
    <mergeCell ref="C5:E5"/>
    <mergeCell ref="G5:I5"/>
    <mergeCell ref="C6:E6"/>
    <mergeCell ref="G6:I6"/>
    <mergeCell ref="C56:I56"/>
    <mergeCell ref="C8:I8"/>
    <mergeCell ref="C52:E52"/>
    <mergeCell ref="G52:I52"/>
    <mergeCell ref="C53:E53"/>
    <mergeCell ref="G53:I53"/>
    <mergeCell ref="C54:E54"/>
    <mergeCell ref="G54:I54"/>
    <mergeCell ref="C91:I91"/>
    <mergeCell ref="C88:E88"/>
    <mergeCell ref="G88:I88"/>
    <mergeCell ref="C89:E89"/>
    <mergeCell ref="G89:I89"/>
  </mergeCells>
  <hyperlinks>
    <hyperlink ref="A29" r:id="rId1" display="http://www.avaccount.com/accountcontent/index.php?topic=1466.0"/>
  </hyperlinks>
  <pageMargins left="0.56000000000000005" right="0.16" top="0.70866141732283505" bottom="0.31496062992126" header="0.70866141732283505" footer="0.31496062992126"/>
  <pageSetup paperSize="9" scale="70" firstPageNumber="10" fitToHeight="49" orientation="portrait" useFirstPageNumber="1" r:id="rId2"/>
  <headerFooter alignWithMargins="0">
    <oddFooter>&amp;LThe accompanying notes are an integral part of these financial statements.
&amp;C&amp;P</oddFooter>
  </headerFooter>
  <rowBreaks count="2" manualBreakCount="2">
    <brk id="48" max="8" man="1"/>
    <brk id="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SFP&amp;PL-1-5</vt:lpstr>
      <vt:lpstr>company_change-9</vt:lpstr>
      <vt:lpstr>CF-10-12</vt:lpstr>
      <vt:lpstr>conso change-6-7</vt:lpstr>
      <vt:lpstr>company change-8-9</vt:lpstr>
      <vt:lpstr>CF-10-13</vt:lpstr>
      <vt:lpstr>'CF-10-12'!Print_Area</vt:lpstr>
      <vt:lpstr>'CF-10-13'!Print_Area</vt:lpstr>
      <vt:lpstr>'company change-8-9'!Print_Area</vt:lpstr>
      <vt:lpstr>'conso change-6-7'!Print_Area</vt:lpstr>
      <vt:lpstr>'SFP&amp;PL-1-5'!Print_Area</vt:lpstr>
      <vt:lpstr>'conso change-6-7'!Print_Titles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THW333006</dc:creator>
  <cp:lastModifiedBy>auchanna</cp:lastModifiedBy>
  <cp:lastPrinted>2020-02-28T05:03:32Z</cp:lastPrinted>
  <dcterms:created xsi:type="dcterms:W3CDTF">1999-06-24T03:50:12Z</dcterms:created>
  <dcterms:modified xsi:type="dcterms:W3CDTF">2020-02-28T05:41:39Z</dcterms:modified>
</cp:coreProperties>
</file>