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19\YE'2019\"/>
    </mc:Choice>
  </mc:AlternateContent>
  <xr:revisionPtr revIDLastSave="0" documentId="13_ncr:1_{4F9A6582-EAB9-4065-9323-0326C05F9FF3}" xr6:coauthVersionLast="36" xr6:coauthVersionMax="36" xr10:uidLastSave="{00000000-0000-0000-0000-000000000000}"/>
  <bookViews>
    <workbookView xWindow="10560" yWindow="-15" windowWidth="10515" windowHeight="8160" tabRatio="599" activeTab="4" xr2:uid="{00000000-000D-0000-FFFF-FFFF00000000}"/>
  </bookViews>
  <sheets>
    <sheet name="BS " sheetId="7" r:id="rId1"/>
    <sheet name="PL" sheetId="11" r:id="rId2"/>
    <sheet name="SC-Conso" sheetId="8" r:id="rId3"/>
    <sheet name="SC-Company" sheetId="9" r:id="rId4"/>
    <sheet name="CF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6" i="12" l="1"/>
  <c r="J97" i="12"/>
  <c r="F97" i="12"/>
  <c r="J62" i="12"/>
  <c r="F62" i="12"/>
  <c r="H19" i="9" l="1"/>
  <c r="F19" i="9"/>
  <c r="D19" i="9"/>
  <c r="N12" i="9"/>
  <c r="J96" i="12" l="1"/>
  <c r="F96" i="12"/>
  <c r="J82" i="12"/>
  <c r="F82" i="12"/>
  <c r="J56" i="11"/>
  <c r="J47" i="11"/>
  <c r="J57" i="11" s="1"/>
  <c r="F56" i="11"/>
  <c r="F47" i="11"/>
  <c r="F57" i="11" s="1"/>
  <c r="J26" i="11"/>
  <c r="J16" i="11"/>
  <c r="F26" i="11"/>
  <c r="F16" i="11"/>
  <c r="J69" i="7"/>
  <c r="J56" i="7"/>
  <c r="J57" i="7" s="1"/>
  <c r="J70" i="7" s="1"/>
  <c r="J51" i="7"/>
  <c r="F69" i="7"/>
  <c r="F56" i="7"/>
  <c r="F51" i="7"/>
  <c r="J28" i="11" l="1"/>
  <c r="J31" i="11" s="1"/>
  <c r="J33" i="11" s="1"/>
  <c r="J59" i="11" s="1"/>
  <c r="F28" i="11"/>
  <c r="F31" i="11" s="1"/>
  <c r="F57" i="7"/>
  <c r="F70" i="7" s="1"/>
  <c r="J29" i="7"/>
  <c r="J19" i="7"/>
  <c r="F29" i="7"/>
  <c r="F19" i="7"/>
  <c r="J8" i="12" l="1"/>
  <c r="J35" i="12" s="1"/>
  <c r="J67" i="12" s="1"/>
  <c r="J99" i="12" s="1"/>
  <c r="J100" i="12" s="1"/>
  <c r="F33" i="11"/>
  <c r="F59" i="11" s="1"/>
  <c r="F8" i="12"/>
  <c r="F35" i="12" s="1"/>
  <c r="F67" i="12" s="1"/>
  <c r="F99" i="12" s="1"/>
  <c r="F100" i="12" s="1"/>
  <c r="J30" i="7"/>
  <c r="J71" i="7" s="1"/>
  <c r="F30" i="7"/>
  <c r="F71" i="7" s="1"/>
  <c r="N23" i="9"/>
  <c r="N16" i="9"/>
  <c r="J14" i="9" l="1"/>
  <c r="H56" i="11"/>
  <c r="D56" i="11"/>
  <c r="I28" i="11" l="1"/>
  <c r="I31" i="11" s="1"/>
  <c r="G28" i="11"/>
  <c r="G31" i="11" s="1"/>
  <c r="H96" i="12" l="1"/>
  <c r="J22" i="8" l="1"/>
  <c r="J21" i="9" l="1"/>
  <c r="J14" i="8" l="1"/>
  <c r="L14" i="9"/>
  <c r="N14" i="9" s="1"/>
  <c r="L15" i="8"/>
  <c r="J15" i="8"/>
  <c r="H82" i="12" l="1"/>
  <c r="D82" i="12"/>
  <c r="H47" i="11" l="1"/>
  <c r="D47" i="11"/>
  <c r="L22" i="8" s="1"/>
  <c r="H26" i="11"/>
  <c r="D26" i="11"/>
  <c r="H16" i="11"/>
  <c r="D16" i="11"/>
  <c r="H28" i="11" l="1"/>
  <c r="D28" i="11"/>
  <c r="D57" i="11"/>
  <c r="L16" i="8"/>
  <c r="H57" i="11"/>
  <c r="L21" i="9"/>
  <c r="D31" i="11" l="1"/>
  <c r="D33" i="11" s="1"/>
  <c r="D8" i="12" l="1"/>
  <c r="D35" i="12" s="1"/>
  <c r="J21" i="8"/>
  <c r="D59" i="11"/>
  <c r="H22" i="9"/>
  <c r="H24" i="9" s="1"/>
  <c r="F22" i="9"/>
  <c r="F24" i="9" s="1"/>
  <c r="D21" i="9"/>
  <c r="N21" i="9" s="1"/>
  <c r="H15" i="9"/>
  <c r="H17" i="9" s="1"/>
  <c r="F15" i="9"/>
  <c r="F17" i="9" s="1"/>
  <c r="D15" i="9"/>
  <c r="D17" i="9" s="1"/>
  <c r="N24" i="8"/>
  <c r="H23" i="8"/>
  <c r="F23" i="8"/>
  <c r="D22" i="8"/>
  <c r="D23" i="8" s="1"/>
  <c r="N17" i="8"/>
  <c r="H16" i="8"/>
  <c r="H18" i="8" s="1"/>
  <c r="F16" i="8"/>
  <c r="F18" i="8" s="1"/>
  <c r="D16" i="8"/>
  <c r="D18" i="8" s="1"/>
  <c r="N13" i="8"/>
  <c r="L18" i="8"/>
  <c r="D62" i="12" l="1"/>
  <c r="D67" i="12" s="1"/>
  <c r="D97" i="12" s="1"/>
  <c r="D99" i="12" s="1"/>
  <c r="D100" i="12" s="1"/>
  <c r="F26" i="9"/>
  <c r="F25" i="9"/>
  <c r="H26" i="9"/>
  <c r="H25" i="9"/>
  <c r="D25" i="9"/>
  <c r="L26" i="8"/>
  <c r="L20" i="8"/>
  <c r="F26" i="8"/>
  <c r="F20" i="8"/>
  <c r="F25" i="8" s="1"/>
  <c r="F27" i="8" s="1"/>
  <c r="H26" i="8"/>
  <c r="H20" i="8"/>
  <c r="H25" i="8" s="1"/>
  <c r="H27" i="8" s="1"/>
  <c r="D26" i="8"/>
  <c r="D20" i="8"/>
  <c r="D25" i="8" s="1"/>
  <c r="D27" i="8" s="1"/>
  <c r="L15" i="9"/>
  <c r="L17" i="9" s="1"/>
  <c r="L19" i="9" s="1"/>
  <c r="L25" i="9" s="1"/>
  <c r="N15" i="8"/>
  <c r="D22" i="9"/>
  <c r="D24" i="9" s="1"/>
  <c r="D26" i="9" l="1"/>
  <c r="J16" i="8"/>
  <c r="J18" i="8" s="1"/>
  <c r="J26" i="8" l="1"/>
  <c r="J20" i="8"/>
  <c r="N20" i="8" s="1"/>
  <c r="N14" i="8"/>
  <c r="N16" i="8" s="1"/>
  <c r="N18" i="8" s="1"/>
  <c r="H19" i="7"/>
  <c r="H69" i="7"/>
  <c r="D69" i="7"/>
  <c r="H56" i="7"/>
  <c r="D56" i="7"/>
  <c r="H51" i="7"/>
  <c r="D51" i="7"/>
  <c r="D29" i="7"/>
  <c r="D19" i="7"/>
  <c r="N26" i="8" l="1"/>
  <c r="H57" i="7"/>
  <c r="H70" i="7" s="1"/>
  <c r="D57" i="7"/>
  <c r="D70" i="7" s="1"/>
  <c r="D30" i="7"/>
  <c r="D71" i="7" l="1"/>
  <c r="L23" i="8" l="1"/>
  <c r="L25" i="8" s="1"/>
  <c r="L27" i="8" s="1"/>
  <c r="N22" i="8"/>
  <c r="L22" i="9"/>
  <c r="L24" i="9" l="1"/>
  <c r="L26" i="9" s="1"/>
  <c r="J23" i="8"/>
  <c r="J25" i="8" s="1"/>
  <c r="J27" i="8" s="1"/>
  <c r="N21" i="8" l="1"/>
  <c r="N23" i="8" l="1"/>
  <c r="N25" i="8" s="1"/>
  <c r="N27" i="8" s="1"/>
  <c r="H31" i="11" l="1"/>
  <c r="J13" i="9" l="1"/>
  <c r="N13" i="9" s="1"/>
  <c r="H29" i="7"/>
  <c r="H30" i="7" s="1"/>
  <c r="H71" i="7" s="1"/>
  <c r="H8" i="12"/>
  <c r="H35" i="12" s="1"/>
  <c r="H33" i="11"/>
  <c r="H62" i="12" l="1"/>
  <c r="H67" i="12" s="1"/>
  <c r="J15" i="9"/>
  <c r="J17" i="9" s="1"/>
  <c r="J19" i="9" s="1"/>
  <c r="J25" i="9" s="1"/>
  <c r="N15" i="9"/>
  <c r="N17" i="9" s="1"/>
  <c r="N19" i="9" s="1"/>
  <c r="N25" i="9" s="1"/>
  <c r="J20" i="9"/>
  <c r="H59" i="11"/>
  <c r="H97" i="12" l="1"/>
  <c r="H99" i="12" s="1"/>
  <c r="H100" i="12" s="1"/>
  <c r="N20" i="9"/>
  <c r="N22" i="9" s="1"/>
  <c r="N24" i="9" s="1"/>
  <c r="J22" i="9"/>
  <c r="J24" i="9" s="1"/>
  <c r="N26" i="9" l="1"/>
  <c r="J26" i="9"/>
</calcChain>
</file>

<file path=xl/sharedStrings.xml><?xml version="1.0" encoding="utf-8"?>
<sst xmlns="http://schemas.openxmlformats.org/spreadsheetml/2006/main" count="331" uniqueCount="227">
  <si>
    <t>งบการเงินรวม</t>
  </si>
  <si>
    <t>องค์ประกอบอื่นของ</t>
  </si>
  <si>
    <t>กำไรขาดทุน</t>
  </si>
  <si>
    <t>เบ็ดเสร็จอื่น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</si>
  <si>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</si>
  <si>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</si>
  <si>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</si>
  <si>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</si>
  <si>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</si>
  <si>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</si>
  <si>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</si>
  <si>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</si>
  <si>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</si>
  <si>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สินทรัพย์ตราสารอนุพันธ์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</si>
  <si>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</si>
  <si>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</si>
  <si>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</si>
  <si>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</si>
  <si>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</si>
  <si>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</si>
  <si>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</si>
  <si>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</si>
  <si>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</si>
  <si>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</si>
  <si>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</si>
  <si>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</si>
  <si>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</si>
  <si>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</si>
  <si>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</si>
  <si>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</si>
  <si>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</si>
  <si>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</si>
  <si>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</si>
  <si>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 (ต่อ)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</si>
  <si>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</si>
  <si>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</si>
  <si>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</si>
  <si>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</si>
  <si>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 xml:space="preserve">      กำไรจากการขายเงินลงทุนเผื่อขาย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</si>
  <si>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</si>
  <si>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</si>
  <si>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</si>
  <si>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</si>
  <si>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</si>
  <si>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</si>
  <si>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</si>
  <si>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</si>
  <si>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เงินลงทุนเพื่อค้า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</si>
  <si>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</si>
  <si>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</si>
  <si>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</si>
  <si>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</si>
  <si>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</si>
  <si>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</si>
  <si>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</si>
  <si>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</si>
  <si>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</si>
  <si>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</si>
  <si>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</si>
  <si>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</si>
  <si>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</si>
  <si>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เงินปันผลรับจากเงินลงทุนระยะยาว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</si>
  <si>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</si>
  <si>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</si>
  <si>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</si>
  <si>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 xml:space="preserve">   จ่ายผลประโยชน์ระยะยาวของพนักงาน</t>
  </si>
  <si>
    <t>เงินสดรับจากตราสารหนี้ที่ถือจนครบกำหนด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</si>
  <si>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</si>
  <si>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</si>
  <si>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กระแสเงินสดจากกิจกรรมจัดหาเงิน</t>
  </si>
  <si>
    <t>จ่ายเงินปันผล</t>
  </si>
  <si>
    <t>เงินปันผลจ่าย</t>
  </si>
  <si>
    <t>เงินสดจ่ายซื้อเงินลงทุนทั่วไป</t>
  </si>
  <si>
    <t xml:space="preserve">         ของหลักทรัพย์เพื่อค้า</t>
  </si>
  <si>
    <t>สินทรัพย์หมุนเวียน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</si>
  <si>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</si>
  <si>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</si>
  <si>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</si>
  <si>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</si>
  <si>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</si>
  <si>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</si>
  <si>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</si>
  <si>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</si>
  <si>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</si>
  <si>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</si>
  <si>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</si>
  <si>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</si>
  <si>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</si>
  <si>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</si>
  <si>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</si>
  <si>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</si>
  <si>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</si>
  <si>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</si>
  <si>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</si>
  <si>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</si>
  <si>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</si>
  <si>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</si>
  <si>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</si>
  <si>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</si>
  <si>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</si>
  <si>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</si>
  <si>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</si>
  <si>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</si>
  <si>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</si>
  <si>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</si>
  <si>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</si>
  <si>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</si>
  <si>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จากการวัดมูลค่า</t>
  </si>
  <si>
    <t>ที่ออกและชำระแล้ว</t>
  </si>
  <si>
    <t>หุ้นสามัญ</t>
  </si>
  <si>
    <t>จัดสรรแล้ว</t>
  </si>
  <si>
    <t>เงินลงทุนเผื่อขาย</t>
  </si>
  <si>
    <t xml:space="preserve">เงินปันผลจ่าย 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</si>
  <si>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</si>
  <si>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</si>
  <si>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</si>
  <si>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</si>
  <si>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</si>
  <si>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ประกันภัยสำหรับโครงการผลประโยชน์ของพนักงาน</t>
  </si>
  <si>
    <t>กำไรขาดทุน:</t>
  </si>
  <si>
    <t>รายได้ (ค่าใช้จ่าย) ภาษีเงินได้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</si>
  <si>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</si>
  <si>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</si>
  <si>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</si>
  <si>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   สำหรับโครงการผลประโยชน์ของพนักงาน</t>
  </si>
  <si>
    <t>กำไรจากเงินลงทุน</t>
  </si>
  <si>
    <t>กำไรจากตราสารอนุพันธ์</t>
  </si>
  <si>
    <t xml:space="preserve">   จากกิจกรรมดำเนินงาน: -</t>
  </si>
  <si>
    <t xml:space="preserve">   เจ้าหนี้อื่น</t>
  </si>
  <si>
    <t>เงินสดจ่ายซื้อตราสารหนี้ที่จะถือจนครบกำหนด</t>
  </si>
  <si>
    <t>เงินสดรับจากดอกเบี้ยรับจากเงินลงทุนในตราสารหนี้</t>
  </si>
  <si>
    <t>(หน่วย: บาท)</t>
  </si>
  <si>
    <t>เงินสดและรายการเทียบเท่าเงินสดต้นปี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</si>
  <si>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</si>
  <si>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</si>
  <si>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</si>
  <si>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      หนี้สินตราสารอนุพันธ์</t>
  </si>
  <si>
    <t>รายได้ค่านายหน้า</t>
  </si>
  <si>
    <t xml:space="preserve">   เงินลงทุนชั่วคราว - เงินฝากในสถาบันการเงิน</t>
  </si>
  <si>
    <t xml:space="preserve">      ขาดทุนจากการตัดจำหน่ายอุปกรณ์</t>
  </si>
  <si>
    <t xml:space="preserve">      กำไรจากการขายเงินลงทุนทั่วไป</t>
  </si>
  <si>
    <t>เงินสดรับจากการขายเงินลงทุนทั่วไป</t>
  </si>
  <si>
    <t>เงินสดรับจากการขายตราสารหนี้ที่จะถือจนครบกำหนด</t>
  </si>
  <si>
    <t>บริษัท เอเซีย พลัส กรุ๊ป โฮลดิ้งส์ จำกัด (มหาชน) และบริษัทย่อย</t>
  </si>
  <si>
    <t>เงินกู้ยืมระยะสั้นจากสถาบันการเงิน</t>
  </si>
  <si>
    <t xml:space="preserve"> - สำรองตามกฎหมาย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</si>
  <si>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</si>
  <si>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</si>
  <si>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</si>
  <si>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</si>
  <si>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</si>
  <si>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ต้นทุนทางการเงิน</t>
  </si>
  <si>
    <t>ค่าใช้จ่ายอื่น</t>
  </si>
  <si>
    <t>กำไรก่อนภาษี</t>
  </si>
  <si>
    <t xml:space="preserve">      ค่าเสื่อมราคาและค่าตัดจำหน่าย</t>
  </si>
  <si>
    <t xml:space="preserve">         ของสินทรัพย์ตราสารอนุพันธ์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</si>
  <si>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</si>
  <si>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</si>
  <si>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ค่าธรรมเนียมและบริการค้างจ่ายจากธุรกิจจัดการกองทุน</t>
  </si>
  <si>
    <t>รายได้ดอกเบี้ยเงินให้กู้ยืมเพื่อซื้อหลักทรัพย์</t>
  </si>
  <si>
    <t>รายได้ดอกเบี้ยและเงินปันผล</t>
  </si>
  <si>
    <t xml:space="preserve">   เงินปันผลค้างรับ</t>
  </si>
  <si>
    <t xml:space="preserve">กำไรจากการ </t>
  </si>
  <si>
    <t>วัดมูลค่า</t>
  </si>
  <si>
    <t xml:space="preserve">   รายได้ค่าธรรมเนียมและบริการค้างรับจากธุรกิจจัดการลงทุน</t>
  </si>
  <si>
    <t>เงินสดสุทธิจาก (ใช้ไปใน) กิจกรรมดำเนินงาน</t>
  </si>
  <si>
    <t>รายได้ค่าธรรมเนียมและบริการ</t>
  </si>
  <si>
    <t>กำไรก่อนภาษีเงินได้</t>
  </si>
  <si>
    <t xml:space="preserve">    กำไรสำหรับปี </t>
  </si>
  <si>
    <t xml:space="preserve">กำไร </t>
  </si>
  <si>
    <t>ค่าธรรมเนียมและบริการค้างจ่ายจากธุรกิจจัดการกองทุน</t>
  </si>
  <si>
    <t>กำไรขาดทุนเบ็ดเสร็จอื่น:</t>
  </si>
  <si>
    <t>เงินสดรับจากการกู้ยืมเงินจากสถาบันการเงิน</t>
  </si>
  <si>
    <t>เงินสดจ่ายจากการชำระคืนเงินกู้ยืมจากสถาบันการเงิน</t>
  </si>
  <si>
    <t>เงินสดจาก (ใช้ไปใน) กิจกรรมดำเนินงาน</t>
  </si>
  <si>
    <t>กำไร (ขาดทุน) ก่อนส่วนแบ่งกำไรจากเงินลงทุน</t>
  </si>
  <si>
    <t>ส่วนแบ่งกำไรจากเงินลงทุนในบริษัทย่อย</t>
  </si>
  <si>
    <t>ยอดคงเหลือ ณ วันที่ 31 ธันวาคม 2561</t>
  </si>
  <si>
    <t>ณ วันที่</t>
  </si>
  <si>
    <t>31 ธันวาคม 2561</t>
  </si>
  <si>
    <t>ยอดคงเหลือ ณ วันที่ 1 มกราคม 2561</t>
  </si>
  <si>
    <t>ขาดทุนจากเงินลงทุน</t>
  </si>
  <si>
    <t xml:space="preserve">      ส่วนแบ่งกำไรจากเงินลงทุนในบริษัทย่อย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</si>
  <si>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</si>
  <si>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จากอัตราแลกเปลี่ยนที่ยังไม่เกิดขึ้นจริง</t>
  </si>
  <si>
    <t>เงินสดสุทธิจากกิจกรรมลงทุน</t>
  </si>
  <si>
    <t xml:space="preserve">      ขาดทุน (กำไร) จากการเปลี่ยนแปลงในมูลค่ายุติธรรมของ</t>
  </si>
  <si>
    <t xml:space="preserve">      ขาดทุน (กำไร) จากการเปลี่ยนแปลงในมูลค่ายุติธรรมของหุ้นยืม</t>
  </si>
  <si>
    <t>เงินสดรับ (จ่าย) จากเงินกู้ยืมระยะสั้น</t>
  </si>
  <si>
    <t>ขาดทุนจากการด้อยค่าเงินลงทุน</t>
  </si>
  <si>
    <t>ส่วนแบ่งกำไรขาดทุนเบ็ดเสร็จอื่นในบริษัทย่อย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</si>
  <si>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</si>
  <si>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</si>
  <si>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</si>
  <si>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 ขาดทุนจากการด้อยค่าเงินลงทุน</t>
  </si>
  <si>
    <t>ค่าเผื่อหนี้สงสัยจะสูญ (โอนกลับ)</t>
  </si>
  <si>
    <t xml:space="preserve">      ค่าเผื่อหนี้สงสัยจะสูญ (โอนกลับ)</t>
  </si>
  <si>
    <t xml:space="preserve">      กำไรจากการจำหน่ายที่ดิน อาคารและอุปกรณ์</t>
  </si>
  <si>
    <t>ณ วันที่ 31 ธันวาคม 2562</t>
  </si>
  <si>
    <t>31 ธันวาคม 2562</t>
  </si>
  <si>
    <t>รายได้ค่าธรรมเนียมและบริการค้างรับจาก</t>
  </si>
  <si>
    <t xml:space="preserve">   ธุรกิจจัดการกองทุน</t>
  </si>
  <si>
    <t>สำหรับปีสิ้นสุดวันที่ 31 ธันวาคม 2562</t>
  </si>
  <si>
    <t>2561</t>
  </si>
  <si>
    <t>ยอดคงเหลือ ณ วันที่ 1 มกราคม 2562</t>
  </si>
  <si>
    <t>ยอดคงเหลือ ณ วันที่ 31 ธันวาคม 2562</t>
  </si>
  <si>
    <t>7.7, 17.3</t>
  </si>
  <si>
    <t xml:space="preserve">ยอดคงเหลือ ณ วันที่ 31 ธันวาคม 2561 </t>
  </si>
  <si>
    <t xml:space="preserve">กำไรขาดทุนเบ็ดเสร็จรวมสำหรับปี </t>
  </si>
  <si>
    <t xml:space="preserve">ยอดคงเหลือ ณ วันที่ 1 มกราคม 2562 </t>
  </si>
  <si>
    <t>เงินสดและรายการเทียบเท่าเงินสดปลายปี (หมายเหตุ 6)</t>
  </si>
  <si>
    <t>เงินลงทุนในบริษัทร่วม</t>
  </si>
  <si>
    <t>หนี้สินภาษีเงินได้รอการตัดบัญชี</t>
  </si>
  <si>
    <t>ส่วนแบ่งกำไรจากเงินลงทุนในบริษัทร่วม</t>
  </si>
  <si>
    <t xml:space="preserve">      ขาดทุน (กำไร) จากตราสารหนี้ที่ถือจนครบกำหนด</t>
  </si>
  <si>
    <t xml:space="preserve">      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</si>
  <si>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</si>
  <si>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   ส่วนแบ่งกำไรจากเงินลงทุนในบริษัทร่วม</t>
  </si>
  <si>
    <t xml:space="preserve">   รับคืนภาษี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</si>
  <si>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</si>
  <si>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</si>
  <si>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การลดลงของกำไรจากการวัดมูลค่าเงินลงทุนเผื่อขาย</t>
  </si>
  <si>
    <t xml:space="preserve">   กำไรจากการประมาณการตามหลักคณิตศาสตร์ประกันภัย</t>
  </si>
  <si>
    <t>ขาดทุนจากการวัดมูลค่าเงินลงทุนเผื่อขาย</t>
  </si>
  <si>
    <t>กำไรจากการประมาณการตามหลักคณิตศาสตร์</t>
  </si>
  <si>
    <t xml:space="preserve">      ขาดทุนจากการขายตราสารหนี้ที่จะถือจนครบกำหนด</t>
  </si>
  <si>
    <t xml:space="preserve">   ในบริษัทร่วม เงินลงทุนในบริษัทย่อยและภาษีเงินได้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</si>
</sst>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0_);_(* \(#,##0.000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1" fillId="0" borderId="0"/>
    <xf numFmtId="0" fontId="5" fillId="0" borderId="0"/>
    <xf numFmtId="0" fontId="6" fillId="0" borderId="0"/>
    <xf numFmtId="4" fontId="6" fillId="0" borderId="0" applyFont="0" applyFill="0" applyBorder="0" applyAlignment="0" applyProtection="0"/>
    <xf numFmtId="166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7" fontId="10" fillId="0" borderId="0"/>
    <xf numFmtId="168" fontId="10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2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5" fillId="0" borderId="6">
      <alignment horizontal="left" vertical="top"/>
    </xf>
    <xf numFmtId="0" fontId="26" fillId="0" borderId="0">
      <alignment horizontal="left"/>
    </xf>
    <xf numFmtId="10" fontId="19" fillId="3" borderId="7" applyNumberFormat="0" applyBorder="0" applyAlignment="0" applyProtection="0"/>
    <xf numFmtId="37" fontId="27" fillId="0" borderId="0"/>
    <xf numFmtId="169" fontId="28" fillId="0" borderId="0"/>
    <xf numFmtId="0" fontId="24" fillId="0" borderId="0"/>
    <xf numFmtId="0" fontId="29" fillId="0" borderId="0">
      <alignment horizontal="left"/>
    </xf>
    <xf numFmtId="10" fontId="30" fillId="0" borderId="0" applyFont="0" applyFill="0" applyBorder="0" applyAlignment="0" applyProtection="0"/>
    <xf numFmtId="1" fontId="30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1" fillId="0" borderId="0">
      <alignment horizontal="left"/>
    </xf>
    <xf numFmtId="0" fontId="17" fillId="0" borderId="0">
      <alignment horizontal="left"/>
    </xf>
    <xf numFmtId="0" fontId="24" fillId="0" borderId="0"/>
    <xf numFmtId="0" fontId="22" fillId="0" borderId="0"/>
    <xf numFmtId="0" fontId="17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7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horizontal="right" vertical="center"/>
    </xf>
    <xf numFmtId="37" fontId="7" fillId="0" borderId="0" xfId="3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5" xfId="3" applyNumberFormat="1" applyFont="1" applyFill="1" applyBorder="1" applyAlignment="1">
      <alignment horizontal="right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vertical="center"/>
    </xf>
    <xf numFmtId="0" fontId="8" fillId="0" borderId="0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7" fontId="7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right" vertical="center"/>
    </xf>
    <xf numFmtId="37" fontId="8" fillId="0" borderId="0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2" xfId="3" applyNumberFormat="1" applyFont="1" applyFill="1" applyBorder="1" applyAlignment="1">
      <alignment horizontal="right" vertical="center"/>
    </xf>
    <xf numFmtId="0" fontId="8" fillId="0" borderId="4" xfId="3" applyNumberFormat="1" applyFont="1" applyFill="1" applyBorder="1" applyAlignment="1">
      <alignment vertical="center"/>
    </xf>
    <xf numFmtId="38" fontId="8" fillId="0" borderId="0" xfId="3" applyNumberFormat="1" applyFont="1" applyFill="1" applyAlignment="1">
      <alignment horizontal="centerContinuous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0" fontId="2" fillId="0" borderId="0" xfId="3" applyNumberFormat="1" applyFont="1" applyFill="1" applyAlignment="1">
      <alignment vertical="center"/>
    </xf>
    <xf numFmtId="38" fontId="2" fillId="0" borderId="0" xfId="3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6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10" xfId="3" applyNumberFormat="1" applyFont="1" applyFill="1" applyBorder="1" applyAlignment="1">
      <alignment vertical="center"/>
    </xf>
    <xf numFmtId="41" fontId="3" fillId="0" borderId="11" xfId="3" applyNumberFormat="1" applyFont="1" applyFill="1" applyBorder="1" applyAlignment="1">
      <alignment vertical="center"/>
    </xf>
    <xf numFmtId="0" fontId="3" fillId="0" borderId="0" xfId="3" applyNumberFormat="1" applyFont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37" fontId="2" fillId="0" borderId="1" xfId="3" applyNumberFormat="1" applyFont="1" applyFill="1" applyBorder="1" applyAlignment="1">
      <alignment horizontal="centerContinuous" vertical="center"/>
    </xf>
    <xf numFmtId="0" fontId="3" fillId="0" borderId="1" xfId="3" applyNumberFormat="1" applyFont="1" applyFill="1" applyBorder="1" applyAlignment="1">
      <alignment horizontal="centerContinuous" vertical="center"/>
    </xf>
    <xf numFmtId="37" fontId="3" fillId="0" borderId="1" xfId="3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Border="1" applyAlignment="1">
      <alignment horizontal="centerContinuous" vertical="center"/>
    </xf>
    <xf numFmtId="0" fontId="36" fillId="0" borderId="0" xfId="3" applyNumberFormat="1" applyFont="1" applyFill="1" applyAlignment="1">
      <alignment horizontal="center" vertical="center"/>
    </xf>
    <xf numFmtId="0" fontId="36" fillId="0" borderId="0" xfId="3" quotePrefix="1" applyNumberFormat="1" applyFont="1" applyFill="1" applyBorder="1" applyAlignment="1">
      <alignment horizontal="center" vertical="center"/>
    </xf>
    <xf numFmtId="0" fontId="2" fillId="0" borderId="0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41" fontId="3" fillId="0" borderId="5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41" fontId="3" fillId="0" borderId="8" xfId="3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38" fontId="36" fillId="0" borderId="0" xfId="3" applyNumberFormat="1" applyFont="1" applyFill="1" applyBorder="1" applyAlignment="1">
      <alignment horizontal="center" vertical="center"/>
    </xf>
    <xf numFmtId="41" fontId="36" fillId="0" borderId="0" xfId="3" quotePrefix="1" applyNumberFormat="1" applyFont="1" applyFill="1" applyBorder="1" applyAlignment="1">
      <alignment horizontal="center" vertical="center"/>
    </xf>
    <xf numFmtId="41" fontId="36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9" fontId="37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39" fontId="3" fillId="0" borderId="3" xfId="3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vertical="center"/>
    </xf>
    <xf numFmtId="0" fontId="3" fillId="0" borderId="4" xfId="3" applyNumberFormat="1" applyFont="1" applyFill="1" applyBorder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38" fontId="3" fillId="0" borderId="0" xfId="3" applyNumberFormat="1" applyFont="1" applyFill="1" applyAlignment="1">
      <alignment horizontal="centerContinuous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center" vertical="center"/>
    </xf>
    <xf numFmtId="43" fontId="3" fillId="0" borderId="0" xfId="4" quotePrefix="1" applyNumberFormat="1" applyFont="1" applyFill="1" applyBorder="1" applyAlignment="1">
      <alignment vertical="center"/>
    </xf>
    <xf numFmtId="0" fontId="8" fillId="0" borderId="1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8" fillId="0" borderId="1" xfId="3" quotePrefix="1" applyNumberFormat="1" applyFont="1" applyFill="1" applyBorder="1" applyAlignment="1">
      <alignment horizontal="center" vertical="center"/>
    </xf>
    <xf numFmtId="0" fontId="3" fillId="0" borderId="5" xfId="3" quotePrefix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horizontal="right" vertical="center"/>
    </xf>
    <xf numFmtId="43" fontId="8" fillId="0" borderId="0" xfId="49" applyFont="1" applyFill="1" applyAlignment="1">
      <alignment vertical="center"/>
    </xf>
    <xf numFmtId="3" fontId="3" fillId="0" borderId="0" xfId="3" applyNumberFormat="1" applyFont="1" applyFill="1" applyAlignment="1">
      <alignment vertical="center"/>
    </xf>
    <xf numFmtId="170" fontId="3" fillId="0" borderId="0" xfId="3" applyNumberFormat="1" applyFont="1" applyFill="1" applyAlignment="1">
      <alignment vertical="center"/>
    </xf>
    <xf numFmtId="37" fontId="7" fillId="0" borderId="12" xfId="3" applyNumberFormat="1" applyFont="1" applyFill="1" applyBorder="1" applyAlignment="1">
      <alignment horizontal="center" vertical="center"/>
    </xf>
    <xf numFmtId="0" fontId="8" fillId="0" borderId="12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37" fontId="7" fillId="0" borderId="1" xfId="3" applyNumberFormat="1" applyFont="1" applyFill="1" applyBorder="1" applyAlignment="1">
      <alignment horizontal="center" vertical="center"/>
    </xf>
    <xf numFmtId="38" fontId="8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</cellXfs>
  <cellStyles count="50">
    <cellStyle name="Comma" xfId="49" builtinId="3"/>
    <cellStyle name="Comma 2" xfId="4" xr:uid="{00000000-0005-0000-0000-000001000000}"/>
    <cellStyle name="comma zerodec" xfId="5" xr:uid="{00000000-0005-0000-0000-000002000000}"/>
    <cellStyle name="Cover Date" xfId="6" xr:uid="{00000000-0005-0000-0000-000003000000}"/>
    <cellStyle name="Cover Subtitle" xfId="7" xr:uid="{00000000-0005-0000-0000-000004000000}"/>
    <cellStyle name="Cover Title" xfId="8" xr:uid="{00000000-0005-0000-0000-000005000000}"/>
    <cellStyle name="Currency1" xfId="9" xr:uid="{00000000-0005-0000-0000-000006000000}"/>
    <cellStyle name="Dollar (zero dec)" xfId="10" xr:uid="{00000000-0005-0000-0000-000007000000}"/>
    <cellStyle name="E&amp;Y House" xfId="11" xr:uid="{00000000-0005-0000-0000-000008000000}"/>
    <cellStyle name="Excel Built-in Normal" xfId="2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1" xr:uid="{00000000-0005-0000-0000-00001C000000}"/>
    <cellStyle name="Normal 3" xfId="3" xr:uid="{00000000-0005-0000-0000-00001D000000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showGridLines="0" view="pageBreakPreview" topLeftCell="A56" zoomScale="70" zoomScaleNormal="70" zoomScaleSheetLayoutView="70" workbookViewId="0">
      <selection activeCell="D55" sqref="D55"/>
    </sheetView>
  </sheetViews>
  <sheetFormatPr defaultColWidth="10.7109375" defaultRowHeight="23.25"/>
  <cols>
    <col min="1" max="1" width="49.140625" style="2" customWidth="1"/>
    <col min="2" max="2" width="7.7109375" style="2" customWidth="1"/>
    <col min="3" max="3" width="2.28515625" style="2" customWidth="1"/>
    <col min="4" max="4" width="15.85546875" style="3" customWidth="1"/>
    <col min="5" max="5" width="1.28515625" style="2" customWidth="1"/>
    <col min="6" max="6" width="15.85546875" style="3" customWidth="1"/>
    <col min="7" max="7" width="1.28515625" style="2" customWidth="1"/>
    <col min="8" max="8" width="15.85546875" style="3" customWidth="1"/>
    <col min="9" max="9" width="1.28515625" style="2" customWidth="1"/>
    <col min="10" max="10" width="15.85546875" style="3" customWidth="1"/>
    <col min="11" max="11" width="16" style="2" bestFit="1" customWidth="1"/>
    <col min="12" max="16384" width="10.7109375" style="2"/>
  </cols>
  <sheetData>
    <row r="1" spans="1:10" s="1" customFormat="1">
      <c r="A1" s="1" t="s">
        <v>143</v>
      </c>
    </row>
    <row r="2" spans="1:10" s="1" customFormat="1">
      <c r="A2" s="1" t="s">
        <v>9</v>
      </c>
    </row>
    <row r="3" spans="1:10" s="1" customFormat="1">
      <c r="A3" s="1" t="s">
        <v>198</v>
      </c>
    </row>
    <row r="4" spans="1:10">
      <c r="J4" s="4" t="s">
        <v>131</v>
      </c>
    </row>
    <row r="5" spans="1:10">
      <c r="D5" s="107" t="s">
        <v>0</v>
      </c>
      <c r="E5" s="107"/>
      <c r="F5" s="107"/>
      <c r="G5" s="5"/>
      <c r="H5" s="108" t="s">
        <v>8</v>
      </c>
      <c r="I5" s="108"/>
      <c r="J5" s="108"/>
    </row>
    <row r="6" spans="1:10">
      <c r="D6" s="101" t="s">
        <v>178</v>
      </c>
      <c r="E6" s="100"/>
      <c r="F6" s="101" t="s">
        <v>178</v>
      </c>
      <c r="G6" s="5"/>
      <c r="H6" s="101" t="s">
        <v>178</v>
      </c>
      <c r="I6" s="100"/>
      <c r="J6" s="101" t="s">
        <v>178</v>
      </c>
    </row>
    <row r="7" spans="1:10">
      <c r="B7" s="89" t="s">
        <v>10</v>
      </c>
      <c r="D7" s="89" t="s">
        <v>199</v>
      </c>
      <c r="F7" s="92" t="s">
        <v>179</v>
      </c>
      <c r="G7" s="13"/>
      <c r="H7" s="89" t="s">
        <v>199</v>
      </c>
      <c r="J7" s="92" t="s">
        <v>179</v>
      </c>
    </row>
    <row r="8" spans="1:10">
      <c r="A8" s="1" t="s">
        <v>11</v>
      </c>
    </row>
    <row r="9" spans="1:10">
      <c r="A9" s="1" t="s">
        <v>74</v>
      </c>
      <c r="B9" s="90"/>
      <c r="G9" s="3"/>
      <c r="I9" s="3"/>
    </row>
    <row r="10" spans="1:10">
      <c r="A10" s="2" t="s">
        <v>12</v>
      </c>
      <c r="B10" s="90">
        <v>6</v>
      </c>
      <c r="D10" s="6">
        <v>503732398</v>
      </c>
      <c r="E10" s="6"/>
      <c r="F10" s="6">
        <v>1147982867</v>
      </c>
      <c r="G10" s="6"/>
      <c r="H10" s="6">
        <v>125507478</v>
      </c>
      <c r="I10" s="6"/>
      <c r="J10" s="6">
        <v>145989220</v>
      </c>
    </row>
    <row r="11" spans="1:10">
      <c r="A11" s="2" t="s">
        <v>75</v>
      </c>
      <c r="B11" s="90">
        <v>7</v>
      </c>
      <c r="D11" s="7">
        <v>2703358765</v>
      </c>
      <c r="E11" s="6"/>
      <c r="F11" s="7">
        <v>1829191137</v>
      </c>
      <c r="G11" s="6"/>
      <c r="H11" s="7">
        <v>1371156517</v>
      </c>
      <c r="I11" s="6"/>
      <c r="J11" s="7">
        <v>1110238906</v>
      </c>
    </row>
    <row r="12" spans="1:10">
      <c r="A12" s="2" t="s">
        <v>146</v>
      </c>
      <c r="B12" s="90">
        <v>8</v>
      </c>
      <c r="D12" s="8">
        <v>227963014</v>
      </c>
      <c r="E12" s="6"/>
      <c r="F12" s="8">
        <v>117240133</v>
      </c>
      <c r="G12" s="6"/>
      <c r="H12" s="8">
        <v>0</v>
      </c>
      <c r="I12" s="6"/>
      <c r="J12" s="8">
        <v>0</v>
      </c>
    </row>
    <row r="13" spans="1:10">
      <c r="A13" s="2" t="s">
        <v>76</v>
      </c>
      <c r="B13" s="90">
        <v>9</v>
      </c>
      <c r="D13" s="8">
        <v>1799248808</v>
      </c>
      <c r="E13" s="6"/>
      <c r="F13" s="8">
        <v>2216269923</v>
      </c>
      <c r="G13" s="6"/>
      <c r="H13" s="8">
        <v>0</v>
      </c>
      <c r="I13" s="6"/>
      <c r="J13" s="8">
        <v>0</v>
      </c>
    </row>
    <row r="14" spans="1:10">
      <c r="A14" s="2" t="s">
        <v>200</v>
      </c>
      <c r="B14" s="90"/>
      <c r="D14" s="8"/>
      <c r="E14" s="6"/>
      <c r="F14" s="8"/>
      <c r="G14" s="6"/>
      <c r="H14" s="8"/>
      <c r="I14" s="6"/>
      <c r="J14" s="8"/>
    </row>
    <row r="15" spans="1:10">
      <c r="A15" s="2" t="s">
        <v>201</v>
      </c>
      <c r="B15" s="90"/>
      <c r="D15" s="8">
        <v>65018574</v>
      </c>
      <c r="E15" s="6"/>
      <c r="F15" s="8">
        <v>44241364</v>
      </c>
      <c r="G15" s="6"/>
      <c r="H15" s="8">
        <v>0</v>
      </c>
      <c r="I15" s="6"/>
      <c r="J15" s="8">
        <v>0</v>
      </c>
    </row>
    <row r="16" spans="1:10">
      <c r="A16" s="2" t="s">
        <v>13</v>
      </c>
      <c r="B16" s="90">
        <v>10</v>
      </c>
      <c r="D16" s="7">
        <v>23212594</v>
      </c>
      <c r="E16" s="6"/>
      <c r="F16" s="7">
        <v>19233941</v>
      </c>
      <c r="G16" s="6"/>
      <c r="H16" s="7">
        <v>17806028</v>
      </c>
      <c r="I16" s="6"/>
      <c r="J16" s="7">
        <v>2707727</v>
      </c>
    </row>
    <row r="17" spans="1:10">
      <c r="A17" s="2" t="s">
        <v>77</v>
      </c>
      <c r="B17" s="90">
        <v>11</v>
      </c>
      <c r="D17" s="9">
        <v>134321329</v>
      </c>
      <c r="E17" s="6"/>
      <c r="F17" s="9">
        <v>107779825</v>
      </c>
      <c r="G17" s="6"/>
      <c r="H17" s="9">
        <v>236216217</v>
      </c>
      <c r="I17" s="6"/>
      <c r="J17" s="9">
        <v>239518023</v>
      </c>
    </row>
    <row r="18" spans="1:10">
      <c r="A18" s="2" t="s">
        <v>78</v>
      </c>
      <c r="B18" s="90"/>
      <c r="D18" s="9">
        <v>38292707</v>
      </c>
      <c r="E18" s="6"/>
      <c r="F18" s="9">
        <v>36545199</v>
      </c>
      <c r="G18" s="6"/>
      <c r="H18" s="9">
        <v>15763935</v>
      </c>
      <c r="I18" s="6"/>
      <c r="J18" s="9">
        <v>17602984</v>
      </c>
    </row>
    <row r="19" spans="1:10">
      <c r="A19" s="1" t="s">
        <v>79</v>
      </c>
      <c r="B19" s="90"/>
      <c r="D19" s="10">
        <f>SUM(D10:D18)</f>
        <v>5495148189</v>
      </c>
      <c r="E19" s="6"/>
      <c r="F19" s="10">
        <f>SUM(F10:F18)</f>
        <v>5518484389</v>
      </c>
      <c r="G19" s="6"/>
      <c r="H19" s="10">
        <f>SUM(H10:H18)</f>
        <v>1766450175</v>
      </c>
      <c r="I19" s="6"/>
      <c r="J19" s="10">
        <f>SUM(J10:J18)</f>
        <v>1516056860</v>
      </c>
    </row>
    <row r="20" spans="1:10">
      <c r="A20" s="1" t="s">
        <v>80</v>
      </c>
      <c r="B20" s="90"/>
      <c r="D20" s="8"/>
      <c r="E20" s="6"/>
      <c r="F20" s="8"/>
      <c r="G20" s="6"/>
      <c r="H20" s="8"/>
      <c r="I20" s="6"/>
      <c r="J20" s="8"/>
    </row>
    <row r="21" spans="1:10">
      <c r="A21" s="2" t="s">
        <v>14</v>
      </c>
      <c r="B21" s="90">
        <v>12</v>
      </c>
      <c r="D21" s="9">
        <v>0</v>
      </c>
      <c r="E21" s="6"/>
      <c r="F21" s="9">
        <v>0</v>
      </c>
      <c r="G21" s="6"/>
      <c r="H21" s="9">
        <v>5185106352</v>
      </c>
      <c r="I21" s="6"/>
      <c r="J21" s="9">
        <v>5109443584</v>
      </c>
    </row>
    <row r="22" spans="1:10">
      <c r="A22" s="2" t="s">
        <v>211</v>
      </c>
      <c r="B22" s="90">
        <v>13</v>
      </c>
      <c r="D22" s="9">
        <v>26315563</v>
      </c>
      <c r="E22" s="6"/>
      <c r="F22" s="9">
        <v>0</v>
      </c>
      <c r="G22" s="6"/>
      <c r="H22" s="9">
        <v>26315563</v>
      </c>
      <c r="I22" s="6"/>
      <c r="J22" s="9">
        <v>0</v>
      </c>
    </row>
    <row r="23" spans="1:10">
      <c r="A23" s="2" t="s">
        <v>81</v>
      </c>
      <c r="B23" s="90">
        <v>7</v>
      </c>
      <c r="D23" s="8">
        <v>474072226</v>
      </c>
      <c r="E23" s="6"/>
      <c r="F23" s="8">
        <v>489285889</v>
      </c>
      <c r="G23" s="6"/>
      <c r="H23" s="8">
        <v>472841616</v>
      </c>
      <c r="I23" s="6"/>
      <c r="J23" s="8">
        <v>488966159</v>
      </c>
    </row>
    <row r="24" spans="1:10">
      <c r="A24" s="2" t="s">
        <v>82</v>
      </c>
      <c r="B24" s="90">
        <v>14</v>
      </c>
      <c r="D24" s="8">
        <v>0</v>
      </c>
      <c r="E24" s="6"/>
      <c r="F24" s="8">
        <v>0</v>
      </c>
      <c r="G24" s="6"/>
      <c r="H24" s="8">
        <v>86828077</v>
      </c>
      <c r="I24" s="6"/>
      <c r="J24" s="8">
        <v>95633073</v>
      </c>
    </row>
    <row r="25" spans="1:10">
      <c r="A25" s="2" t="s">
        <v>83</v>
      </c>
      <c r="B25" s="90">
        <v>15</v>
      </c>
      <c r="D25" s="8">
        <v>137822919</v>
      </c>
      <c r="E25" s="6"/>
      <c r="F25" s="8">
        <v>157010398</v>
      </c>
      <c r="G25" s="6"/>
      <c r="H25" s="8">
        <v>13283856</v>
      </c>
      <c r="I25" s="6"/>
      <c r="J25" s="8">
        <v>18451781</v>
      </c>
    </row>
    <row r="26" spans="1:10">
      <c r="A26" s="2" t="s">
        <v>84</v>
      </c>
      <c r="B26" s="90">
        <v>16</v>
      </c>
      <c r="D26" s="8">
        <v>20879838</v>
      </c>
      <c r="E26" s="6"/>
      <c r="F26" s="8">
        <v>23726076</v>
      </c>
      <c r="G26" s="6"/>
      <c r="H26" s="8">
        <v>3210678</v>
      </c>
      <c r="I26" s="6"/>
      <c r="J26" s="8">
        <v>3805239</v>
      </c>
    </row>
    <row r="27" spans="1:10">
      <c r="A27" s="2" t="s">
        <v>64</v>
      </c>
      <c r="B27" s="90">
        <v>17</v>
      </c>
      <c r="D27" s="8">
        <v>41857091</v>
      </c>
      <c r="E27" s="6"/>
      <c r="F27" s="8">
        <v>52648083</v>
      </c>
      <c r="G27" s="6"/>
      <c r="H27" s="8">
        <v>0</v>
      </c>
      <c r="I27" s="6"/>
      <c r="J27" s="8">
        <v>16357972</v>
      </c>
    </row>
    <row r="28" spans="1:10">
      <c r="A28" s="2" t="s">
        <v>85</v>
      </c>
      <c r="B28" s="90">
        <v>18</v>
      </c>
      <c r="D28" s="11">
        <v>134338354</v>
      </c>
      <c r="E28" s="6"/>
      <c r="F28" s="11">
        <v>150771043</v>
      </c>
      <c r="G28" s="6"/>
      <c r="H28" s="11">
        <v>9730538</v>
      </c>
      <c r="I28" s="6"/>
      <c r="J28" s="11">
        <v>35656525</v>
      </c>
    </row>
    <row r="29" spans="1:10">
      <c r="A29" s="1" t="s">
        <v>86</v>
      </c>
      <c r="B29" s="90"/>
      <c r="D29" s="10">
        <f>SUM(D21:D28)</f>
        <v>835285991</v>
      </c>
      <c r="E29" s="6"/>
      <c r="F29" s="10">
        <f>SUM(F21:F28)</f>
        <v>873441489</v>
      </c>
      <c r="G29" s="6"/>
      <c r="H29" s="10">
        <f>SUM(H21:H28)</f>
        <v>5797316680</v>
      </c>
      <c r="I29" s="6"/>
      <c r="J29" s="10">
        <f>SUM(J21:J28)</f>
        <v>5768314333</v>
      </c>
    </row>
    <row r="30" spans="1:10" ht="24" thickBot="1">
      <c r="A30" s="1" t="s">
        <v>15</v>
      </c>
      <c r="B30" s="90"/>
      <c r="D30" s="12">
        <f>SUM(D19+D29)</f>
        <v>6330434180</v>
      </c>
      <c r="E30" s="6"/>
      <c r="F30" s="12">
        <f>SUM(F19+F29)</f>
        <v>6391925878</v>
      </c>
      <c r="G30" s="6"/>
      <c r="H30" s="12">
        <f>SUM(H19+H29)</f>
        <v>7563766855</v>
      </c>
      <c r="I30" s="6"/>
      <c r="J30" s="12">
        <f>SUM(J19+J29)</f>
        <v>7284371193</v>
      </c>
    </row>
    <row r="31" spans="1:10" ht="24" thickTop="1">
      <c r="C31" s="13"/>
      <c r="D31" s="14"/>
      <c r="E31" s="13"/>
      <c r="G31" s="13"/>
      <c r="H31" s="14"/>
      <c r="I31" s="13"/>
    </row>
    <row r="32" spans="1:10">
      <c r="A32" s="2" t="s">
        <v>7</v>
      </c>
      <c r="C32" s="13"/>
      <c r="D32" s="14"/>
      <c r="E32" s="13"/>
      <c r="G32" s="13"/>
      <c r="H32" s="14"/>
      <c r="I32" s="13"/>
    </row>
    <row r="33" spans="1:11" s="1" customFormat="1">
      <c r="A33" s="1" t="s">
        <v>143</v>
      </c>
    </row>
    <row r="34" spans="1:11" s="1" customFormat="1">
      <c r="A34" s="1" t="s">
        <v>16</v>
      </c>
      <c r="D34" s="15"/>
      <c r="F34" s="15"/>
      <c r="H34" s="15"/>
      <c r="J34" s="15"/>
    </row>
    <row r="35" spans="1:11" s="1" customFormat="1">
      <c r="A35" s="1" t="s">
        <v>198</v>
      </c>
    </row>
    <row r="36" spans="1:11">
      <c r="J36" s="4" t="s">
        <v>131</v>
      </c>
    </row>
    <row r="37" spans="1:11">
      <c r="D37" s="108" t="s">
        <v>0</v>
      </c>
      <c r="E37" s="108"/>
      <c r="F37" s="108"/>
      <c r="G37" s="5"/>
      <c r="H37" s="108" t="s">
        <v>8</v>
      </c>
      <c r="I37" s="108"/>
      <c r="J37" s="108"/>
    </row>
    <row r="38" spans="1:11">
      <c r="D38" s="101" t="s">
        <v>178</v>
      </c>
      <c r="E38" s="100"/>
      <c r="F38" s="101" t="s">
        <v>178</v>
      </c>
      <c r="G38" s="5"/>
      <c r="H38" s="101" t="s">
        <v>178</v>
      </c>
      <c r="I38" s="100"/>
      <c r="J38" s="101" t="s">
        <v>178</v>
      </c>
    </row>
    <row r="39" spans="1:11">
      <c r="B39" s="89" t="s">
        <v>10</v>
      </c>
      <c r="D39" s="89" t="s">
        <v>199</v>
      </c>
      <c r="F39" s="92" t="s">
        <v>179</v>
      </c>
      <c r="G39" s="13"/>
      <c r="H39" s="89" t="s">
        <v>199</v>
      </c>
      <c r="J39" s="92" t="s">
        <v>179</v>
      </c>
    </row>
    <row r="40" spans="1:11">
      <c r="A40" s="1" t="s">
        <v>87</v>
      </c>
    </row>
    <row r="41" spans="1:11">
      <c r="A41" s="1" t="s">
        <v>88</v>
      </c>
      <c r="G41" s="3"/>
      <c r="I41" s="3"/>
      <c r="K41" s="3"/>
    </row>
    <row r="42" spans="1:11">
      <c r="A42" s="2" t="s">
        <v>144</v>
      </c>
      <c r="B42" s="90">
        <v>19</v>
      </c>
      <c r="D42" s="16">
        <v>415000000</v>
      </c>
      <c r="E42" s="16"/>
      <c r="F42" s="16">
        <v>0</v>
      </c>
      <c r="G42" s="16"/>
      <c r="H42" s="16">
        <v>0</v>
      </c>
      <c r="I42" s="16"/>
      <c r="J42" s="16">
        <v>0</v>
      </c>
    </row>
    <row r="43" spans="1:11">
      <c r="A43" s="2" t="s">
        <v>147</v>
      </c>
      <c r="B43" s="90">
        <v>20</v>
      </c>
      <c r="D43" s="16">
        <v>211148373</v>
      </c>
      <c r="E43" s="16"/>
      <c r="F43" s="16">
        <v>158596554</v>
      </c>
      <c r="G43" s="16"/>
      <c r="H43" s="16">
        <v>0</v>
      </c>
      <c r="I43" s="16"/>
      <c r="J43" s="16">
        <v>0</v>
      </c>
    </row>
    <row r="44" spans="1:11">
      <c r="A44" s="2" t="s">
        <v>17</v>
      </c>
      <c r="B44" s="90">
        <v>21</v>
      </c>
      <c r="D44" s="16">
        <v>406201042</v>
      </c>
      <c r="E44" s="16"/>
      <c r="F44" s="16">
        <v>506112603</v>
      </c>
      <c r="G44" s="16"/>
      <c r="H44" s="16">
        <v>0</v>
      </c>
      <c r="I44" s="16"/>
      <c r="J44" s="16">
        <v>0</v>
      </c>
    </row>
    <row r="45" spans="1:11">
      <c r="A45" s="2" t="s">
        <v>170</v>
      </c>
      <c r="B45" s="90"/>
      <c r="D45" s="16">
        <v>15458527</v>
      </c>
      <c r="E45" s="16"/>
      <c r="F45" s="16">
        <v>15586701</v>
      </c>
      <c r="G45" s="16"/>
      <c r="H45" s="16">
        <v>0</v>
      </c>
      <c r="I45" s="16"/>
      <c r="J45" s="16">
        <v>0</v>
      </c>
    </row>
    <row r="46" spans="1:11">
      <c r="A46" s="2" t="s">
        <v>18</v>
      </c>
      <c r="B46" s="90">
        <v>10</v>
      </c>
      <c r="D46" s="8">
        <v>22680413</v>
      </c>
      <c r="E46" s="6"/>
      <c r="F46" s="8">
        <v>21936518</v>
      </c>
      <c r="G46" s="6"/>
      <c r="H46" s="16">
        <v>464710</v>
      </c>
      <c r="I46" s="6"/>
      <c r="J46" s="16">
        <v>0</v>
      </c>
    </row>
    <row r="47" spans="1:11">
      <c r="A47" s="2" t="s">
        <v>90</v>
      </c>
      <c r="B47" s="90">
        <v>22</v>
      </c>
      <c r="D47" s="17">
        <v>255982835</v>
      </c>
      <c r="E47" s="16"/>
      <c r="F47" s="17">
        <v>302739839</v>
      </c>
      <c r="G47" s="16"/>
      <c r="H47" s="17">
        <v>102467234</v>
      </c>
      <c r="I47" s="16"/>
      <c r="J47" s="17">
        <v>109619630</v>
      </c>
    </row>
    <row r="48" spans="1:11">
      <c r="A48" s="2" t="s">
        <v>89</v>
      </c>
      <c r="B48" s="90">
        <v>19</v>
      </c>
      <c r="D48" s="16">
        <v>151832163</v>
      </c>
      <c r="E48" s="16"/>
      <c r="F48" s="16">
        <v>549150097</v>
      </c>
      <c r="G48" s="16"/>
      <c r="H48" s="16">
        <v>2765000000</v>
      </c>
      <c r="I48" s="16"/>
      <c r="J48" s="16">
        <v>2504221897</v>
      </c>
    </row>
    <row r="49" spans="1:10">
      <c r="A49" s="2" t="s">
        <v>20</v>
      </c>
      <c r="D49" s="16">
        <v>25173605</v>
      </c>
      <c r="E49" s="16"/>
      <c r="F49" s="16">
        <v>50434228</v>
      </c>
      <c r="G49" s="16"/>
      <c r="H49" s="16">
        <v>0</v>
      </c>
      <c r="I49" s="16"/>
      <c r="J49" s="16">
        <v>0</v>
      </c>
    </row>
    <row r="50" spans="1:10">
      <c r="A50" s="2" t="s">
        <v>91</v>
      </c>
      <c r="D50" s="16">
        <v>14989013</v>
      </c>
      <c r="E50" s="16"/>
      <c r="F50" s="16">
        <v>17178509</v>
      </c>
      <c r="G50" s="16"/>
      <c r="H50" s="16">
        <v>2678145</v>
      </c>
      <c r="I50" s="16"/>
      <c r="J50" s="16">
        <v>2542717</v>
      </c>
    </row>
    <row r="51" spans="1:10">
      <c r="A51" s="1" t="s">
        <v>92</v>
      </c>
      <c r="D51" s="10">
        <f>SUM(D42:D50)</f>
        <v>1518465971</v>
      </c>
      <c r="E51" s="16"/>
      <c r="F51" s="10">
        <f>SUM(F42:F50)</f>
        <v>1621735049</v>
      </c>
      <c r="G51" s="16"/>
      <c r="H51" s="10">
        <f>SUM(H42:H50)</f>
        <v>2870610089</v>
      </c>
      <c r="I51" s="16"/>
      <c r="J51" s="10">
        <f>SUM(J42:J50)</f>
        <v>2616384244</v>
      </c>
    </row>
    <row r="52" spans="1:10">
      <c r="A52" s="1" t="s">
        <v>93</v>
      </c>
      <c r="D52" s="16"/>
      <c r="E52" s="16"/>
      <c r="F52" s="16"/>
      <c r="G52" s="16"/>
      <c r="H52" s="16"/>
      <c r="I52" s="16"/>
      <c r="J52" s="16"/>
    </row>
    <row r="53" spans="1:10">
      <c r="A53" s="2" t="s">
        <v>19</v>
      </c>
      <c r="B53" s="90">
        <v>23</v>
      </c>
      <c r="D53" s="16">
        <v>154838788</v>
      </c>
      <c r="E53" s="16"/>
      <c r="F53" s="16">
        <v>132783555</v>
      </c>
      <c r="G53" s="16"/>
      <c r="H53" s="16">
        <v>34638977</v>
      </c>
      <c r="I53" s="16"/>
      <c r="J53" s="16">
        <v>30579281</v>
      </c>
    </row>
    <row r="54" spans="1:10">
      <c r="A54" s="2" t="s">
        <v>212</v>
      </c>
      <c r="B54" s="90">
        <v>17</v>
      </c>
      <c r="D54" s="16">
        <v>0</v>
      </c>
      <c r="E54" s="16"/>
      <c r="F54" s="16">
        <v>0</v>
      </c>
      <c r="G54" s="16"/>
      <c r="H54" s="16">
        <v>1385151</v>
      </c>
      <c r="I54" s="16"/>
      <c r="J54" s="16">
        <v>0</v>
      </c>
    </row>
    <row r="55" spans="1:10">
      <c r="A55" s="2" t="s">
        <v>94</v>
      </c>
      <c r="B55" s="90"/>
      <c r="D55" s="11">
        <v>11945161</v>
      </c>
      <c r="E55" s="16"/>
      <c r="F55" s="11">
        <v>11356370</v>
      </c>
      <c r="G55" s="16"/>
      <c r="H55" s="11">
        <v>11948378</v>
      </c>
      <c r="I55" s="16"/>
      <c r="J55" s="11">
        <v>11356764</v>
      </c>
    </row>
    <row r="56" spans="1:10">
      <c r="A56" s="1" t="s">
        <v>95</v>
      </c>
      <c r="D56" s="10">
        <f>SUM(D53:D55)</f>
        <v>166783949</v>
      </c>
      <c r="E56" s="16"/>
      <c r="F56" s="10">
        <f>SUM(F53:F55)</f>
        <v>144139925</v>
      </c>
      <c r="G56" s="16"/>
      <c r="H56" s="10">
        <f>SUM(H53:H55)</f>
        <v>47972506</v>
      </c>
      <c r="I56" s="16"/>
      <c r="J56" s="10">
        <f>SUM(J53:J55)</f>
        <v>41936045</v>
      </c>
    </row>
    <row r="57" spans="1:10">
      <c r="A57" s="1" t="s">
        <v>21</v>
      </c>
      <c r="D57" s="10">
        <f>SUM(D51+D56)</f>
        <v>1685249920</v>
      </c>
      <c r="E57" s="16"/>
      <c r="F57" s="10">
        <f>SUM(F51+F56)</f>
        <v>1765874974</v>
      </c>
      <c r="G57" s="16"/>
      <c r="H57" s="10">
        <f>SUM(H51+H56)</f>
        <v>2918582595</v>
      </c>
      <c r="I57" s="16"/>
      <c r="J57" s="10">
        <f>SUM(J51+J56)</f>
        <v>2658320289</v>
      </c>
    </row>
    <row r="58" spans="1:10">
      <c r="A58" s="1" t="s">
        <v>96</v>
      </c>
      <c r="D58" s="4"/>
      <c r="E58" s="18"/>
      <c r="F58" s="4"/>
      <c r="G58" s="18"/>
      <c r="H58" s="4"/>
      <c r="I58" s="18"/>
      <c r="J58" s="4"/>
    </row>
    <row r="59" spans="1:10">
      <c r="A59" s="2" t="s">
        <v>22</v>
      </c>
      <c r="B59" s="90"/>
      <c r="D59" s="4"/>
      <c r="E59" s="18"/>
      <c r="F59" s="4"/>
      <c r="G59" s="18"/>
      <c r="H59" s="4"/>
      <c r="I59" s="18"/>
      <c r="J59" s="4"/>
    </row>
    <row r="60" spans="1:10">
      <c r="A60" s="2" t="s">
        <v>23</v>
      </c>
      <c r="D60" s="19"/>
      <c r="E60" s="20"/>
      <c r="F60" s="19"/>
      <c r="G60" s="20"/>
      <c r="H60" s="19"/>
      <c r="I60" s="20"/>
      <c r="J60" s="19"/>
    </row>
    <row r="61" spans="1:10" ht="24" thickBot="1">
      <c r="A61" s="2" t="s">
        <v>97</v>
      </c>
      <c r="D61" s="21">
        <v>2521945020</v>
      </c>
      <c r="E61" s="16"/>
      <c r="F61" s="21">
        <v>2521945020</v>
      </c>
      <c r="G61" s="16"/>
      <c r="H61" s="21">
        <v>2521945020</v>
      </c>
      <c r="I61" s="16"/>
      <c r="J61" s="21">
        <v>2521945020</v>
      </c>
    </row>
    <row r="62" spans="1:10" ht="24" thickTop="1">
      <c r="A62" s="2" t="s">
        <v>98</v>
      </c>
      <c r="D62" s="6"/>
      <c r="E62" s="6"/>
      <c r="F62" s="6"/>
      <c r="G62" s="6"/>
      <c r="H62" s="6"/>
      <c r="I62" s="6"/>
      <c r="J62" s="6"/>
    </row>
    <row r="63" spans="1:10">
      <c r="A63" s="2" t="s">
        <v>99</v>
      </c>
      <c r="D63" s="6">
        <v>2105656044</v>
      </c>
      <c r="E63" s="6"/>
      <c r="F63" s="6">
        <v>2105656044</v>
      </c>
      <c r="G63" s="6"/>
      <c r="H63" s="6">
        <v>2105656044</v>
      </c>
      <c r="I63" s="6"/>
      <c r="J63" s="6">
        <v>2105656044</v>
      </c>
    </row>
    <row r="64" spans="1:10">
      <c r="A64" s="2" t="s">
        <v>100</v>
      </c>
      <c r="D64" s="6">
        <v>1139183677</v>
      </c>
      <c r="E64" s="6"/>
      <c r="F64" s="6">
        <v>1139183677</v>
      </c>
      <c r="G64" s="6"/>
      <c r="H64" s="6">
        <v>1139183677</v>
      </c>
      <c r="I64" s="6"/>
      <c r="J64" s="6">
        <v>1139183677</v>
      </c>
    </row>
    <row r="65" spans="1:11">
      <c r="A65" s="2" t="s">
        <v>4</v>
      </c>
      <c r="D65" s="16"/>
      <c r="E65" s="16"/>
      <c r="F65" s="16"/>
      <c r="G65" s="16"/>
      <c r="H65" s="16"/>
      <c r="I65" s="16"/>
      <c r="J65" s="16"/>
    </row>
    <row r="66" spans="1:11">
      <c r="A66" s="2" t="s">
        <v>101</v>
      </c>
      <c r="B66" s="90">
        <v>24</v>
      </c>
      <c r="D66" s="16">
        <v>252194502</v>
      </c>
      <c r="E66" s="16"/>
      <c r="F66" s="16">
        <v>252194502</v>
      </c>
      <c r="G66" s="16"/>
      <c r="H66" s="16">
        <v>252194502</v>
      </c>
      <c r="I66" s="16"/>
      <c r="J66" s="16">
        <v>252194502</v>
      </c>
    </row>
    <row r="67" spans="1:11">
      <c r="A67" s="2" t="s">
        <v>25</v>
      </c>
      <c r="D67" s="8">
        <v>1122716167</v>
      </c>
      <c r="E67" s="8"/>
      <c r="F67" s="8">
        <v>1099614737</v>
      </c>
      <c r="G67" s="8"/>
      <c r="H67" s="8">
        <v>1122716167</v>
      </c>
      <c r="I67" s="8"/>
      <c r="J67" s="8">
        <v>1099614737</v>
      </c>
      <c r="K67" s="97"/>
    </row>
    <row r="68" spans="1:11">
      <c r="A68" s="2" t="s">
        <v>102</v>
      </c>
      <c r="B68" s="90">
        <v>7.7</v>
      </c>
      <c r="D68" s="16">
        <v>25433870</v>
      </c>
      <c r="E68" s="16"/>
      <c r="F68" s="16">
        <v>29401944</v>
      </c>
      <c r="G68" s="16"/>
      <c r="H68" s="16">
        <v>25433870</v>
      </c>
      <c r="I68" s="16"/>
      <c r="J68" s="16">
        <v>29401944</v>
      </c>
    </row>
    <row r="69" spans="1:11">
      <c r="A69" s="1" t="s">
        <v>103</v>
      </c>
      <c r="D69" s="10">
        <f>SUM(D63:D68)</f>
        <v>4645184260</v>
      </c>
      <c r="E69" s="16"/>
      <c r="F69" s="10">
        <f>SUM(F63:F68)</f>
        <v>4626050904</v>
      </c>
      <c r="G69" s="16"/>
      <c r="H69" s="10">
        <f>SUM(H63:H68)</f>
        <v>4645184260</v>
      </c>
      <c r="I69" s="16"/>
      <c r="J69" s="10">
        <f>SUM(J63:J68)</f>
        <v>4626050904</v>
      </c>
    </row>
    <row r="70" spans="1:11" ht="24" thickBot="1">
      <c r="A70" s="1" t="s">
        <v>104</v>
      </c>
      <c r="D70" s="22">
        <f>SUM(D57+D69)</f>
        <v>6330434180</v>
      </c>
      <c r="E70" s="16"/>
      <c r="F70" s="22">
        <f>SUM(F57+F69)</f>
        <v>6391925878</v>
      </c>
      <c r="G70" s="16"/>
      <c r="H70" s="22">
        <f>SUM(H57+H69)</f>
        <v>7563766855</v>
      </c>
      <c r="I70" s="16"/>
      <c r="J70" s="22">
        <f>SUM(J57+J69)</f>
        <v>7284371193</v>
      </c>
    </row>
    <row r="71" spans="1:11" ht="24" thickTop="1">
      <c r="D71" s="96">
        <f>SUM(D30-D70)</f>
        <v>0</v>
      </c>
      <c r="E71" s="96"/>
      <c r="F71" s="96">
        <f>SUM(F30-F70)</f>
        <v>0</v>
      </c>
      <c r="G71" s="96"/>
      <c r="H71" s="96">
        <f>SUM(H30-H70)</f>
        <v>0</v>
      </c>
      <c r="I71" s="96"/>
      <c r="J71" s="96">
        <f>SUM(J30-J70)</f>
        <v>0</v>
      </c>
    </row>
    <row r="72" spans="1:11">
      <c r="A72" s="2" t="s">
        <v>7</v>
      </c>
      <c r="D72" s="4"/>
      <c r="E72" s="18"/>
      <c r="F72" s="4"/>
      <c r="G72" s="18"/>
      <c r="H72" s="4"/>
      <c r="I72" s="18"/>
      <c r="J72" s="4"/>
    </row>
    <row r="73" spans="1:11">
      <c r="D73" s="4"/>
      <c r="E73" s="18"/>
      <c r="F73" s="4"/>
      <c r="G73" s="18"/>
      <c r="H73" s="4"/>
      <c r="I73" s="18"/>
      <c r="J73" s="4"/>
    </row>
    <row r="74" spans="1:11">
      <c r="A74" s="23"/>
      <c r="B74" s="13"/>
      <c r="D74" s="4"/>
      <c r="E74" s="18"/>
      <c r="F74" s="23"/>
      <c r="G74" s="23"/>
      <c r="H74" s="23"/>
      <c r="I74" s="23"/>
      <c r="J74" s="23"/>
    </row>
    <row r="75" spans="1:11">
      <c r="A75" s="13"/>
      <c r="B75" s="13"/>
      <c r="D75" s="4"/>
      <c r="E75" s="18"/>
      <c r="F75" s="4"/>
      <c r="G75" s="18"/>
      <c r="H75" s="4"/>
      <c r="I75" s="18"/>
      <c r="J75" s="4"/>
    </row>
    <row r="76" spans="1:11">
      <c r="A76" s="24" t="s">
        <v>26</v>
      </c>
      <c r="B76" s="13"/>
      <c r="F76" s="109" t="s">
        <v>26</v>
      </c>
      <c r="G76" s="109"/>
      <c r="H76" s="109"/>
      <c r="I76" s="109"/>
      <c r="J76" s="109"/>
    </row>
  </sheetData>
  <mergeCells count="5">
    <mergeCell ref="D5:F5"/>
    <mergeCell ref="D37:F37"/>
    <mergeCell ref="F76:J76"/>
    <mergeCell ref="H5:J5"/>
    <mergeCell ref="H37:J37"/>
  </mergeCells>
  <printOptions gridLinesSet="0"/>
  <pageMargins left="0.62" right="0.39370078740157483" top="0.78740157480314965" bottom="0.19685039370078741" header="0.19685039370078741" footer="0.19685039370078741"/>
  <pageSetup paperSize="9" scale="72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1"/>
  <sheetViews>
    <sheetView showGridLines="0" view="pageBreakPreview" topLeftCell="A13" zoomScale="80" zoomScaleNormal="80" zoomScaleSheetLayoutView="80" workbookViewId="0">
      <selection activeCell="D21" sqref="D21"/>
    </sheetView>
  </sheetViews>
  <sheetFormatPr defaultColWidth="10.7109375" defaultRowHeight="24" customHeight="1"/>
  <cols>
    <col min="1" max="1" width="47.28515625" style="25" customWidth="1"/>
    <col min="2" max="2" width="7.28515625" style="25" customWidth="1"/>
    <col min="3" max="3" width="1.28515625" style="25" customWidth="1"/>
    <col min="4" max="4" width="16.42578125" style="26" bestFit="1" customWidth="1"/>
    <col min="5" max="5" width="1.28515625" style="25" customWidth="1"/>
    <col min="6" max="6" width="16.42578125" style="26" bestFit="1" customWidth="1"/>
    <col min="7" max="7" width="1.28515625" style="27" customWidth="1"/>
    <col min="8" max="8" width="14.7109375" style="26" bestFit="1" customWidth="1"/>
    <col min="9" max="9" width="1.28515625" style="25" customWidth="1"/>
    <col min="10" max="10" width="14.7109375" style="26" bestFit="1" customWidth="1"/>
    <col min="11" max="11" width="10.7109375" style="52"/>
    <col min="12" max="16384" width="10.7109375" style="25"/>
  </cols>
  <sheetData>
    <row r="1" spans="1:13" ht="24" customHeight="1">
      <c r="A1" s="29" t="s">
        <v>143</v>
      </c>
      <c r="B1" s="29"/>
      <c r="C1" s="29"/>
      <c r="D1" s="29"/>
      <c r="E1" s="29"/>
      <c r="F1" s="29"/>
      <c r="G1" s="29"/>
      <c r="H1" s="29"/>
      <c r="I1" s="29"/>
      <c r="J1" s="29"/>
      <c r="K1" s="53"/>
      <c r="L1" s="63"/>
      <c r="M1" s="63"/>
    </row>
    <row r="2" spans="1:13" ht="24" customHeight="1">
      <c r="A2" s="29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53"/>
    </row>
    <row r="3" spans="1:13" ht="24" customHeight="1">
      <c r="A3" s="29" t="s">
        <v>202</v>
      </c>
      <c r="B3" s="29"/>
      <c r="C3" s="29"/>
      <c r="D3" s="29"/>
      <c r="E3" s="29"/>
      <c r="F3" s="29"/>
      <c r="G3" s="29"/>
      <c r="H3" s="29"/>
      <c r="I3" s="29"/>
      <c r="J3" s="29"/>
      <c r="K3" s="53"/>
    </row>
    <row r="4" spans="1:13" ht="24" customHeight="1">
      <c r="J4" s="51" t="s">
        <v>131</v>
      </c>
    </row>
    <row r="5" spans="1:13" ht="24" customHeight="1">
      <c r="D5" s="54" t="s">
        <v>0</v>
      </c>
      <c r="E5" s="55"/>
      <c r="F5" s="56"/>
      <c r="G5" s="57"/>
      <c r="H5" s="54" t="s">
        <v>8</v>
      </c>
      <c r="I5" s="55"/>
      <c r="J5" s="56"/>
      <c r="L5" s="63"/>
      <c r="M5" s="63"/>
    </row>
    <row r="6" spans="1:13" ht="24" customHeight="1">
      <c r="B6" s="102" t="s">
        <v>10</v>
      </c>
      <c r="D6" s="102">
        <v>2562</v>
      </c>
      <c r="F6" s="103" t="s">
        <v>203</v>
      </c>
      <c r="H6" s="102">
        <v>2562</v>
      </c>
      <c r="J6" s="103" t="s">
        <v>203</v>
      </c>
      <c r="L6" s="63"/>
      <c r="M6" s="63"/>
    </row>
    <row r="7" spans="1:13" ht="24" customHeight="1">
      <c r="A7" s="60" t="s">
        <v>119</v>
      </c>
      <c r="B7" s="27"/>
      <c r="C7" s="27"/>
      <c r="D7" s="32"/>
      <c r="E7" s="27"/>
      <c r="F7" s="32"/>
      <c r="H7" s="61"/>
      <c r="I7" s="27"/>
      <c r="J7" s="61"/>
      <c r="L7" s="63"/>
      <c r="M7" s="63"/>
    </row>
    <row r="8" spans="1:13" ht="24" customHeight="1">
      <c r="A8" s="60" t="s">
        <v>28</v>
      </c>
      <c r="B8" s="27"/>
      <c r="C8" s="27"/>
      <c r="D8" s="32"/>
      <c r="E8" s="27"/>
      <c r="F8" s="32"/>
      <c r="H8" s="61"/>
      <c r="I8" s="27"/>
      <c r="J8" s="61"/>
      <c r="L8" s="63"/>
      <c r="M8" s="63"/>
    </row>
    <row r="9" spans="1:13" ht="24" customHeight="1">
      <c r="A9" s="27" t="s">
        <v>137</v>
      </c>
      <c r="B9" s="91">
        <v>25</v>
      </c>
      <c r="C9" s="27"/>
      <c r="D9" s="46">
        <v>632232460</v>
      </c>
      <c r="E9" s="41"/>
      <c r="F9" s="46">
        <v>872105918</v>
      </c>
      <c r="G9" s="41"/>
      <c r="H9" s="73">
        <v>0</v>
      </c>
      <c r="I9" s="41"/>
      <c r="J9" s="73">
        <v>0</v>
      </c>
      <c r="L9" s="63"/>
      <c r="M9" s="63"/>
    </row>
    <row r="10" spans="1:13" ht="24" customHeight="1">
      <c r="A10" s="27" t="s">
        <v>166</v>
      </c>
      <c r="B10" s="91">
        <v>26</v>
      </c>
      <c r="C10" s="27"/>
      <c r="D10" s="46">
        <v>749437199</v>
      </c>
      <c r="E10" s="41"/>
      <c r="F10" s="46">
        <v>838243031</v>
      </c>
      <c r="G10" s="41"/>
      <c r="H10" s="46">
        <v>0</v>
      </c>
      <c r="I10" s="41"/>
      <c r="J10" s="46">
        <v>0</v>
      </c>
    </row>
    <row r="11" spans="1:13" ht="24" customHeight="1">
      <c r="A11" s="27" t="s">
        <v>159</v>
      </c>
      <c r="B11" s="91"/>
      <c r="C11" s="27"/>
      <c r="D11" s="46">
        <v>84452409</v>
      </c>
      <c r="E11" s="41"/>
      <c r="F11" s="46">
        <v>120351180</v>
      </c>
      <c r="G11" s="41"/>
      <c r="H11" s="73">
        <v>0</v>
      </c>
      <c r="I11" s="41"/>
      <c r="J11" s="73">
        <v>0</v>
      </c>
      <c r="L11" s="63"/>
      <c r="M11" s="63"/>
    </row>
    <row r="12" spans="1:13" ht="24" customHeight="1">
      <c r="A12" s="27" t="s">
        <v>125</v>
      </c>
      <c r="B12" s="91"/>
      <c r="C12" s="27"/>
      <c r="D12" s="73">
        <v>120376206</v>
      </c>
      <c r="E12" s="41"/>
      <c r="F12" s="73">
        <v>0</v>
      </c>
      <c r="G12" s="41"/>
      <c r="H12" s="46">
        <v>76713187</v>
      </c>
      <c r="I12" s="41"/>
      <c r="J12" s="46">
        <v>0</v>
      </c>
      <c r="L12" s="63"/>
      <c r="M12" s="63"/>
    </row>
    <row r="13" spans="1:13" ht="24" customHeight="1">
      <c r="A13" s="27" t="s">
        <v>126</v>
      </c>
      <c r="B13" s="91"/>
      <c r="C13" s="27"/>
      <c r="D13" s="46">
        <v>137534881</v>
      </c>
      <c r="E13" s="41"/>
      <c r="F13" s="46">
        <v>205025560</v>
      </c>
      <c r="G13" s="41"/>
      <c r="H13" s="46">
        <v>39680988</v>
      </c>
      <c r="I13" s="41"/>
      <c r="J13" s="46">
        <v>3732838</v>
      </c>
    </row>
    <row r="14" spans="1:13" ht="24" customHeight="1">
      <c r="A14" s="27" t="s">
        <v>160</v>
      </c>
      <c r="B14" s="91"/>
      <c r="C14" s="27"/>
      <c r="D14" s="46">
        <v>185147891</v>
      </c>
      <c r="E14" s="41"/>
      <c r="F14" s="46">
        <v>219700993</v>
      </c>
      <c r="G14" s="41"/>
      <c r="H14" s="46">
        <v>78340759</v>
      </c>
      <c r="I14" s="41"/>
      <c r="J14" s="46">
        <v>85182844</v>
      </c>
    </row>
    <row r="15" spans="1:13" ht="24" customHeight="1">
      <c r="A15" s="27" t="s">
        <v>29</v>
      </c>
      <c r="B15" s="91"/>
      <c r="C15" s="27"/>
      <c r="D15" s="46">
        <v>5489036</v>
      </c>
      <c r="E15" s="41"/>
      <c r="F15" s="46">
        <v>15622071</v>
      </c>
      <c r="G15" s="41"/>
      <c r="H15" s="46">
        <v>269843453</v>
      </c>
      <c r="I15" s="41"/>
      <c r="J15" s="46">
        <v>270029804</v>
      </c>
    </row>
    <row r="16" spans="1:13" ht="24" customHeight="1">
      <c r="A16" s="60" t="s">
        <v>30</v>
      </c>
      <c r="B16" s="27"/>
      <c r="C16" s="27"/>
      <c r="D16" s="62">
        <f>SUM(D9:D15)</f>
        <v>1914670082</v>
      </c>
      <c r="E16" s="41"/>
      <c r="F16" s="62">
        <f>SUM(F9:F15)</f>
        <v>2271048753</v>
      </c>
      <c r="G16" s="41"/>
      <c r="H16" s="62">
        <f>SUM(H9:H15)</f>
        <v>464578387</v>
      </c>
      <c r="I16" s="41"/>
      <c r="J16" s="62">
        <f>SUM(J9:J15)</f>
        <v>358945486</v>
      </c>
      <c r="L16" s="63"/>
      <c r="M16" s="63"/>
    </row>
    <row r="17" spans="1:13" ht="24" customHeight="1">
      <c r="A17" s="60" t="s">
        <v>31</v>
      </c>
      <c r="B17" s="27"/>
      <c r="C17" s="27"/>
      <c r="D17" s="63"/>
      <c r="E17" s="63"/>
      <c r="F17" s="63"/>
      <c r="G17" s="63"/>
      <c r="H17" s="63"/>
      <c r="I17" s="63"/>
      <c r="J17" s="63"/>
    </row>
    <row r="18" spans="1:13" ht="24" customHeight="1">
      <c r="A18" s="27" t="s">
        <v>148</v>
      </c>
      <c r="B18" s="27"/>
      <c r="C18" s="27"/>
      <c r="D18" s="41">
        <v>951651996</v>
      </c>
      <c r="E18" s="41"/>
      <c r="F18" s="41">
        <v>987307071</v>
      </c>
      <c r="G18" s="41"/>
      <c r="H18" s="46">
        <v>224819046</v>
      </c>
      <c r="I18" s="41"/>
      <c r="J18" s="46">
        <v>232165325</v>
      </c>
    </row>
    <row r="19" spans="1:13" ht="24" customHeight="1">
      <c r="A19" s="27" t="s">
        <v>149</v>
      </c>
      <c r="B19" s="27"/>
      <c r="C19" s="27"/>
      <c r="D19" s="41">
        <v>41413950</v>
      </c>
      <c r="E19" s="41"/>
      <c r="F19" s="41">
        <v>54371421</v>
      </c>
      <c r="G19" s="41"/>
      <c r="H19" s="46">
        <v>16444904</v>
      </c>
      <c r="I19" s="41"/>
      <c r="J19" s="46">
        <v>17639249</v>
      </c>
    </row>
    <row r="20" spans="1:13" ht="24" customHeight="1">
      <c r="A20" s="27" t="s">
        <v>150</v>
      </c>
      <c r="B20" s="91"/>
      <c r="C20" s="27"/>
      <c r="D20" s="41">
        <v>126658105</v>
      </c>
      <c r="E20" s="41"/>
      <c r="F20" s="41">
        <v>170890956</v>
      </c>
      <c r="G20" s="41"/>
      <c r="H20" s="46">
        <v>3089889</v>
      </c>
      <c r="I20" s="41"/>
      <c r="J20" s="46">
        <v>3204918</v>
      </c>
    </row>
    <row r="21" spans="1:13" ht="24" customHeight="1">
      <c r="A21" s="27" t="s">
        <v>151</v>
      </c>
      <c r="B21" s="27"/>
      <c r="C21" s="27"/>
      <c r="D21" s="41">
        <v>56900530</v>
      </c>
      <c r="E21" s="41"/>
      <c r="F21" s="41">
        <v>95453300</v>
      </c>
      <c r="G21" s="41"/>
      <c r="H21" s="46">
        <v>50239324</v>
      </c>
      <c r="I21" s="41"/>
      <c r="J21" s="46">
        <v>51375050</v>
      </c>
      <c r="L21" s="63"/>
      <c r="M21" s="63"/>
    </row>
    <row r="22" spans="1:13" ht="24" customHeight="1">
      <c r="A22" s="27" t="s">
        <v>195</v>
      </c>
      <c r="B22" s="91">
        <v>9.4</v>
      </c>
      <c r="C22" s="27"/>
      <c r="D22" s="41">
        <v>514434</v>
      </c>
      <c r="E22" s="41"/>
      <c r="F22" s="41">
        <v>11456101</v>
      </c>
      <c r="G22" s="41"/>
      <c r="H22" s="41">
        <v>-323066</v>
      </c>
      <c r="I22" s="41"/>
      <c r="J22" s="41">
        <v>-1029540</v>
      </c>
      <c r="L22" s="63"/>
      <c r="M22" s="63"/>
    </row>
    <row r="23" spans="1:13" ht="24" customHeight="1">
      <c r="A23" s="27" t="s">
        <v>181</v>
      </c>
      <c r="B23" s="91"/>
      <c r="C23" s="27"/>
      <c r="D23" s="41">
        <v>0</v>
      </c>
      <c r="E23" s="41"/>
      <c r="F23" s="41">
        <v>23337325</v>
      </c>
      <c r="G23" s="41"/>
      <c r="H23" s="41">
        <v>0</v>
      </c>
      <c r="I23" s="41"/>
      <c r="J23" s="41">
        <v>6063834</v>
      </c>
      <c r="L23" s="63"/>
      <c r="M23" s="63"/>
    </row>
    <row r="24" spans="1:13" ht="24" customHeight="1">
      <c r="A24" s="27" t="s">
        <v>189</v>
      </c>
      <c r="B24" s="91">
        <v>7.2</v>
      </c>
      <c r="C24" s="27"/>
      <c r="D24" s="41">
        <v>0</v>
      </c>
      <c r="E24" s="41"/>
      <c r="F24" s="41">
        <v>84962565</v>
      </c>
      <c r="G24" s="41"/>
      <c r="H24" s="41">
        <v>0</v>
      </c>
      <c r="I24" s="41"/>
      <c r="J24" s="41">
        <v>6011328</v>
      </c>
    </row>
    <row r="25" spans="1:13" ht="24" customHeight="1">
      <c r="A25" s="27" t="s">
        <v>152</v>
      </c>
      <c r="B25" s="91">
        <v>27</v>
      </c>
      <c r="C25" s="27"/>
      <c r="D25" s="41">
        <v>291121829</v>
      </c>
      <c r="E25" s="41"/>
      <c r="F25" s="41">
        <v>300449344</v>
      </c>
      <c r="G25" s="41"/>
      <c r="H25" s="41">
        <v>64445997</v>
      </c>
      <c r="I25" s="41"/>
      <c r="J25" s="41">
        <v>60803722</v>
      </c>
    </row>
    <row r="26" spans="1:13" ht="24" customHeight="1">
      <c r="A26" s="60" t="s">
        <v>32</v>
      </c>
      <c r="B26" s="27"/>
      <c r="C26" s="27"/>
      <c r="D26" s="66">
        <f>SUM(D18:D25)</f>
        <v>1468260844</v>
      </c>
      <c r="E26" s="41"/>
      <c r="F26" s="66">
        <f>SUM(F18:F25)</f>
        <v>1728228083</v>
      </c>
      <c r="G26" s="41"/>
      <c r="H26" s="66">
        <f>SUM(H18:H25)</f>
        <v>358716094</v>
      </c>
      <c r="I26" s="41"/>
      <c r="J26" s="66">
        <f>SUM(J18:J25)</f>
        <v>376233886</v>
      </c>
    </row>
    <row r="27" spans="1:13" ht="24" customHeight="1">
      <c r="A27" s="60" t="s">
        <v>175</v>
      </c>
      <c r="B27" s="27"/>
      <c r="C27" s="27"/>
      <c r="D27" s="41"/>
      <c r="E27" s="41"/>
      <c r="F27" s="41"/>
      <c r="G27" s="41"/>
      <c r="H27" s="41"/>
      <c r="I27" s="41"/>
      <c r="J27" s="41"/>
    </row>
    <row r="28" spans="1:13" ht="24" customHeight="1">
      <c r="A28" s="60" t="s">
        <v>226</v>
      </c>
      <c r="B28" s="27"/>
      <c r="C28" s="27"/>
      <c r="D28" s="41">
        <f>SUM(D16-D26)</f>
        <v>446409238</v>
      </c>
      <c r="E28" s="41"/>
      <c r="F28" s="41">
        <f>SUM(F16-F26)</f>
        <v>542820670</v>
      </c>
      <c r="G28" s="41">
        <f>SUM(G16-G26)</f>
        <v>0</v>
      </c>
      <c r="H28" s="41">
        <f>SUM(H16-H26)</f>
        <v>105862293</v>
      </c>
      <c r="I28" s="41">
        <f>SUM(I16-I26)</f>
        <v>0</v>
      </c>
      <c r="J28" s="41">
        <f>SUM(J16-J26)</f>
        <v>-17288400</v>
      </c>
    </row>
    <row r="29" spans="1:13" ht="24" customHeight="1">
      <c r="A29" s="27" t="s">
        <v>213</v>
      </c>
      <c r="B29" s="91">
        <v>13.2</v>
      </c>
      <c r="C29" s="27"/>
      <c r="D29" s="41">
        <v>156838</v>
      </c>
      <c r="E29" s="41"/>
      <c r="F29" s="41">
        <v>0</v>
      </c>
      <c r="G29" s="41"/>
      <c r="H29" s="41">
        <v>156838</v>
      </c>
      <c r="I29" s="41"/>
      <c r="J29" s="41">
        <v>0</v>
      </c>
    </row>
    <row r="30" spans="1:13" ht="24" customHeight="1">
      <c r="A30" s="27" t="s">
        <v>176</v>
      </c>
      <c r="B30" s="91">
        <v>12.2</v>
      </c>
      <c r="C30" s="27"/>
      <c r="D30" s="67">
        <v>0</v>
      </c>
      <c r="E30" s="41"/>
      <c r="F30" s="67">
        <v>0</v>
      </c>
      <c r="G30" s="41"/>
      <c r="H30" s="67">
        <v>275638417</v>
      </c>
      <c r="I30" s="41"/>
      <c r="J30" s="67">
        <v>448934011</v>
      </c>
    </row>
    <row r="31" spans="1:13" ht="24" customHeight="1">
      <c r="A31" s="60" t="s">
        <v>167</v>
      </c>
      <c r="B31" s="27"/>
      <c r="C31" s="27"/>
      <c r="D31" s="41">
        <f>SUM(D28:D30)</f>
        <v>446566076</v>
      </c>
      <c r="E31" s="41"/>
      <c r="F31" s="41">
        <f>SUM(F28:F30)</f>
        <v>542820670</v>
      </c>
      <c r="G31" s="41">
        <f t="shared" ref="G31:I31" si="0">SUM(G28:G30)</f>
        <v>0</v>
      </c>
      <c r="H31" s="41">
        <f t="shared" si="0"/>
        <v>381657548</v>
      </c>
      <c r="I31" s="41">
        <f t="shared" si="0"/>
        <v>0</v>
      </c>
      <c r="J31" s="41">
        <f t="shared" ref="J31" si="1">SUM(J28:J30)</f>
        <v>431645611</v>
      </c>
    </row>
    <row r="32" spans="1:13" ht="24" customHeight="1">
      <c r="A32" s="27" t="s">
        <v>120</v>
      </c>
      <c r="B32" s="91">
        <v>17</v>
      </c>
      <c r="C32" s="27"/>
      <c r="D32" s="41">
        <v>-87143619</v>
      </c>
      <c r="E32" s="41"/>
      <c r="F32" s="41">
        <v>-108620542</v>
      </c>
      <c r="G32" s="41"/>
      <c r="H32" s="46">
        <v>-22235091</v>
      </c>
      <c r="I32" s="41"/>
      <c r="J32" s="46">
        <v>2554517</v>
      </c>
    </row>
    <row r="33" spans="1:13" ht="24" customHeight="1">
      <c r="A33" s="65" t="s">
        <v>133</v>
      </c>
      <c r="B33" s="27"/>
      <c r="C33" s="27"/>
      <c r="D33" s="66">
        <f>SUM(D31:D32)</f>
        <v>359422457</v>
      </c>
      <c r="E33" s="41"/>
      <c r="F33" s="66">
        <f>SUM(F31:F32)</f>
        <v>434200128</v>
      </c>
      <c r="G33" s="41"/>
      <c r="H33" s="66">
        <f>SUM(H31:H32)</f>
        <v>359422457</v>
      </c>
      <c r="I33" s="41"/>
      <c r="J33" s="66">
        <f>SUM(J31:J32)</f>
        <v>434200128</v>
      </c>
      <c r="L33" s="63"/>
      <c r="M33" s="63"/>
    </row>
    <row r="34" spans="1:13" ht="24" customHeight="1">
      <c r="A34" s="65"/>
      <c r="B34" s="27"/>
      <c r="C34" s="27"/>
      <c r="D34" s="41"/>
      <c r="E34" s="41"/>
      <c r="F34" s="41"/>
      <c r="G34" s="41"/>
      <c r="H34" s="41"/>
      <c r="I34" s="41"/>
      <c r="J34" s="41"/>
      <c r="K34" s="53"/>
    </row>
    <row r="35" spans="1:13" ht="24" customHeight="1">
      <c r="A35" s="25" t="s">
        <v>7</v>
      </c>
      <c r="B35" s="27"/>
      <c r="C35" s="27"/>
      <c r="D35" s="41"/>
      <c r="E35" s="41"/>
      <c r="F35" s="41"/>
      <c r="G35" s="41"/>
      <c r="H35" s="41"/>
      <c r="I35" s="41"/>
      <c r="J35" s="41"/>
      <c r="K35" s="53"/>
    </row>
    <row r="36" spans="1:13" ht="24" customHeight="1">
      <c r="A36" s="29" t="s">
        <v>143</v>
      </c>
      <c r="B36" s="27"/>
      <c r="J36" s="51"/>
    </row>
    <row r="37" spans="1:13" ht="24" customHeight="1">
      <c r="A37" s="29" t="s">
        <v>33</v>
      </c>
      <c r="B37" s="29"/>
      <c r="C37" s="29"/>
      <c r="D37" s="29"/>
      <c r="E37" s="29"/>
      <c r="F37" s="29"/>
      <c r="G37" s="29"/>
      <c r="H37" s="29"/>
      <c r="I37" s="29"/>
      <c r="J37" s="29"/>
      <c r="L37" s="63"/>
      <c r="M37" s="63"/>
    </row>
    <row r="38" spans="1:13" ht="24" customHeight="1">
      <c r="A38" s="29" t="s">
        <v>202</v>
      </c>
      <c r="B38" s="29"/>
      <c r="C38" s="29"/>
      <c r="D38" s="29"/>
      <c r="E38" s="29"/>
      <c r="F38" s="29"/>
      <c r="G38" s="29"/>
      <c r="H38" s="29"/>
      <c r="I38" s="29"/>
      <c r="J38" s="29"/>
      <c r="L38" s="63"/>
      <c r="M38" s="63"/>
    </row>
    <row r="39" spans="1:13" ht="24" customHeight="1">
      <c r="J39" s="51" t="s">
        <v>131</v>
      </c>
      <c r="K39" s="73"/>
    </row>
    <row r="40" spans="1:13" ht="24" customHeight="1">
      <c r="D40" s="54" t="s">
        <v>0</v>
      </c>
      <c r="E40" s="55"/>
      <c r="F40" s="56"/>
      <c r="G40" s="57"/>
      <c r="H40" s="54" t="s">
        <v>8</v>
      </c>
      <c r="I40" s="55"/>
      <c r="J40" s="56"/>
      <c r="K40" s="73"/>
      <c r="L40" s="63"/>
    </row>
    <row r="41" spans="1:13" ht="24" customHeight="1">
      <c r="B41" s="102" t="s">
        <v>10</v>
      </c>
      <c r="D41" s="102">
        <v>2562</v>
      </c>
      <c r="F41" s="103" t="s">
        <v>203</v>
      </c>
      <c r="H41" s="102">
        <v>2562</v>
      </c>
      <c r="J41" s="103" t="s">
        <v>203</v>
      </c>
      <c r="L41" s="63"/>
    </row>
    <row r="42" spans="1:13" ht="24" customHeight="1">
      <c r="A42" s="30" t="s">
        <v>171</v>
      </c>
      <c r="B42" s="42"/>
      <c r="C42" s="69"/>
      <c r="D42" s="70"/>
      <c r="E42" s="70"/>
      <c r="F42" s="71"/>
      <c r="G42" s="72"/>
      <c r="H42" s="71"/>
      <c r="I42" s="72"/>
      <c r="J42" s="71"/>
    </row>
    <row r="43" spans="1:13" ht="24" customHeight="1">
      <c r="A43" s="74" t="s">
        <v>114</v>
      </c>
      <c r="B43" s="42"/>
      <c r="C43" s="69"/>
      <c r="D43" s="70"/>
      <c r="E43" s="70"/>
      <c r="F43" s="71"/>
      <c r="G43" s="72"/>
      <c r="H43" s="71"/>
      <c r="I43" s="72"/>
      <c r="J43" s="71"/>
    </row>
    <row r="44" spans="1:13" ht="24" customHeight="1">
      <c r="A44" s="42" t="s">
        <v>223</v>
      </c>
      <c r="B44" s="75">
        <v>7.7</v>
      </c>
      <c r="C44" s="75">
        <v>7.4</v>
      </c>
      <c r="D44" s="43">
        <v>-4960093</v>
      </c>
      <c r="E44" s="41"/>
      <c r="F44" s="43">
        <v>-9802066</v>
      </c>
      <c r="G44" s="41"/>
      <c r="H44" s="43">
        <v>-4960093</v>
      </c>
      <c r="I44" s="41"/>
      <c r="J44" s="43">
        <v>-9802066</v>
      </c>
    </row>
    <row r="45" spans="1:13" ht="24" customHeight="1">
      <c r="A45" s="76" t="s">
        <v>115</v>
      </c>
      <c r="B45" s="69" t="s">
        <v>206</v>
      </c>
      <c r="C45" s="69">
        <v>12</v>
      </c>
      <c r="D45" s="44">
        <v>992019</v>
      </c>
      <c r="E45" s="41"/>
      <c r="F45" s="44">
        <v>1960413</v>
      </c>
      <c r="G45" s="41"/>
      <c r="H45" s="44">
        <v>992019</v>
      </c>
      <c r="I45" s="41"/>
      <c r="J45" s="44">
        <v>1960413</v>
      </c>
    </row>
    <row r="46" spans="1:13" ht="24" customHeight="1">
      <c r="A46" s="76" t="s">
        <v>114</v>
      </c>
      <c r="B46" s="42"/>
      <c r="C46" s="75"/>
      <c r="D46" s="41"/>
      <c r="E46" s="41"/>
      <c r="F46" s="41"/>
      <c r="G46" s="41"/>
      <c r="H46" s="41"/>
      <c r="I46" s="41"/>
      <c r="J46" s="41"/>
    </row>
    <row r="47" spans="1:13" ht="24" customHeight="1">
      <c r="A47" s="76" t="s">
        <v>116</v>
      </c>
      <c r="B47" s="42"/>
      <c r="C47" s="75"/>
      <c r="D47" s="41">
        <f>SUM(D44:D45)</f>
        <v>-3968074</v>
      </c>
      <c r="E47" s="41"/>
      <c r="F47" s="41">
        <f>SUM(F44:F45)</f>
        <v>-7841653</v>
      </c>
      <c r="G47" s="41"/>
      <c r="H47" s="41">
        <f>SUM(H44:H45)</f>
        <v>-3968074</v>
      </c>
      <c r="I47" s="41"/>
      <c r="J47" s="41">
        <f>SUM(J44:J45)</f>
        <v>-7841653</v>
      </c>
    </row>
    <row r="48" spans="1:13" ht="24" customHeight="1">
      <c r="A48" s="74" t="s">
        <v>117</v>
      </c>
      <c r="B48" s="42"/>
      <c r="C48" s="75"/>
      <c r="D48" s="41"/>
      <c r="E48" s="41"/>
      <c r="F48" s="41"/>
      <c r="G48" s="41"/>
      <c r="H48" s="41"/>
      <c r="I48" s="41"/>
      <c r="J48" s="41"/>
    </row>
    <row r="49" spans="1:13" ht="24" customHeight="1">
      <c r="A49" s="42" t="s">
        <v>224</v>
      </c>
      <c r="B49" s="42"/>
      <c r="C49" s="75"/>
      <c r="D49" s="43"/>
      <c r="E49" s="41"/>
      <c r="F49" s="43"/>
      <c r="G49" s="41"/>
      <c r="H49" s="43"/>
      <c r="I49" s="41"/>
      <c r="J49" s="43"/>
    </row>
    <row r="50" spans="1:13" ht="24" customHeight="1">
      <c r="A50" s="42" t="s">
        <v>118</v>
      </c>
      <c r="B50" s="69">
        <v>23</v>
      </c>
      <c r="C50" s="75"/>
      <c r="D50" s="64">
        <v>729927</v>
      </c>
      <c r="E50" s="41"/>
      <c r="F50" s="64">
        <v>0</v>
      </c>
      <c r="G50" s="41"/>
      <c r="H50" s="64">
        <v>2199518</v>
      </c>
      <c r="I50" s="41"/>
      <c r="J50" s="64">
        <v>0</v>
      </c>
    </row>
    <row r="51" spans="1:13" ht="24" customHeight="1">
      <c r="A51" s="42" t="s">
        <v>115</v>
      </c>
      <c r="B51" s="75">
        <v>17.3</v>
      </c>
      <c r="C51" s="69">
        <v>12</v>
      </c>
      <c r="D51" s="44">
        <v>-145986</v>
      </c>
      <c r="E51" s="41"/>
      <c r="F51" s="44">
        <v>0</v>
      </c>
      <c r="G51" s="41"/>
      <c r="H51" s="44">
        <v>-439904</v>
      </c>
      <c r="I51" s="41"/>
      <c r="J51" s="44">
        <v>0</v>
      </c>
    </row>
    <row r="52" spans="1:13" ht="24" customHeight="1">
      <c r="A52" s="42"/>
      <c r="B52" s="69"/>
      <c r="C52" s="69"/>
      <c r="D52" s="41"/>
      <c r="E52" s="41"/>
      <c r="F52" s="41"/>
      <c r="G52" s="41"/>
      <c r="H52" s="41"/>
      <c r="I52" s="41"/>
      <c r="J52" s="41"/>
    </row>
    <row r="53" spans="1:13" ht="24" customHeight="1">
      <c r="A53" s="42" t="s">
        <v>190</v>
      </c>
      <c r="B53" s="75">
        <v>12.2</v>
      </c>
      <c r="C53" s="69"/>
      <c r="D53" s="43">
        <v>0</v>
      </c>
      <c r="E53" s="41"/>
      <c r="F53" s="43">
        <v>0</v>
      </c>
      <c r="G53" s="41"/>
      <c r="H53" s="43">
        <v>-1469591</v>
      </c>
      <c r="I53" s="41"/>
      <c r="J53" s="43">
        <v>0</v>
      </c>
    </row>
    <row r="54" spans="1:13" ht="24" customHeight="1">
      <c r="A54" s="42" t="s">
        <v>115</v>
      </c>
      <c r="B54" s="75">
        <v>17.3</v>
      </c>
      <c r="C54" s="69"/>
      <c r="D54" s="44">
        <v>0</v>
      </c>
      <c r="E54" s="41"/>
      <c r="F54" s="44">
        <v>0</v>
      </c>
      <c r="G54" s="41"/>
      <c r="H54" s="44">
        <v>293918</v>
      </c>
      <c r="I54" s="41"/>
      <c r="J54" s="44">
        <v>0</v>
      </c>
    </row>
    <row r="55" spans="1:13" ht="24" customHeight="1">
      <c r="A55" s="42" t="s">
        <v>117</v>
      </c>
      <c r="B55" s="42"/>
      <c r="C55" s="69"/>
      <c r="D55" s="41"/>
      <c r="E55" s="41"/>
      <c r="F55" s="41"/>
      <c r="G55" s="41"/>
      <c r="H55" s="41"/>
      <c r="I55" s="41"/>
      <c r="J55" s="41"/>
    </row>
    <row r="56" spans="1:13" ht="24" customHeight="1">
      <c r="A56" s="42" t="s">
        <v>116</v>
      </c>
      <c r="B56" s="42"/>
      <c r="C56" s="69"/>
      <c r="D56" s="67">
        <f>SUM(D50:D54)</f>
        <v>583941</v>
      </c>
      <c r="E56" s="41"/>
      <c r="F56" s="67">
        <f>SUM(F50:F54)</f>
        <v>0</v>
      </c>
      <c r="G56" s="41"/>
      <c r="H56" s="67">
        <f>SUM(H50:H54)</f>
        <v>583941</v>
      </c>
      <c r="I56" s="41"/>
      <c r="J56" s="67">
        <f>SUM(J50:J54)</f>
        <v>0</v>
      </c>
      <c r="L56" s="98"/>
    </row>
    <row r="57" spans="1:13" ht="24" customHeight="1">
      <c r="A57" s="30" t="s">
        <v>134</v>
      </c>
      <c r="B57" s="42"/>
      <c r="C57" s="69"/>
      <c r="D57" s="67">
        <f>SUM(D47,D56)</f>
        <v>-3384133</v>
      </c>
      <c r="E57" s="41"/>
      <c r="F57" s="67">
        <f>SUM(F47,F56)</f>
        <v>-7841653</v>
      </c>
      <c r="G57" s="41"/>
      <c r="H57" s="67">
        <f>SUM(H47,H56)</f>
        <v>-3384133</v>
      </c>
      <c r="I57" s="41"/>
      <c r="J57" s="67">
        <f>SUM(J47,J56)</f>
        <v>-7841653</v>
      </c>
      <c r="L57" s="99"/>
    </row>
    <row r="58" spans="1:13" ht="24" customHeight="1">
      <c r="A58" s="60"/>
      <c r="B58" s="27"/>
      <c r="C58" s="27"/>
      <c r="D58" s="41"/>
      <c r="E58" s="41"/>
      <c r="F58" s="41"/>
      <c r="G58" s="41"/>
      <c r="H58" s="41"/>
      <c r="I58" s="41"/>
      <c r="J58" s="41"/>
    </row>
    <row r="59" spans="1:13" ht="24" customHeight="1" thickBot="1">
      <c r="A59" s="60" t="s">
        <v>135</v>
      </c>
      <c r="B59" s="27"/>
      <c r="C59" s="27"/>
      <c r="D59" s="77">
        <f>SUM(D33,D57)</f>
        <v>356038324</v>
      </c>
      <c r="E59" s="41"/>
      <c r="F59" s="77">
        <f>SUM(F33,F57)</f>
        <v>426358475</v>
      </c>
      <c r="G59" s="41"/>
      <c r="H59" s="77">
        <f>SUM(H33,H57)</f>
        <v>356038324</v>
      </c>
      <c r="I59" s="41"/>
      <c r="J59" s="77">
        <f>SUM(J33,J57)</f>
        <v>426358475</v>
      </c>
    </row>
    <row r="60" spans="1:13" ht="24" customHeight="1" thickTop="1">
      <c r="A60" s="60"/>
      <c r="B60" s="27"/>
      <c r="C60" s="27"/>
      <c r="D60" s="41"/>
      <c r="E60" s="41"/>
      <c r="F60" s="41"/>
      <c r="G60" s="41"/>
      <c r="H60" s="41"/>
      <c r="I60" s="41"/>
      <c r="J60" s="41"/>
    </row>
    <row r="61" spans="1:13" ht="24" customHeight="1">
      <c r="A61" s="60" t="s">
        <v>121</v>
      </c>
      <c r="B61" s="91">
        <v>28</v>
      </c>
      <c r="C61" s="27"/>
      <c r="D61" s="25"/>
      <c r="F61" s="25"/>
      <c r="G61" s="25"/>
      <c r="H61" s="25"/>
      <c r="J61" s="25"/>
    </row>
    <row r="62" spans="1:13" ht="24" customHeight="1">
      <c r="A62" s="27" t="s">
        <v>34</v>
      </c>
      <c r="B62" s="27"/>
      <c r="C62" s="27"/>
      <c r="D62" s="25"/>
      <c r="F62" s="25"/>
      <c r="G62" s="25"/>
      <c r="H62" s="25"/>
      <c r="J62" s="25"/>
    </row>
    <row r="63" spans="1:13" ht="24" customHeight="1" thickBot="1">
      <c r="A63" s="27" t="s">
        <v>168</v>
      </c>
      <c r="B63" s="27"/>
      <c r="C63" s="27"/>
      <c r="D63" s="78">
        <v>0.17</v>
      </c>
      <c r="E63" s="79"/>
      <c r="F63" s="78">
        <v>0.21</v>
      </c>
      <c r="G63" s="79"/>
      <c r="H63" s="78">
        <v>0.17</v>
      </c>
      <c r="I63" s="79"/>
      <c r="J63" s="78">
        <v>0.21</v>
      </c>
      <c r="L63" s="63"/>
      <c r="M63" s="63"/>
    </row>
    <row r="64" spans="1:13" ht="24" customHeight="1" thickTop="1">
      <c r="A64" s="60"/>
      <c r="B64" s="27"/>
      <c r="C64" s="27"/>
      <c r="D64" s="41"/>
      <c r="E64" s="41"/>
      <c r="F64" s="41"/>
      <c r="G64" s="41"/>
      <c r="H64" s="41"/>
      <c r="I64" s="41"/>
      <c r="J64" s="41"/>
      <c r="L64" s="63"/>
      <c r="M64" s="63"/>
    </row>
    <row r="65" spans="1:13" ht="24" customHeight="1">
      <c r="A65" s="25" t="s">
        <v>7</v>
      </c>
      <c r="E65" s="32"/>
      <c r="F65" s="61"/>
      <c r="G65" s="32"/>
      <c r="I65" s="32"/>
      <c r="J65" s="32"/>
      <c r="L65" s="63"/>
      <c r="M65" s="63"/>
    </row>
    <row r="66" spans="1:13" ht="24" customHeight="1">
      <c r="E66" s="32"/>
      <c r="F66" s="61"/>
      <c r="G66" s="32"/>
      <c r="I66" s="32"/>
      <c r="J66" s="32"/>
      <c r="K66" s="25"/>
    </row>
    <row r="67" spans="1:13" ht="24" customHeight="1">
      <c r="E67" s="32"/>
      <c r="F67" s="61"/>
      <c r="G67" s="32"/>
      <c r="I67" s="32"/>
      <c r="J67" s="32"/>
      <c r="K67" s="25"/>
    </row>
    <row r="68" spans="1:13" ht="24" customHeight="1">
      <c r="E68" s="32"/>
      <c r="F68" s="61"/>
      <c r="G68" s="32"/>
      <c r="I68" s="32"/>
      <c r="J68" s="32"/>
      <c r="K68" s="25"/>
    </row>
    <row r="69" spans="1:13" ht="24" customHeight="1">
      <c r="A69" s="80"/>
      <c r="B69" s="27"/>
      <c r="D69" s="51"/>
      <c r="E69" s="81"/>
      <c r="F69" s="80"/>
      <c r="G69" s="80"/>
      <c r="H69" s="80"/>
      <c r="I69" s="80"/>
      <c r="J69" s="80"/>
      <c r="K69" s="25"/>
    </row>
    <row r="70" spans="1:13" ht="24" customHeight="1">
      <c r="A70" s="27"/>
      <c r="B70" s="27"/>
      <c r="D70" s="51"/>
      <c r="E70" s="81"/>
      <c r="F70" s="51"/>
      <c r="G70" s="81"/>
      <c r="H70" s="51"/>
      <c r="I70" s="81"/>
      <c r="J70" s="51"/>
      <c r="K70" s="25"/>
    </row>
    <row r="71" spans="1:13" ht="24" customHeight="1">
      <c r="A71" s="82" t="s">
        <v>26</v>
      </c>
      <c r="B71" s="27"/>
      <c r="F71" s="110" t="s">
        <v>26</v>
      </c>
      <c r="G71" s="110"/>
      <c r="H71" s="110"/>
      <c r="I71" s="110"/>
      <c r="J71" s="110"/>
      <c r="K71" s="25"/>
    </row>
  </sheetData>
  <mergeCells count="1">
    <mergeCell ref="F71:J71"/>
  </mergeCells>
  <printOptions gridLinesSet="0"/>
  <pageMargins left="0.59055118110236227" right="0.39370078740157483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topLeftCell="A14" zoomScale="115" zoomScaleNormal="115" workbookViewId="0">
      <selection activeCell="J25" sqref="J25"/>
    </sheetView>
  </sheetViews>
  <sheetFormatPr defaultColWidth="10.7109375" defaultRowHeight="21" customHeight="1"/>
  <cols>
    <col min="1" max="1" width="39" style="25" customWidth="1"/>
    <col min="2" max="2" width="10.140625" style="25" customWidth="1"/>
    <col min="3" max="3" width="2.42578125" style="25" customWidth="1"/>
    <col min="4" max="4" width="15" style="26" customWidth="1"/>
    <col min="5" max="5" width="0.85546875" style="26" customWidth="1"/>
    <col min="6" max="6" width="13.85546875" style="26" customWidth="1"/>
    <col min="7" max="7" width="0.85546875" style="27" customWidth="1"/>
    <col min="8" max="8" width="16.5703125" style="26" customWidth="1"/>
    <col min="9" max="9" width="0.85546875" style="27" customWidth="1"/>
    <col min="10" max="10" width="13.85546875" style="26" customWidth="1"/>
    <col min="11" max="11" width="0.85546875" style="25" customWidth="1"/>
    <col min="12" max="12" width="13.85546875" style="26" customWidth="1"/>
    <col min="13" max="13" width="0.85546875" style="25" customWidth="1"/>
    <col min="14" max="14" width="13.85546875" style="26" customWidth="1"/>
    <col min="15" max="15" width="1.28515625" style="25" customWidth="1"/>
    <col min="16" max="16" width="10.140625" style="25" customWidth="1"/>
    <col min="17" max="16384" width="10.7109375" style="25"/>
  </cols>
  <sheetData>
    <row r="1" spans="1:15" ht="21" customHeight="1">
      <c r="A1" s="30" t="s">
        <v>143</v>
      </c>
      <c r="N1" s="28"/>
    </row>
    <row r="2" spans="1:15" s="30" customFormat="1" ht="21" customHeight="1">
      <c r="A2" s="30" t="s">
        <v>105</v>
      </c>
    </row>
    <row r="3" spans="1:15" s="30" customFormat="1" ht="21" customHeight="1">
      <c r="A3" s="30" t="s">
        <v>202</v>
      </c>
    </row>
    <row r="4" spans="1:15" s="33" customFormat="1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 t="s">
        <v>131</v>
      </c>
    </row>
    <row r="5" spans="1:15" ht="21" customHeight="1">
      <c r="D5" s="111" t="s">
        <v>0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5" ht="21" customHeight="1">
      <c r="D6" s="34"/>
      <c r="E6" s="34"/>
      <c r="F6" s="34"/>
      <c r="G6" s="34"/>
      <c r="H6" s="34"/>
      <c r="I6" s="34"/>
      <c r="J6" s="34"/>
      <c r="K6" s="34"/>
      <c r="L6" s="35" t="s">
        <v>1</v>
      </c>
      <c r="M6" s="34"/>
      <c r="N6" s="34"/>
    </row>
    <row r="7" spans="1:15" ht="21" customHeight="1">
      <c r="D7" s="34"/>
      <c r="E7" s="34"/>
      <c r="F7" s="34"/>
      <c r="G7" s="34"/>
      <c r="H7" s="34"/>
      <c r="I7" s="34"/>
      <c r="J7" s="34"/>
      <c r="K7" s="34"/>
      <c r="L7" s="36" t="s">
        <v>96</v>
      </c>
      <c r="M7" s="34"/>
      <c r="N7" s="34"/>
    </row>
    <row r="8" spans="1:15" ht="21" customHeight="1">
      <c r="D8" s="34"/>
      <c r="E8" s="34"/>
      <c r="F8" s="34"/>
      <c r="G8" s="34"/>
      <c r="H8" s="34"/>
      <c r="I8" s="34"/>
      <c r="J8" s="34"/>
      <c r="K8" s="34"/>
      <c r="L8" s="35" t="s">
        <v>2</v>
      </c>
      <c r="M8" s="34"/>
      <c r="N8" s="34"/>
    </row>
    <row r="9" spans="1:15" ht="21" customHeight="1">
      <c r="D9" s="34"/>
      <c r="E9" s="34"/>
      <c r="F9" s="34"/>
      <c r="G9" s="34"/>
      <c r="H9" s="34"/>
      <c r="I9" s="34"/>
      <c r="J9" s="34"/>
      <c r="K9" s="34"/>
      <c r="L9" s="36" t="s">
        <v>3</v>
      </c>
      <c r="M9" s="34"/>
      <c r="N9" s="34"/>
    </row>
    <row r="10" spans="1:15" ht="21" customHeight="1">
      <c r="D10" s="34"/>
      <c r="E10" s="34"/>
      <c r="F10" s="34"/>
      <c r="G10" s="34"/>
      <c r="H10" s="112" t="s">
        <v>24</v>
      </c>
      <c r="I10" s="112"/>
      <c r="J10" s="112"/>
      <c r="K10" s="34"/>
      <c r="L10" s="35" t="s">
        <v>169</v>
      </c>
      <c r="M10" s="34"/>
      <c r="N10" s="34"/>
    </row>
    <row r="11" spans="1:15" ht="21" customHeight="1">
      <c r="D11" s="37" t="s">
        <v>22</v>
      </c>
      <c r="E11" s="37"/>
      <c r="F11" s="37" t="s">
        <v>106</v>
      </c>
      <c r="G11" s="38"/>
      <c r="H11" s="95" t="s">
        <v>110</v>
      </c>
      <c r="L11" s="37" t="s">
        <v>107</v>
      </c>
      <c r="M11" s="38"/>
      <c r="N11" s="37"/>
    </row>
    <row r="12" spans="1:15" ht="21" customHeight="1">
      <c r="B12" s="36" t="s">
        <v>10</v>
      </c>
      <c r="D12" s="36" t="s">
        <v>108</v>
      </c>
      <c r="E12" s="35"/>
      <c r="F12" s="36" t="s">
        <v>109</v>
      </c>
      <c r="G12" s="38"/>
      <c r="H12" s="94" t="s">
        <v>145</v>
      </c>
      <c r="I12" s="38"/>
      <c r="J12" s="36" t="s">
        <v>5</v>
      </c>
      <c r="L12" s="39" t="s">
        <v>111</v>
      </c>
      <c r="M12" s="38"/>
      <c r="N12" s="36" t="s">
        <v>6</v>
      </c>
    </row>
    <row r="13" spans="1:15" ht="21" customHeight="1">
      <c r="A13" s="30" t="s">
        <v>180</v>
      </c>
      <c r="B13" s="40"/>
      <c r="D13" s="41">
        <v>2105656044</v>
      </c>
      <c r="E13" s="41"/>
      <c r="F13" s="41">
        <v>1139183677</v>
      </c>
      <c r="G13" s="41"/>
      <c r="H13" s="41">
        <v>252194502</v>
      </c>
      <c r="I13" s="41"/>
      <c r="J13" s="41">
        <v>1297111422</v>
      </c>
      <c r="K13" s="41"/>
      <c r="L13" s="41">
        <v>37243597</v>
      </c>
      <c r="M13" s="41"/>
      <c r="N13" s="41">
        <f>SUM(D13:L13)</f>
        <v>4831389242</v>
      </c>
      <c r="O13" s="27"/>
    </row>
    <row r="14" spans="1:15" ht="21" customHeight="1">
      <c r="A14" s="42" t="s">
        <v>133</v>
      </c>
      <c r="B14" s="29"/>
      <c r="D14" s="43">
        <v>0</v>
      </c>
      <c r="E14" s="41"/>
      <c r="F14" s="43">
        <v>0</v>
      </c>
      <c r="G14" s="41"/>
      <c r="H14" s="43">
        <v>0</v>
      </c>
      <c r="I14" s="41"/>
      <c r="J14" s="43">
        <f>SUM(PL!F33)</f>
        <v>434200128</v>
      </c>
      <c r="K14" s="41"/>
      <c r="L14" s="43">
        <v>0</v>
      </c>
      <c r="M14" s="41"/>
      <c r="N14" s="43">
        <f>SUM(D14:L14)</f>
        <v>434200128</v>
      </c>
      <c r="O14" s="27"/>
    </row>
    <row r="15" spans="1:15" ht="21" customHeight="1">
      <c r="A15" s="42" t="s">
        <v>134</v>
      </c>
      <c r="B15" s="29"/>
      <c r="D15" s="44">
        <v>0</v>
      </c>
      <c r="E15" s="41"/>
      <c r="F15" s="44">
        <v>0</v>
      </c>
      <c r="G15" s="41"/>
      <c r="H15" s="44">
        <v>0</v>
      </c>
      <c r="I15" s="41"/>
      <c r="J15" s="44">
        <f>PL!F56</f>
        <v>0</v>
      </c>
      <c r="K15" s="41"/>
      <c r="L15" s="44">
        <f>PL!F47</f>
        <v>-7841653</v>
      </c>
      <c r="M15" s="41"/>
      <c r="N15" s="44">
        <f>SUM(D15:L15)</f>
        <v>-7841653</v>
      </c>
      <c r="O15" s="27"/>
    </row>
    <row r="16" spans="1:15" ht="21" customHeight="1">
      <c r="A16" s="42" t="s">
        <v>135</v>
      </c>
      <c r="B16" s="29"/>
      <c r="D16" s="41">
        <f>SUM(D14:D15)</f>
        <v>0</v>
      </c>
      <c r="E16" s="41"/>
      <c r="F16" s="41">
        <f>SUM(F14:F15)</f>
        <v>0</v>
      </c>
      <c r="G16" s="41"/>
      <c r="H16" s="41">
        <f>SUM(H14:H15)</f>
        <v>0</v>
      </c>
      <c r="I16" s="41"/>
      <c r="J16" s="41">
        <f>SUM(J14:J15)</f>
        <v>434200128</v>
      </c>
      <c r="K16" s="41"/>
      <c r="L16" s="41">
        <f>PL!F47</f>
        <v>-7841653</v>
      </c>
      <c r="M16" s="41"/>
      <c r="N16" s="41">
        <f>SUM(N14:N15)</f>
        <v>426358475</v>
      </c>
      <c r="O16" s="27"/>
    </row>
    <row r="17" spans="1:15" ht="21" customHeight="1">
      <c r="A17" s="45" t="s">
        <v>112</v>
      </c>
      <c r="B17" s="40">
        <v>30</v>
      </c>
      <c r="D17" s="41">
        <v>0</v>
      </c>
      <c r="E17" s="41"/>
      <c r="F17" s="41">
        <v>0</v>
      </c>
      <c r="G17" s="41"/>
      <c r="H17" s="41">
        <v>0</v>
      </c>
      <c r="I17" s="41"/>
      <c r="J17" s="41">
        <v>-631696813</v>
      </c>
      <c r="K17" s="41"/>
      <c r="L17" s="41">
        <v>0</v>
      </c>
      <c r="M17" s="41"/>
      <c r="N17" s="46">
        <f>SUM(D17:L17)</f>
        <v>-631696813</v>
      </c>
      <c r="O17" s="27"/>
    </row>
    <row r="18" spans="1:15" s="42" customFormat="1" ht="21" customHeight="1" thickBot="1">
      <c r="A18" s="47" t="s">
        <v>177</v>
      </c>
      <c r="B18" s="29"/>
      <c r="C18" s="48"/>
      <c r="D18" s="49">
        <f>SUM(D13,D16:D17)</f>
        <v>2105656044</v>
      </c>
      <c r="E18" s="41"/>
      <c r="F18" s="49">
        <f>SUM(F13,F16:F17)</f>
        <v>1139183677</v>
      </c>
      <c r="G18" s="41"/>
      <c r="H18" s="49">
        <f>SUM(H13,H16:H17)</f>
        <v>252194502</v>
      </c>
      <c r="I18" s="41"/>
      <c r="J18" s="49">
        <f>SUM(J13,J16:J17)</f>
        <v>1099614737</v>
      </c>
      <c r="K18" s="41"/>
      <c r="L18" s="49">
        <f>SUM(L13,L16:L17)</f>
        <v>29401944</v>
      </c>
      <c r="M18" s="41"/>
      <c r="N18" s="49">
        <f>SUM(N13,N16:N17)</f>
        <v>4626050904</v>
      </c>
    </row>
    <row r="19" spans="1:15" ht="21" customHeight="1" thickTop="1">
      <c r="A19" s="29"/>
      <c r="B19" s="29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27"/>
    </row>
    <row r="20" spans="1:15" ht="21" customHeight="1">
      <c r="A20" s="30" t="s">
        <v>204</v>
      </c>
      <c r="B20" s="29"/>
      <c r="D20" s="41">
        <f>D18</f>
        <v>2105656044</v>
      </c>
      <c r="E20" s="41"/>
      <c r="F20" s="41">
        <f>F18</f>
        <v>1139183677</v>
      </c>
      <c r="G20" s="41"/>
      <c r="H20" s="41">
        <f>H18</f>
        <v>252194502</v>
      </c>
      <c r="I20" s="41"/>
      <c r="J20" s="41">
        <f>J18</f>
        <v>1099614737</v>
      </c>
      <c r="K20" s="41"/>
      <c r="L20" s="41">
        <f>L18</f>
        <v>29401944</v>
      </c>
      <c r="M20" s="41"/>
      <c r="N20" s="41">
        <f>SUM(D20:L20)</f>
        <v>4626050904</v>
      </c>
      <c r="O20" s="27"/>
    </row>
    <row r="21" spans="1:15" ht="21" customHeight="1">
      <c r="A21" s="42" t="s">
        <v>133</v>
      </c>
      <c r="B21" s="29"/>
      <c r="D21" s="43">
        <v>0</v>
      </c>
      <c r="E21" s="41"/>
      <c r="F21" s="43">
        <v>0</v>
      </c>
      <c r="G21" s="41"/>
      <c r="H21" s="43">
        <v>0</v>
      </c>
      <c r="I21" s="41"/>
      <c r="J21" s="43">
        <f>SUM(PL!D33)</f>
        <v>359422457</v>
      </c>
      <c r="K21" s="41"/>
      <c r="L21" s="43">
        <v>0</v>
      </c>
      <c r="M21" s="41"/>
      <c r="N21" s="43">
        <f>SUM(D21:L21)</f>
        <v>359422457</v>
      </c>
      <c r="O21" s="27"/>
    </row>
    <row r="22" spans="1:15" ht="21" customHeight="1">
      <c r="A22" s="42" t="s">
        <v>134</v>
      </c>
      <c r="B22" s="29"/>
      <c r="D22" s="44">
        <f t="shared" ref="D22" si="0">SUM(D19)</f>
        <v>0</v>
      </c>
      <c r="E22" s="41"/>
      <c r="F22" s="44">
        <v>0</v>
      </c>
      <c r="G22" s="41"/>
      <c r="H22" s="44">
        <v>0</v>
      </c>
      <c r="I22" s="41"/>
      <c r="J22" s="44">
        <f>PL!D56</f>
        <v>583941</v>
      </c>
      <c r="K22" s="41"/>
      <c r="L22" s="44">
        <f>SUM(PL!D47)</f>
        <v>-3968074</v>
      </c>
      <c r="M22" s="41"/>
      <c r="N22" s="44">
        <f>SUM(D22:L22)</f>
        <v>-3384133</v>
      </c>
      <c r="O22" s="27"/>
    </row>
    <row r="23" spans="1:15" ht="21" customHeight="1">
      <c r="A23" s="42" t="s">
        <v>135</v>
      </c>
      <c r="B23" s="29"/>
      <c r="D23" s="41">
        <f>SUM(D21:D22)</f>
        <v>0</v>
      </c>
      <c r="E23" s="41"/>
      <c r="F23" s="41">
        <f>SUM(F21:F22)</f>
        <v>0</v>
      </c>
      <c r="G23" s="41"/>
      <c r="H23" s="41">
        <f>SUM(H21:H22)</f>
        <v>0</v>
      </c>
      <c r="I23" s="41"/>
      <c r="J23" s="41">
        <f>SUM(J21:J22)</f>
        <v>360006398</v>
      </c>
      <c r="K23" s="41"/>
      <c r="L23" s="41">
        <f>SUM(L21:L22)</f>
        <v>-3968074</v>
      </c>
      <c r="M23" s="41"/>
      <c r="N23" s="41">
        <f>SUM(N21:N22)</f>
        <v>356038324</v>
      </c>
      <c r="O23" s="27"/>
    </row>
    <row r="24" spans="1:15" ht="21" customHeight="1">
      <c r="A24" s="45" t="s">
        <v>71</v>
      </c>
      <c r="B24" s="40">
        <v>30</v>
      </c>
      <c r="D24" s="41">
        <v>0</v>
      </c>
      <c r="E24" s="41"/>
      <c r="F24" s="41">
        <v>0</v>
      </c>
      <c r="G24" s="41"/>
      <c r="H24" s="41">
        <v>0</v>
      </c>
      <c r="I24" s="41"/>
      <c r="J24" s="41">
        <v>-336904968</v>
      </c>
      <c r="K24" s="41"/>
      <c r="L24" s="41">
        <v>0</v>
      </c>
      <c r="M24" s="41"/>
      <c r="N24" s="46">
        <f>SUM(D24:L24)</f>
        <v>-336904968</v>
      </c>
      <c r="O24" s="27"/>
    </row>
    <row r="25" spans="1:15" s="42" customFormat="1" ht="21" customHeight="1" thickBot="1">
      <c r="A25" s="47" t="s">
        <v>205</v>
      </c>
      <c r="B25" s="29"/>
      <c r="C25" s="48"/>
      <c r="D25" s="49">
        <f>SUM(D20,D23:D24)</f>
        <v>2105656044</v>
      </c>
      <c r="E25" s="41"/>
      <c r="F25" s="49">
        <f>SUM(F20,F23:F24)</f>
        <v>1139183677</v>
      </c>
      <c r="G25" s="41"/>
      <c r="H25" s="49">
        <f>SUM(H20,H23:H24)</f>
        <v>252194502</v>
      </c>
      <c r="I25" s="41"/>
      <c r="J25" s="49">
        <f>SUM(J20,J23:J24)</f>
        <v>1122716167</v>
      </c>
      <c r="K25" s="41"/>
      <c r="L25" s="49">
        <f>SUM(L20,L23:L24)</f>
        <v>25433870</v>
      </c>
      <c r="M25" s="41"/>
      <c r="N25" s="49">
        <f>SUM(N20,N23:N24)</f>
        <v>4645184260</v>
      </c>
    </row>
    <row r="26" spans="1:15" s="42" customFormat="1" ht="21" customHeight="1" thickTop="1">
      <c r="A26" s="29"/>
      <c r="B26" s="29"/>
      <c r="C26" s="48"/>
      <c r="D26" s="50">
        <f>D18-'BS '!F63</f>
        <v>0</v>
      </c>
      <c r="E26" s="50"/>
      <c r="F26" s="50">
        <f>F18-'BS '!F64</f>
        <v>0</v>
      </c>
      <c r="G26" s="50"/>
      <c r="H26" s="50">
        <f>H18-'BS '!F66</f>
        <v>0</v>
      </c>
      <c r="I26" s="50"/>
      <c r="J26" s="50">
        <f>J18-'BS '!F67</f>
        <v>0</v>
      </c>
      <c r="K26" s="50"/>
      <c r="L26" s="50">
        <f>L18-'BS '!F68</f>
        <v>0</v>
      </c>
      <c r="M26" s="50"/>
      <c r="N26" s="50">
        <f>N18-'BS '!F69</f>
        <v>0</v>
      </c>
    </row>
    <row r="27" spans="1:15" s="42" customFormat="1" ht="21" customHeight="1">
      <c r="C27" s="48"/>
      <c r="D27" s="50">
        <f>D25-'BS '!D63</f>
        <v>0</v>
      </c>
      <c r="E27" s="50"/>
      <c r="F27" s="50">
        <f>F25-'BS '!D64</f>
        <v>0</v>
      </c>
      <c r="G27" s="50"/>
      <c r="H27" s="50">
        <f>H25-'BS '!D66</f>
        <v>0</v>
      </c>
      <c r="I27" s="50"/>
      <c r="J27" s="50">
        <f>J25-'BS '!D67</f>
        <v>0</v>
      </c>
      <c r="K27" s="50"/>
      <c r="L27" s="50">
        <f>L25-'BS '!D68</f>
        <v>0</v>
      </c>
      <c r="M27" s="50"/>
      <c r="N27" s="50">
        <f>N25-'BS '!D69</f>
        <v>0</v>
      </c>
    </row>
    <row r="28" spans="1:15" s="42" customFormat="1" ht="21" customHeight="1">
      <c r="A28" s="42" t="s">
        <v>7</v>
      </c>
      <c r="C28" s="48"/>
      <c r="D28" s="26"/>
      <c r="E28" s="26"/>
      <c r="F28" s="26"/>
      <c r="L28" s="26"/>
    </row>
  </sheetData>
  <mergeCells count="2">
    <mergeCell ref="D5:N5"/>
    <mergeCell ref="H10:J10"/>
  </mergeCells>
  <pageMargins left="1.0900000000000001" right="0.196850393700787" top="0.78740157480314998" bottom="0.39370078740157499" header="0.196850393700787" footer="0.196850393700787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showGridLines="0" view="pageBreakPreview" topLeftCell="A7" zoomScale="80" zoomScaleNormal="70" zoomScaleSheetLayoutView="80" workbookViewId="0">
      <selection activeCell="A23" sqref="A23"/>
    </sheetView>
  </sheetViews>
  <sheetFormatPr defaultColWidth="10.7109375" defaultRowHeight="21" customHeight="1"/>
  <cols>
    <col min="1" max="1" width="46.85546875" style="25" customWidth="1"/>
    <col min="2" max="2" width="8.5703125" style="25" customWidth="1"/>
    <col min="3" max="3" width="2" style="25" customWidth="1"/>
    <col min="4" max="4" width="17.7109375" style="26" customWidth="1"/>
    <col min="5" max="5" width="0.85546875" style="26" customWidth="1"/>
    <col min="6" max="6" width="17.7109375" style="26" customWidth="1"/>
    <col min="7" max="7" width="0.85546875" style="27" customWidth="1"/>
    <col min="8" max="8" width="17.7109375" style="26" customWidth="1"/>
    <col min="9" max="9" width="0.85546875" style="27" customWidth="1"/>
    <col min="10" max="10" width="17.7109375" style="26" customWidth="1"/>
    <col min="11" max="11" width="0.85546875" style="25" customWidth="1"/>
    <col min="12" max="12" width="17.7109375" style="26" customWidth="1"/>
    <col min="13" max="13" width="1.85546875" style="26" customWidth="1"/>
    <col min="14" max="14" width="17.7109375" style="26" customWidth="1"/>
    <col min="15" max="15" width="1.28515625" style="25" customWidth="1"/>
    <col min="16" max="16" width="10.140625" style="25" customWidth="1"/>
    <col min="17" max="16384" width="10.7109375" style="25"/>
  </cols>
  <sheetData>
    <row r="1" spans="1:15" ht="21" customHeight="1">
      <c r="A1" s="30" t="s">
        <v>143</v>
      </c>
      <c r="N1" s="28"/>
    </row>
    <row r="2" spans="1:15" s="30" customFormat="1" ht="21" customHeight="1">
      <c r="A2" s="30" t="s">
        <v>113</v>
      </c>
    </row>
    <row r="3" spans="1:15" s="30" customFormat="1" ht="21" customHeight="1">
      <c r="A3" s="30" t="s">
        <v>202</v>
      </c>
    </row>
    <row r="4" spans="1:15" s="33" customFormat="1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04"/>
      <c r="N4" s="32" t="s">
        <v>131</v>
      </c>
    </row>
    <row r="5" spans="1:15" ht="21" customHeight="1">
      <c r="D5" s="111" t="s">
        <v>8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5" ht="21" customHeight="1">
      <c r="D6" s="34"/>
      <c r="E6" s="34"/>
      <c r="F6" s="34"/>
      <c r="G6" s="34"/>
      <c r="H6" s="34"/>
      <c r="I6" s="34"/>
      <c r="J6" s="34"/>
      <c r="K6" s="34"/>
      <c r="L6" s="35" t="s">
        <v>192</v>
      </c>
      <c r="M6" s="27"/>
      <c r="N6" s="34"/>
    </row>
    <row r="7" spans="1:15" ht="21" customHeight="1">
      <c r="D7" s="34"/>
      <c r="E7" s="34"/>
      <c r="F7" s="34"/>
      <c r="G7" s="34"/>
      <c r="H7" s="34"/>
      <c r="I7" s="34"/>
      <c r="J7" s="34"/>
      <c r="K7" s="34"/>
      <c r="L7" s="106" t="s">
        <v>193</v>
      </c>
      <c r="M7" s="27"/>
      <c r="N7" s="34"/>
    </row>
    <row r="8" spans="1:15" ht="21" customHeight="1">
      <c r="D8" s="34"/>
      <c r="E8" s="34"/>
      <c r="F8" s="34"/>
      <c r="G8" s="34"/>
      <c r="H8" s="34"/>
      <c r="I8" s="34"/>
      <c r="J8" s="34"/>
      <c r="K8" s="34"/>
      <c r="L8" s="106" t="s">
        <v>191</v>
      </c>
      <c r="M8" s="27"/>
      <c r="N8" s="34"/>
    </row>
    <row r="9" spans="1:15" ht="21" customHeight="1">
      <c r="D9" s="34"/>
      <c r="E9" s="34"/>
      <c r="F9" s="34"/>
      <c r="G9" s="34"/>
      <c r="H9" s="112" t="s">
        <v>24</v>
      </c>
      <c r="I9" s="112"/>
      <c r="J9" s="112"/>
      <c r="K9" s="34"/>
      <c r="L9" s="35" t="s">
        <v>162</v>
      </c>
      <c r="M9" s="35"/>
      <c r="N9" s="34"/>
    </row>
    <row r="10" spans="1:15" ht="21" customHeight="1">
      <c r="D10" s="37" t="s">
        <v>22</v>
      </c>
      <c r="E10" s="37"/>
      <c r="F10" s="37" t="s">
        <v>106</v>
      </c>
      <c r="G10" s="38"/>
      <c r="H10" s="95" t="s">
        <v>110</v>
      </c>
      <c r="L10" s="37" t="s">
        <v>163</v>
      </c>
      <c r="M10" s="37"/>
      <c r="N10" s="37" t="s">
        <v>6</v>
      </c>
    </row>
    <row r="11" spans="1:15" ht="21" customHeight="1">
      <c r="B11" s="36" t="s">
        <v>10</v>
      </c>
      <c r="D11" s="36" t="s">
        <v>108</v>
      </c>
      <c r="E11" s="35"/>
      <c r="F11" s="36" t="s">
        <v>109</v>
      </c>
      <c r="G11" s="38"/>
      <c r="H11" s="94" t="s">
        <v>145</v>
      </c>
      <c r="I11" s="38"/>
      <c r="J11" s="36" t="s">
        <v>5</v>
      </c>
      <c r="L11" s="39" t="s">
        <v>111</v>
      </c>
      <c r="M11" s="105"/>
      <c r="N11" s="36" t="s">
        <v>96</v>
      </c>
    </row>
    <row r="12" spans="1:15" ht="21" customHeight="1">
      <c r="A12" s="30" t="s">
        <v>180</v>
      </c>
      <c r="B12" s="40"/>
      <c r="D12" s="41">
        <v>2105656044</v>
      </c>
      <c r="E12" s="41"/>
      <c r="F12" s="41">
        <v>1139183677</v>
      </c>
      <c r="G12" s="41"/>
      <c r="H12" s="41">
        <v>252194502</v>
      </c>
      <c r="I12" s="41"/>
      <c r="J12" s="41">
        <v>1297111422</v>
      </c>
      <c r="K12" s="41"/>
      <c r="L12" s="41">
        <v>37243597</v>
      </c>
      <c r="M12" s="41"/>
      <c r="N12" s="41">
        <f>SUM(D12:L12)</f>
        <v>4831389242</v>
      </c>
      <c r="O12" s="27"/>
    </row>
    <row r="13" spans="1:15" ht="21" customHeight="1">
      <c r="A13" s="42" t="s">
        <v>133</v>
      </c>
      <c r="B13" s="29"/>
      <c r="D13" s="43">
        <v>0</v>
      </c>
      <c r="E13" s="41"/>
      <c r="F13" s="43">
        <v>0</v>
      </c>
      <c r="G13" s="41"/>
      <c r="H13" s="43">
        <v>0</v>
      </c>
      <c r="I13" s="41"/>
      <c r="J13" s="43">
        <f>SUM(PL!J33)</f>
        <v>434200128</v>
      </c>
      <c r="K13" s="41"/>
      <c r="L13" s="43">
        <v>0</v>
      </c>
      <c r="M13" s="41"/>
      <c r="N13" s="43">
        <f t="shared" ref="N13:N14" si="0">SUM(D13:L13)</f>
        <v>434200128</v>
      </c>
      <c r="O13" s="27"/>
    </row>
    <row r="14" spans="1:15" ht="21" customHeight="1">
      <c r="A14" s="42" t="s">
        <v>134</v>
      </c>
      <c r="B14" s="29"/>
      <c r="D14" s="44">
        <v>0</v>
      </c>
      <c r="E14" s="41"/>
      <c r="F14" s="44">
        <v>0</v>
      </c>
      <c r="G14" s="41"/>
      <c r="H14" s="44">
        <v>0</v>
      </c>
      <c r="I14" s="41"/>
      <c r="J14" s="44">
        <f>SUM(PL!J56)</f>
        <v>0</v>
      </c>
      <c r="K14" s="41"/>
      <c r="L14" s="44">
        <f>PL!J47</f>
        <v>-7841653</v>
      </c>
      <c r="M14" s="41"/>
      <c r="N14" s="44">
        <f t="shared" si="0"/>
        <v>-7841653</v>
      </c>
      <c r="O14" s="27"/>
    </row>
    <row r="15" spans="1:15" ht="21" customHeight="1">
      <c r="A15" s="42" t="s">
        <v>208</v>
      </c>
      <c r="B15" s="29"/>
      <c r="D15" s="41">
        <f>SUM(D13:D14)</f>
        <v>0</v>
      </c>
      <c r="E15" s="41"/>
      <c r="F15" s="41">
        <f>SUM(F13:F14)</f>
        <v>0</v>
      </c>
      <c r="G15" s="41"/>
      <c r="H15" s="41">
        <f>SUM(H13:H14)</f>
        <v>0</v>
      </c>
      <c r="I15" s="41"/>
      <c r="J15" s="41">
        <f>SUM(J13:J14)</f>
        <v>434200128</v>
      </c>
      <c r="K15" s="41"/>
      <c r="L15" s="41">
        <f>SUM(L13:L14)</f>
        <v>-7841653</v>
      </c>
      <c r="M15" s="41"/>
      <c r="N15" s="41">
        <f>SUM(N13:N14)</f>
        <v>426358475</v>
      </c>
      <c r="O15" s="27"/>
    </row>
    <row r="16" spans="1:15" ht="21" customHeight="1">
      <c r="A16" s="45" t="s">
        <v>112</v>
      </c>
      <c r="B16" s="40">
        <v>30</v>
      </c>
      <c r="D16" s="41">
        <v>0</v>
      </c>
      <c r="E16" s="41"/>
      <c r="F16" s="41">
        <v>0</v>
      </c>
      <c r="G16" s="41"/>
      <c r="H16" s="41">
        <v>0</v>
      </c>
      <c r="I16" s="41"/>
      <c r="J16" s="41">
        <v>-631696813</v>
      </c>
      <c r="K16" s="41"/>
      <c r="L16" s="41">
        <v>0</v>
      </c>
      <c r="M16" s="41"/>
      <c r="N16" s="41">
        <f>SUM(D16:L16)</f>
        <v>-631696813</v>
      </c>
      <c r="O16" s="27"/>
    </row>
    <row r="17" spans="1:15" s="42" customFormat="1" ht="21" customHeight="1" thickBot="1">
      <c r="A17" s="30" t="s">
        <v>207</v>
      </c>
      <c r="B17" s="29"/>
      <c r="C17" s="48"/>
      <c r="D17" s="49">
        <f>SUM(D12:D16)</f>
        <v>2105656044</v>
      </c>
      <c r="E17" s="41"/>
      <c r="F17" s="49">
        <f>SUM(F12:F16)</f>
        <v>1139183677</v>
      </c>
      <c r="G17" s="41"/>
      <c r="H17" s="49">
        <f>SUM(H12:H16)</f>
        <v>252194502</v>
      </c>
      <c r="I17" s="41"/>
      <c r="J17" s="49">
        <f>SUM(J12,J15:J16)</f>
        <v>1099614737</v>
      </c>
      <c r="K17" s="41"/>
      <c r="L17" s="49">
        <f>SUM(L12,L15:L16)</f>
        <v>29401944</v>
      </c>
      <c r="M17" s="41"/>
      <c r="N17" s="49">
        <f>SUM(N12,N15:N16)</f>
        <v>4626050904</v>
      </c>
    </row>
    <row r="18" spans="1:15" ht="21" customHeight="1" thickTop="1">
      <c r="A18" s="29"/>
      <c r="B18" s="29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27"/>
    </row>
    <row r="19" spans="1:15" ht="21" customHeight="1">
      <c r="A19" s="30" t="s">
        <v>209</v>
      </c>
      <c r="B19" s="29"/>
      <c r="D19" s="41">
        <f>D17</f>
        <v>2105656044</v>
      </c>
      <c r="E19" s="41"/>
      <c r="F19" s="41">
        <f>F17</f>
        <v>1139183677</v>
      </c>
      <c r="G19" s="41"/>
      <c r="H19" s="41">
        <f>H17</f>
        <v>252194502</v>
      </c>
      <c r="I19" s="41"/>
      <c r="J19" s="41">
        <f>J17</f>
        <v>1099614737</v>
      </c>
      <c r="K19" s="41"/>
      <c r="L19" s="41">
        <f>L17</f>
        <v>29401944</v>
      </c>
      <c r="M19" s="41"/>
      <c r="N19" s="41">
        <f>N17</f>
        <v>4626050904</v>
      </c>
      <c r="O19" s="27"/>
    </row>
    <row r="20" spans="1:15" ht="21" customHeight="1">
      <c r="A20" s="42" t="s">
        <v>133</v>
      </c>
      <c r="B20" s="29"/>
      <c r="D20" s="43">
        <v>0</v>
      </c>
      <c r="E20" s="41"/>
      <c r="F20" s="43">
        <v>0</v>
      </c>
      <c r="G20" s="41"/>
      <c r="H20" s="43">
        <v>0</v>
      </c>
      <c r="I20" s="41"/>
      <c r="J20" s="43">
        <f>SUM(PL!H33)</f>
        <v>359422457</v>
      </c>
      <c r="K20" s="41"/>
      <c r="L20" s="43">
        <v>0</v>
      </c>
      <c r="M20" s="41"/>
      <c r="N20" s="43">
        <f t="shared" ref="N20:N21" si="1">SUM(D20:L20)</f>
        <v>359422457</v>
      </c>
      <c r="O20" s="27"/>
    </row>
    <row r="21" spans="1:15" ht="21" customHeight="1">
      <c r="A21" s="42" t="s">
        <v>134</v>
      </c>
      <c r="B21" s="29"/>
      <c r="D21" s="44">
        <f t="shared" ref="D21" si="2">SUM(D18)</f>
        <v>0</v>
      </c>
      <c r="E21" s="41"/>
      <c r="F21" s="44">
        <v>0</v>
      </c>
      <c r="G21" s="41"/>
      <c r="H21" s="44">
        <v>0</v>
      </c>
      <c r="I21" s="41"/>
      <c r="J21" s="44">
        <f>PL!H56</f>
        <v>583941</v>
      </c>
      <c r="K21" s="41"/>
      <c r="L21" s="44">
        <f>PL!H47</f>
        <v>-3968074</v>
      </c>
      <c r="M21" s="41"/>
      <c r="N21" s="44">
        <f t="shared" si="1"/>
        <v>-3384133</v>
      </c>
      <c r="O21" s="27"/>
    </row>
    <row r="22" spans="1:15" ht="21" customHeight="1">
      <c r="A22" s="42" t="s">
        <v>135</v>
      </c>
      <c r="B22" s="29"/>
      <c r="D22" s="41">
        <f>SUM(D20:D21)</f>
        <v>0</v>
      </c>
      <c r="E22" s="41"/>
      <c r="F22" s="41">
        <f>SUM(F20:F21)</f>
        <v>0</v>
      </c>
      <c r="G22" s="41"/>
      <c r="H22" s="41">
        <f>SUM(H20:H21)</f>
        <v>0</v>
      </c>
      <c r="I22" s="41"/>
      <c r="J22" s="41">
        <f>SUM(J20:J21)</f>
        <v>360006398</v>
      </c>
      <c r="K22" s="41"/>
      <c r="L22" s="41">
        <f>SUM(L20:L21)</f>
        <v>-3968074</v>
      </c>
      <c r="M22" s="41"/>
      <c r="N22" s="41">
        <f>SUM(N20:N21)</f>
        <v>356038324</v>
      </c>
      <c r="O22" s="27"/>
    </row>
    <row r="23" spans="1:15" ht="21" customHeight="1">
      <c r="A23" s="45" t="s">
        <v>112</v>
      </c>
      <c r="B23" s="40">
        <v>30</v>
      </c>
      <c r="D23" s="41">
        <v>0</v>
      </c>
      <c r="E23" s="41"/>
      <c r="F23" s="41">
        <v>0</v>
      </c>
      <c r="G23" s="41"/>
      <c r="H23" s="41">
        <v>0</v>
      </c>
      <c r="I23" s="41"/>
      <c r="J23" s="41">
        <v>-336904968</v>
      </c>
      <c r="K23" s="41"/>
      <c r="L23" s="41">
        <v>0</v>
      </c>
      <c r="M23" s="41"/>
      <c r="N23" s="41">
        <f>SUM(D23:L23)</f>
        <v>-336904968</v>
      </c>
      <c r="O23" s="27"/>
    </row>
    <row r="24" spans="1:15" s="42" customFormat="1" ht="21" customHeight="1" thickBot="1">
      <c r="A24" s="47" t="s">
        <v>205</v>
      </c>
      <c r="B24" s="29"/>
      <c r="C24" s="48"/>
      <c r="D24" s="49">
        <f>SUM(D19,D22:D23)</f>
        <v>2105656044</v>
      </c>
      <c r="E24" s="41"/>
      <c r="F24" s="49">
        <f>SUM(F19,F22:F23)</f>
        <v>1139183677</v>
      </c>
      <c r="G24" s="41"/>
      <c r="H24" s="49">
        <f>SUM(H19,H22:H23)</f>
        <v>252194502</v>
      </c>
      <c r="I24" s="41"/>
      <c r="J24" s="49">
        <f>SUM(J19,J22:J23)</f>
        <v>1122716167</v>
      </c>
      <c r="K24" s="41"/>
      <c r="L24" s="49">
        <f>SUM(L19,L22:L23)</f>
        <v>25433870</v>
      </c>
      <c r="M24" s="41"/>
      <c r="N24" s="49">
        <f>SUM(N19,N22:N23)</f>
        <v>4645184260</v>
      </c>
    </row>
    <row r="25" spans="1:15" ht="21" customHeight="1" thickTop="1">
      <c r="D25" s="41">
        <f>D17-'BS '!J63</f>
        <v>0</v>
      </c>
      <c r="E25" s="41"/>
      <c r="F25" s="41">
        <f>F17-'BS '!J64</f>
        <v>0</v>
      </c>
      <c r="G25" s="41"/>
      <c r="H25" s="41">
        <f>H17-'BS '!J66</f>
        <v>0</v>
      </c>
      <c r="I25" s="41"/>
      <c r="J25" s="41">
        <f>J19-'BS '!J67</f>
        <v>0</v>
      </c>
      <c r="K25" s="41"/>
      <c r="L25" s="41">
        <f>L19-'BS '!F68</f>
        <v>0</v>
      </c>
      <c r="M25" s="41"/>
      <c r="N25" s="41">
        <f>N19-'BS '!J69</f>
        <v>0</v>
      </c>
    </row>
    <row r="26" spans="1:15" ht="21" customHeight="1">
      <c r="D26" s="41">
        <f>D24-'BS '!H63</f>
        <v>0</v>
      </c>
      <c r="E26" s="41"/>
      <c r="F26" s="41">
        <f>F24-'BS '!H64</f>
        <v>0</v>
      </c>
      <c r="G26" s="41"/>
      <c r="H26" s="41">
        <f>H24-'BS '!H66</f>
        <v>0</v>
      </c>
      <c r="I26" s="41"/>
      <c r="J26" s="41">
        <f>J24-'BS '!H67</f>
        <v>0</v>
      </c>
      <c r="K26" s="41"/>
      <c r="L26" s="41">
        <f>SUM(L24-'BS '!D68)</f>
        <v>0</v>
      </c>
      <c r="M26" s="41"/>
      <c r="N26" s="41">
        <f>N24-'BS '!H69</f>
        <v>0</v>
      </c>
    </row>
    <row r="27" spans="1:15" s="42" customFormat="1" ht="21" customHeight="1">
      <c r="A27" s="42" t="s">
        <v>7</v>
      </c>
      <c r="C27" s="48"/>
      <c r="D27" s="26"/>
      <c r="E27" s="26"/>
      <c r="F27" s="26"/>
      <c r="L27" s="26"/>
      <c r="M27" s="26"/>
    </row>
  </sheetData>
  <mergeCells count="2">
    <mergeCell ref="H9:J9"/>
    <mergeCell ref="D5:N5"/>
  </mergeCells>
  <pageMargins left="1.1100000000000001" right="0.196850393700787" top="0.78740157480314998" bottom="0.39370078740157499" header="0.196850393700787" footer="0.196850393700787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8"/>
  <sheetViews>
    <sheetView showGridLines="0" tabSelected="1" view="pageBreakPreview" topLeftCell="A94" zoomScaleNormal="100" zoomScaleSheetLayoutView="100" workbookViewId="0">
      <selection activeCell="H106" sqref="H106"/>
    </sheetView>
  </sheetViews>
  <sheetFormatPr defaultColWidth="10.7109375" defaultRowHeight="21.95" customHeight="1"/>
  <cols>
    <col min="1" max="1" width="47.28515625" style="25" customWidth="1"/>
    <col min="2" max="2" width="5.5703125" style="25" customWidth="1"/>
    <col min="3" max="3" width="1.28515625" style="25" customWidth="1"/>
    <col min="4" max="4" width="14.7109375" style="26" customWidth="1"/>
    <col min="5" max="5" width="1.28515625" style="25" customWidth="1"/>
    <col min="6" max="6" width="16" style="26" customWidth="1"/>
    <col min="7" max="7" width="1.28515625" style="27" customWidth="1"/>
    <col min="8" max="8" width="14.7109375" style="26" customWidth="1"/>
    <col min="9" max="9" width="1.28515625" style="25" customWidth="1"/>
    <col min="10" max="10" width="14.7109375" style="26" customWidth="1"/>
    <col min="11" max="12" width="10.7109375" style="52"/>
    <col min="13" max="16384" width="10.7109375" style="25"/>
  </cols>
  <sheetData>
    <row r="1" spans="1:14" ht="21.95" customHeight="1">
      <c r="A1" s="29" t="s">
        <v>143</v>
      </c>
      <c r="B1" s="27"/>
      <c r="J1" s="51"/>
    </row>
    <row r="2" spans="1:14" ht="21.95" customHeight="1">
      <c r="A2" s="29" t="s">
        <v>35</v>
      </c>
      <c r="B2" s="29"/>
      <c r="C2" s="29"/>
      <c r="D2" s="29"/>
      <c r="E2" s="29"/>
      <c r="F2" s="29"/>
      <c r="G2" s="29"/>
      <c r="H2" s="29"/>
      <c r="I2" s="29"/>
      <c r="J2" s="29"/>
      <c r="K2" s="53"/>
      <c r="L2" s="53"/>
    </row>
    <row r="3" spans="1:14" ht="21.95" customHeight="1">
      <c r="A3" s="29" t="s">
        <v>202</v>
      </c>
      <c r="B3" s="29"/>
      <c r="C3" s="29"/>
      <c r="D3" s="29"/>
      <c r="E3" s="29"/>
      <c r="F3" s="29"/>
      <c r="G3" s="29"/>
      <c r="H3" s="29"/>
      <c r="I3" s="29"/>
      <c r="J3" s="29"/>
      <c r="K3" s="53"/>
      <c r="L3" s="53"/>
    </row>
    <row r="4" spans="1:14" ht="21.95" customHeight="1">
      <c r="J4" s="51" t="s">
        <v>131</v>
      </c>
    </row>
    <row r="5" spans="1:14" ht="21.95" customHeight="1">
      <c r="D5" s="54" t="s">
        <v>0</v>
      </c>
      <c r="E5" s="55"/>
      <c r="F5" s="56"/>
      <c r="G5" s="57"/>
      <c r="H5" s="54" t="s">
        <v>8</v>
      </c>
      <c r="I5" s="55"/>
      <c r="J5" s="56"/>
    </row>
    <row r="6" spans="1:14" ht="21.95" customHeight="1">
      <c r="B6" s="58"/>
      <c r="D6" s="93">
        <v>2562</v>
      </c>
      <c r="E6" s="38"/>
      <c r="F6" s="93">
        <v>2561</v>
      </c>
      <c r="G6" s="59"/>
      <c r="H6" s="93">
        <v>2562</v>
      </c>
      <c r="I6" s="38"/>
      <c r="J6" s="93">
        <v>2561</v>
      </c>
    </row>
    <row r="7" spans="1:14" ht="21.95" customHeight="1">
      <c r="A7" s="29" t="s">
        <v>36</v>
      </c>
    </row>
    <row r="8" spans="1:14" ht="21.95" customHeight="1">
      <c r="A8" s="25" t="s">
        <v>153</v>
      </c>
      <c r="D8" s="46">
        <f>SUM(PL!D31)</f>
        <v>446566076</v>
      </c>
      <c r="E8" s="63"/>
      <c r="F8" s="46">
        <f>SUM(PL!F31)</f>
        <v>542820670</v>
      </c>
      <c r="G8" s="46"/>
      <c r="H8" s="46">
        <f>SUM(PL!H31)</f>
        <v>381657548</v>
      </c>
      <c r="I8" s="83"/>
      <c r="J8" s="46">
        <f>SUM(PL!J31)</f>
        <v>431645611</v>
      </c>
    </row>
    <row r="9" spans="1:14" ht="21.95" customHeight="1">
      <c r="A9" s="25" t="s">
        <v>37</v>
      </c>
      <c r="D9" s="46"/>
      <c r="E9" s="63"/>
      <c r="F9" s="46"/>
      <c r="G9" s="46"/>
      <c r="H9" s="46"/>
      <c r="I9" s="83"/>
      <c r="J9" s="46"/>
    </row>
    <row r="10" spans="1:14" ht="21.95" customHeight="1">
      <c r="A10" s="25" t="s">
        <v>127</v>
      </c>
      <c r="D10" s="63"/>
      <c r="E10" s="63"/>
      <c r="F10" s="63"/>
      <c r="G10" s="41"/>
      <c r="H10" s="63"/>
      <c r="I10" s="63"/>
      <c r="J10" s="63"/>
    </row>
    <row r="11" spans="1:14" ht="21.95" customHeight="1">
      <c r="A11" s="25" t="s">
        <v>154</v>
      </c>
      <c r="D11" s="41">
        <v>41413950</v>
      </c>
      <c r="E11" s="83"/>
      <c r="F11" s="41">
        <v>54371421</v>
      </c>
      <c r="G11" s="46"/>
      <c r="H11" s="73">
        <v>16444904</v>
      </c>
      <c r="I11" s="83"/>
      <c r="J11" s="73">
        <v>17639249</v>
      </c>
    </row>
    <row r="12" spans="1:14" ht="21.95" customHeight="1">
      <c r="A12" s="25" t="s">
        <v>196</v>
      </c>
      <c r="D12" s="41">
        <v>514434</v>
      </c>
      <c r="E12" s="83"/>
      <c r="F12" s="41">
        <v>11456101</v>
      </c>
      <c r="G12" s="46"/>
      <c r="H12" s="73">
        <v>-323066</v>
      </c>
      <c r="I12" s="83"/>
      <c r="J12" s="73">
        <v>-1029540</v>
      </c>
    </row>
    <row r="13" spans="1:14" s="52" customFormat="1" ht="21.95" customHeight="1">
      <c r="A13" s="25" t="s">
        <v>183</v>
      </c>
      <c r="B13" s="25"/>
      <c r="C13" s="25"/>
      <c r="D13" s="41"/>
      <c r="E13" s="83"/>
      <c r="F13" s="41"/>
      <c r="G13" s="46"/>
      <c r="H13" s="73"/>
      <c r="I13" s="83"/>
      <c r="J13" s="73"/>
      <c r="M13" s="25"/>
      <c r="N13" s="25"/>
    </row>
    <row r="14" spans="1:14" s="52" customFormat="1" ht="21.95" customHeight="1">
      <c r="A14" s="25" t="s">
        <v>155</v>
      </c>
      <c r="B14" s="25"/>
      <c r="C14" s="25"/>
      <c r="D14" s="41">
        <v>-8053513</v>
      </c>
      <c r="E14" s="83"/>
      <c r="F14" s="41">
        <v>-672029</v>
      </c>
      <c r="G14" s="46"/>
      <c r="H14" s="46">
        <v>-15098301</v>
      </c>
      <c r="I14" s="83"/>
      <c r="J14" s="46">
        <v>3173619</v>
      </c>
      <c r="M14" s="25"/>
      <c r="N14" s="25"/>
    </row>
    <row r="15" spans="1:14" s="52" customFormat="1" ht="21.95" customHeight="1">
      <c r="A15" s="25" t="s">
        <v>186</v>
      </c>
      <c r="B15" s="25"/>
      <c r="C15" s="25"/>
      <c r="D15" s="41"/>
      <c r="E15" s="83"/>
      <c r="F15" s="41"/>
      <c r="G15" s="46"/>
      <c r="H15" s="46"/>
      <c r="I15" s="83"/>
      <c r="J15" s="46"/>
      <c r="M15" s="25"/>
      <c r="N15" s="25"/>
    </row>
    <row r="16" spans="1:14" s="52" customFormat="1" ht="21.95" customHeight="1">
      <c r="A16" s="25" t="s">
        <v>136</v>
      </c>
      <c r="B16" s="25"/>
      <c r="C16" s="25"/>
      <c r="D16" s="41">
        <v>12895651</v>
      </c>
      <c r="E16" s="83"/>
      <c r="F16" s="41">
        <v>5568462</v>
      </c>
      <c r="G16" s="46"/>
      <c r="H16" s="73">
        <v>464710</v>
      </c>
      <c r="I16" s="83"/>
      <c r="J16" s="73">
        <v>-1747916</v>
      </c>
      <c r="M16" s="25"/>
      <c r="N16" s="25"/>
    </row>
    <row r="17" spans="1:14" s="52" customFormat="1" ht="21.95" customHeight="1">
      <c r="A17" s="25" t="s">
        <v>38</v>
      </c>
      <c r="B17" s="25"/>
      <c r="C17" s="25"/>
      <c r="D17" s="41">
        <v>-4082253</v>
      </c>
      <c r="E17" s="83"/>
      <c r="F17" s="41">
        <v>-2379355</v>
      </c>
      <c r="G17" s="46"/>
      <c r="H17" s="73">
        <v>-4082253</v>
      </c>
      <c r="I17" s="83"/>
      <c r="J17" s="73">
        <v>-2379355</v>
      </c>
      <c r="M17" s="25"/>
      <c r="N17" s="25"/>
    </row>
    <row r="18" spans="1:14" s="52" customFormat="1" ht="21.95" customHeight="1">
      <c r="A18" s="25" t="s">
        <v>214</v>
      </c>
      <c r="B18" s="25"/>
      <c r="C18" s="25"/>
      <c r="D18" s="73">
        <v>928710</v>
      </c>
      <c r="E18" s="83"/>
      <c r="F18" s="73">
        <v>-392250</v>
      </c>
      <c r="G18" s="46"/>
      <c r="H18" s="73">
        <v>928710</v>
      </c>
      <c r="I18" s="83"/>
      <c r="J18" s="73">
        <v>-392250</v>
      </c>
      <c r="M18" s="25"/>
      <c r="N18" s="25"/>
    </row>
    <row r="19" spans="1:14" s="52" customFormat="1" ht="21.95" customHeight="1">
      <c r="A19" s="25" t="s">
        <v>183</v>
      </c>
      <c r="B19" s="25"/>
      <c r="C19" s="25"/>
      <c r="D19" s="41"/>
      <c r="E19" s="83"/>
      <c r="F19" s="41"/>
      <c r="G19" s="46"/>
      <c r="H19" s="63"/>
      <c r="I19" s="83"/>
      <c r="J19" s="63"/>
      <c r="M19" s="25"/>
      <c r="N19" s="25"/>
    </row>
    <row r="20" spans="1:14" s="52" customFormat="1" ht="21.95" customHeight="1">
      <c r="A20" s="25" t="s">
        <v>73</v>
      </c>
      <c r="B20" s="25"/>
      <c r="C20" s="25"/>
      <c r="D20" s="73">
        <v>-52680190</v>
      </c>
      <c r="E20" s="63"/>
      <c r="F20" s="73">
        <v>208052712</v>
      </c>
      <c r="G20" s="46"/>
      <c r="H20" s="73">
        <v>-72094926</v>
      </c>
      <c r="I20" s="83"/>
      <c r="J20" s="73">
        <v>172162835</v>
      </c>
      <c r="M20" s="25"/>
      <c r="N20" s="25"/>
    </row>
    <row r="21" spans="1:14" s="52" customFormat="1" ht="21.95" customHeight="1">
      <c r="A21" s="25" t="s">
        <v>187</v>
      </c>
      <c r="B21" s="25"/>
      <c r="C21" s="25"/>
      <c r="D21" s="41">
        <v>203882</v>
      </c>
      <c r="E21" s="46"/>
      <c r="F21" s="41">
        <v>-7850883</v>
      </c>
      <c r="G21" s="46"/>
      <c r="H21" s="46">
        <v>0</v>
      </c>
      <c r="I21" s="46"/>
      <c r="J21" s="46">
        <v>0</v>
      </c>
      <c r="M21" s="25"/>
      <c r="N21" s="25"/>
    </row>
    <row r="22" spans="1:14" s="52" customFormat="1" ht="21.95" customHeight="1">
      <c r="A22" s="25" t="s">
        <v>225</v>
      </c>
      <c r="B22" s="25"/>
      <c r="C22" s="25"/>
      <c r="D22" s="46">
        <v>484086</v>
      </c>
      <c r="E22" s="46"/>
      <c r="F22" s="46">
        <v>338882</v>
      </c>
      <c r="G22" s="46"/>
      <c r="H22" s="46">
        <v>484086</v>
      </c>
      <c r="I22" s="46"/>
      <c r="J22" s="46">
        <v>338882</v>
      </c>
      <c r="M22" s="25"/>
      <c r="N22" s="25"/>
    </row>
    <row r="23" spans="1:14" s="52" customFormat="1" ht="21.95" customHeight="1">
      <c r="A23" s="25" t="s">
        <v>140</v>
      </c>
      <c r="B23" s="25"/>
      <c r="C23" s="25"/>
      <c r="D23" s="46">
        <v>0</v>
      </c>
      <c r="E23" s="46"/>
      <c r="F23" s="46">
        <v>-137952254</v>
      </c>
      <c r="G23" s="41"/>
      <c r="H23" s="41">
        <v>0</v>
      </c>
      <c r="I23" s="41"/>
      <c r="J23" s="41">
        <v>-137952254</v>
      </c>
      <c r="M23" s="25"/>
      <c r="N23" s="25"/>
    </row>
    <row r="24" spans="1:14" s="52" customFormat="1" ht="21.95" customHeight="1">
      <c r="A24" s="25" t="s">
        <v>197</v>
      </c>
      <c r="B24" s="25"/>
      <c r="C24" s="25"/>
      <c r="D24" s="41">
        <v>-316488</v>
      </c>
      <c r="E24" s="41"/>
      <c r="F24" s="41">
        <v>-1246250</v>
      </c>
      <c r="G24" s="41"/>
      <c r="H24" s="41">
        <v>-4206</v>
      </c>
      <c r="I24" s="41"/>
      <c r="J24" s="41">
        <v>-853052</v>
      </c>
      <c r="M24" s="25"/>
      <c r="N24" s="25"/>
    </row>
    <row r="25" spans="1:14" s="52" customFormat="1" ht="21.95" customHeight="1">
      <c r="A25" s="25" t="s">
        <v>139</v>
      </c>
      <c r="B25" s="25"/>
      <c r="C25" s="25"/>
      <c r="D25" s="41">
        <v>286128</v>
      </c>
      <c r="E25" s="41"/>
      <c r="F25" s="41">
        <v>133487</v>
      </c>
      <c r="G25" s="41"/>
      <c r="H25" s="41">
        <v>0</v>
      </c>
      <c r="I25" s="41"/>
      <c r="J25" s="41">
        <v>128398</v>
      </c>
      <c r="M25" s="25"/>
      <c r="N25" s="25"/>
    </row>
    <row r="26" spans="1:14" s="52" customFormat="1" ht="21.95" customHeight="1">
      <c r="A26" s="25" t="s">
        <v>194</v>
      </c>
      <c r="B26" s="25"/>
      <c r="C26" s="25"/>
      <c r="D26" s="41">
        <v>0</v>
      </c>
      <c r="E26" s="41"/>
      <c r="F26" s="41">
        <v>84962565</v>
      </c>
      <c r="G26" s="41"/>
      <c r="H26" s="41">
        <v>0</v>
      </c>
      <c r="I26" s="41"/>
      <c r="J26" s="41">
        <v>6011328</v>
      </c>
      <c r="M26" s="25"/>
      <c r="N26" s="25"/>
    </row>
    <row r="27" spans="1:14" s="52" customFormat="1" ht="21.95" customHeight="1">
      <c r="A27" s="25" t="s">
        <v>215</v>
      </c>
      <c r="B27" s="25"/>
      <c r="C27" s="25"/>
      <c r="D27" s="46">
        <v>43202126</v>
      </c>
      <c r="E27" s="46"/>
      <c r="F27" s="46">
        <v>15847729</v>
      </c>
      <c r="G27" s="46"/>
      <c r="H27" s="46">
        <v>10531514</v>
      </c>
      <c r="I27" s="46"/>
      <c r="J27" s="46">
        <v>4701027</v>
      </c>
      <c r="M27" s="25"/>
      <c r="N27" s="25"/>
    </row>
    <row r="28" spans="1:14" s="52" customFormat="1" ht="21.95" customHeight="1">
      <c r="A28" s="25" t="s">
        <v>217</v>
      </c>
      <c r="B28" s="25"/>
      <c r="C28" s="25"/>
      <c r="D28" s="46">
        <v>-156838</v>
      </c>
      <c r="E28" s="46"/>
      <c r="F28" s="46">
        <v>0</v>
      </c>
      <c r="G28" s="46"/>
      <c r="H28" s="46">
        <v>-156838</v>
      </c>
      <c r="I28" s="46"/>
      <c r="J28" s="46">
        <v>0</v>
      </c>
      <c r="M28" s="25"/>
      <c r="N28" s="25"/>
    </row>
    <row r="29" spans="1:14" s="52" customFormat="1" ht="21.95" customHeight="1">
      <c r="A29" s="25" t="s">
        <v>182</v>
      </c>
      <c r="B29" s="25"/>
      <c r="C29" s="25"/>
      <c r="D29" s="46">
        <v>0</v>
      </c>
      <c r="E29" s="46"/>
      <c r="F29" s="46">
        <v>0</v>
      </c>
      <c r="G29" s="41"/>
      <c r="H29" s="41">
        <v>-275638417</v>
      </c>
      <c r="I29" s="41"/>
      <c r="J29" s="41">
        <v>-448934011</v>
      </c>
      <c r="M29" s="25"/>
      <c r="N29" s="25"/>
    </row>
    <row r="30" spans="1:14" s="52" customFormat="1" ht="21.95" customHeight="1">
      <c r="A30" s="25" t="s">
        <v>184</v>
      </c>
      <c r="B30" s="25"/>
      <c r="C30" s="25"/>
      <c r="D30" s="46">
        <v>551300</v>
      </c>
      <c r="E30" s="46"/>
      <c r="F30" s="46">
        <v>-2181230</v>
      </c>
      <c r="G30" s="41"/>
      <c r="H30" s="41">
        <v>551300</v>
      </c>
      <c r="I30" s="41"/>
      <c r="J30" s="41">
        <v>-2181230</v>
      </c>
      <c r="M30" s="25"/>
      <c r="N30" s="25"/>
    </row>
    <row r="31" spans="1:14" s="52" customFormat="1" ht="21.95" customHeight="1">
      <c r="A31" s="25" t="s">
        <v>39</v>
      </c>
      <c r="B31" s="25"/>
      <c r="C31" s="25"/>
      <c r="D31" s="46">
        <v>-185147891</v>
      </c>
      <c r="E31" s="83"/>
      <c r="F31" s="46">
        <v>-219700993</v>
      </c>
      <c r="G31" s="46"/>
      <c r="H31" s="46">
        <v>-78340759</v>
      </c>
      <c r="I31" s="83"/>
      <c r="J31" s="46">
        <v>-85182844</v>
      </c>
      <c r="M31" s="25"/>
      <c r="N31" s="25"/>
    </row>
    <row r="32" spans="1:14" s="52" customFormat="1" ht="21.95" customHeight="1">
      <c r="A32" s="25" t="s">
        <v>40</v>
      </c>
      <c r="B32" s="25"/>
      <c r="C32" s="25"/>
      <c r="D32" s="63">
        <v>-84452409</v>
      </c>
      <c r="E32" s="63"/>
      <c r="F32" s="63">
        <v>-120351180</v>
      </c>
      <c r="G32" s="63"/>
      <c r="H32" s="41">
        <v>0</v>
      </c>
      <c r="I32" s="63"/>
      <c r="J32" s="41">
        <v>0</v>
      </c>
      <c r="M32" s="25"/>
      <c r="N32" s="25"/>
    </row>
    <row r="33" spans="1:14" s="52" customFormat="1" ht="21.95" customHeight="1">
      <c r="A33" s="25" t="s">
        <v>41</v>
      </c>
      <c r="B33" s="25"/>
      <c r="C33" s="25"/>
      <c r="D33" s="84">
        <v>56900530</v>
      </c>
      <c r="E33" s="83"/>
      <c r="F33" s="84">
        <v>95453300</v>
      </c>
      <c r="G33" s="46"/>
      <c r="H33" s="68">
        <v>50239324</v>
      </c>
      <c r="I33" s="83"/>
      <c r="J33" s="68">
        <v>51375050</v>
      </c>
      <c r="M33" s="25"/>
      <c r="N33" s="25"/>
    </row>
    <row r="34" spans="1:14" ht="21.95" customHeight="1">
      <c r="A34" s="25" t="s">
        <v>216</v>
      </c>
      <c r="D34" s="46"/>
      <c r="E34" s="83"/>
      <c r="F34" s="46"/>
      <c r="G34" s="46"/>
      <c r="H34" s="46"/>
      <c r="I34" s="83"/>
      <c r="J34" s="46"/>
    </row>
    <row r="35" spans="1:14" ht="21.95" customHeight="1">
      <c r="A35" s="25" t="s">
        <v>42</v>
      </c>
      <c r="D35" s="73">
        <f>SUM(D8:D33)</f>
        <v>269057291</v>
      </c>
      <c r="E35" s="83"/>
      <c r="F35" s="73">
        <f>SUM(F8:F33)</f>
        <v>526278905</v>
      </c>
      <c r="G35" s="46"/>
      <c r="H35" s="73">
        <f>SUM(H8:H33)</f>
        <v>15563330</v>
      </c>
      <c r="I35" s="83"/>
      <c r="J35" s="73">
        <f>SUM(J8:J33)</f>
        <v>6523547</v>
      </c>
    </row>
    <row r="36" spans="1:14" ht="21.95" customHeight="1">
      <c r="A36" s="25" t="s">
        <v>43</v>
      </c>
      <c r="D36" s="46"/>
      <c r="E36" s="83"/>
      <c r="F36" s="46"/>
      <c r="G36" s="46"/>
      <c r="H36" s="46"/>
      <c r="I36" s="83"/>
      <c r="J36" s="46"/>
    </row>
    <row r="37" spans="1:14" ht="21.95" customHeight="1">
      <c r="A37" s="25" t="s">
        <v>138</v>
      </c>
      <c r="D37" s="46">
        <v>-86500000</v>
      </c>
      <c r="E37" s="83"/>
      <c r="F37" s="46">
        <v>40000000</v>
      </c>
      <c r="G37" s="46"/>
      <c r="H37" s="46">
        <v>0</v>
      </c>
      <c r="I37" s="83"/>
      <c r="J37" s="46">
        <v>0</v>
      </c>
    </row>
    <row r="38" spans="1:14" s="29" customFormat="1" ht="21.95" customHeight="1">
      <c r="A38" s="25" t="s">
        <v>47</v>
      </c>
      <c r="B38" s="25"/>
      <c r="C38" s="25"/>
      <c r="D38" s="46">
        <v>-791881519</v>
      </c>
      <c r="E38" s="83"/>
      <c r="F38" s="46">
        <v>1554769469</v>
      </c>
      <c r="G38" s="46"/>
      <c r="H38" s="73">
        <v>-245216767</v>
      </c>
      <c r="I38" s="83"/>
      <c r="J38" s="73">
        <v>597089987</v>
      </c>
      <c r="K38" s="52"/>
      <c r="L38" s="52"/>
    </row>
    <row r="39" spans="1:14" ht="21.95" customHeight="1">
      <c r="A39" s="25" t="s">
        <v>44</v>
      </c>
      <c r="D39" s="46">
        <v>0</v>
      </c>
      <c r="E39" s="83"/>
      <c r="F39" s="46">
        <v>627784219</v>
      </c>
      <c r="G39" s="46"/>
      <c r="H39" s="46">
        <v>0</v>
      </c>
      <c r="I39" s="83"/>
      <c r="J39" s="46">
        <v>0</v>
      </c>
    </row>
    <row r="40" spans="1:14" ht="21.95" customHeight="1">
      <c r="A40" s="25" t="s">
        <v>156</v>
      </c>
      <c r="D40" s="46">
        <v>-110722881</v>
      </c>
      <c r="E40" s="83"/>
      <c r="F40" s="46">
        <v>719972279</v>
      </c>
      <c r="G40" s="46"/>
      <c r="H40" s="46">
        <v>0</v>
      </c>
      <c r="I40" s="83"/>
      <c r="J40" s="46">
        <v>0</v>
      </c>
    </row>
    <row r="41" spans="1:14" s="29" customFormat="1" ht="21.95" customHeight="1">
      <c r="A41" s="25" t="s">
        <v>45</v>
      </c>
      <c r="B41" s="25"/>
      <c r="C41" s="25"/>
      <c r="D41" s="46">
        <v>501850615</v>
      </c>
      <c r="E41" s="83"/>
      <c r="F41" s="46">
        <v>2477872937</v>
      </c>
      <c r="G41" s="46"/>
      <c r="H41" s="46">
        <v>0</v>
      </c>
      <c r="I41" s="83"/>
      <c r="J41" s="46">
        <v>0</v>
      </c>
      <c r="K41" s="52"/>
      <c r="L41" s="52"/>
    </row>
    <row r="42" spans="1:14" s="29" customFormat="1" ht="21.95" customHeight="1">
      <c r="A42" s="25" t="s">
        <v>164</v>
      </c>
      <c r="B42" s="25"/>
      <c r="C42" s="25"/>
      <c r="D42" s="46">
        <v>-20777210</v>
      </c>
      <c r="E42" s="83"/>
      <c r="F42" s="46">
        <v>2602385</v>
      </c>
      <c r="G42" s="46"/>
      <c r="H42" s="46">
        <v>0</v>
      </c>
      <c r="I42" s="83"/>
      <c r="J42" s="46">
        <v>0</v>
      </c>
      <c r="K42" s="52"/>
      <c r="L42" s="52"/>
    </row>
    <row r="43" spans="1:14" s="29" customFormat="1" ht="21.95" customHeight="1">
      <c r="A43" s="25" t="s">
        <v>46</v>
      </c>
      <c r="B43" s="25"/>
      <c r="C43" s="25"/>
      <c r="D43" s="46">
        <v>4074860</v>
      </c>
      <c r="E43" s="83"/>
      <c r="F43" s="46">
        <v>2426987</v>
      </c>
      <c r="G43" s="46"/>
      <c r="H43" s="46">
        <v>0</v>
      </c>
      <c r="I43" s="83"/>
      <c r="J43" s="46">
        <v>3013036</v>
      </c>
      <c r="K43" s="52"/>
      <c r="L43" s="52"/>
    </row>
    <row r="44" spans="1:14" s="29" customFormat="1" ht="21.95" customHeight="1">
      <c r="A44" s="25" t="s">
        <v>48</v>
      </c>
      <c r="B44" s="25"/>
      <c r="C44" s="25"/>
      <c r="D44" s="46">
        <v>-36184962</v>
      </c>
      <c r="E44" s="83"/>
      <c r="F44" s="46">
        <v>-85008418</v>
      </c>
      <c r="G44" s="46"/>
      <c r="H44" s="73">
        <v>6074350</v>
      </c>
      <c r="I44" s="83"/>
      <c r="J44" s="73">
        <v>108221337</v>
      </c>
      <c r="K44" s="52"/>
      <c r="L44" s="52"/>
    </row>
    <row r="45" spans="1:14" ht="7.5" customHeight="1">
      <c r="F45" s="32"/>
      <c r="G45" s="85"/>
      <c r="H45" s="32"/>
      <c r="I45" s="81"/>
      <c r="J45" s="32"/>
    </row>
    <row r="46" spans="1:14" ht="21.95" customHeight="1">
      <c r="A46" s="25" t="s">
        <v>7</v>
      </c>
      <c r="F46" s="32"/>
      <c r="G46" s="85"/>
      <c r="H46" s="32"/>
      <c r="I46" s="81"/>
      <c r="J46" s="32"/>
    </row>
    <row r="47" spans="1:14" ht="21.95" customHeight="1">
      <c r="A47" s="29" t="s">
        <v>143</v>
      </c>
      <c r="B47" s="27"/>
      <c r="J47" s="51"/>
    </row>
    <row r="48" spans="1:14" ht="21.95" customHeight="1">
      <c r="A48" s="29" t="s">
        <v>49</v>
      </c>
      <c r="B48" s="29"/>
      <c r="C48" s="29"/>
      <c r="D48" s="29"/>
      <c r="E48" s="29"/>
      <c r="F48" s="29"/>
      <c r="G48" s="29"/>
      <c r="H48" s="29"/>
      <c r="I48" s="29"/>
      <c r="J48" s="29"/>
      <c r="K48" s="53"/>
      <c r="L48" s="53"/>
    </row>
    <row r="49" spans="1:12" ht="21.95" customHeight="1">
      <c r="A49" s="29" t="s">
        <v>202</v>
      </c>
      <c r="B49" s="29"/>
      <c r="C49" s="29"/>
      <c r="D49" s="29"/>
      <c r="E49" s="29"/>
      <c r="F49" s="29"/>
      <c r="G49" s="29"/>
      <c r="H49" s="29"/>
      <c r="I49" s="29"/>
      <c r="J49" s="29"/>
      <c r="K49" s="53"/>
      <c r="L49" s="53"/>
    </row>
    <row r="50" spans="1:12" ht="21.95" customHeight="1">
      <c r="J50" s="51" t="s">
        <v>131</v>
      </c>
    </row>
    <row r="51" spans="1:12" ht="21.95" customHeight="1">
      <c r="D51" s="54" t="s">
        <v>0</v>
      </c>
      <c r="E51" s="55"/>
      <c r="F51" s="56"/>
      <c r="G51" s="57"/>
      <c r="H51" s="54" t="s">
        <v>8</v>
      </c>
      <c r="I51" s="55"/>
      <c r="J51" s="56"/>
    </row>
    <row r="52" spans="1:12" ht="21.95" customHeight="1">
      <c r="B52" s="58"/>
      <c r="D52" s="93">
        <v>2562</v>
      </c>
      <c r="E52" s="38"/>
      <c r="F52" s="93">
        <v>2561</v>
      </c>
      <c r="G52" s="59"/>
      <c r="H52" s="93">
        <v>2562</v>
      </c>
      <c r="I52" s="38"/>
      <c r="J52" s="93">
        <v>2561</v>
      </c>
    </row>
    <row r="53" spans="1:12" ht="21.95" customHeight="1">
      <c r="A53" s="42" t="s">
        <v>50</v>
      </c>
      <c r="D53" s="32"/>
      <c r="F53" s="32"/>
      <c r="G53" s="85"/>
      <c r="H53" s="32"/>
      <c r="I53" s="81"/>
      <c r="J53" s="32"/>
    </row>
    <row r="54" spans="1:12" ht="21.95" customHeight="1">
      <c r="A54" s="42" t="s">
        <v>51</v>
      </c>
      <c r="D54" s="46">
        <v>0</v>
      </c>
      <c r="E54" s="63"/>
      <c r="F54" s="46">
        <v>-627702972</v>
      </c>
      <c r="G54" s="46"/>
      <c r="H54" s="73">
        <v>0</v>
      </c>
      <c r="I54" s="83"/>
      <c r="J54" s="73">
        <v>0</v>
      </c>
    </row>
    <row r="55" spans="1:12" ht="21.95" customHeight="1">
      <c r="A55" s="42" t="s">
        <v>157</v>
      </c>
      <c r="D55" s="46">
        <v>52551819</v>
      </c>
      <c r="E55" s="63"/>
      <c r="F55" s="46">
        <v>88528089</v>
      </c>
      <c r="G55" s="46"/>
      <c r="H55" s="46">
        <v>0</v>
      </c>
      <c r="I55" s="83"/>
      <c r="J55" s="46">
        <v>0</v>
      </c>
    </row>
    <row r="56" spans="1:12" ht="21.95" customHeight="1">
      <c r="A56" s="42" t="s">
        <v>52</v>
      </c>
      <c r="D56" s="46">
        <v>-100111852</v>
      </c>
      <c r="E56" s="63"/>
      <c r="F56" s="46">
        <v>-1087201238</v>
      </c>
      <c r="G56" s="46"/>
      <c r="H56" s="46">
        <v>0</v>
      </c>
      <c r="I56" s="83"/>
      <c r="J56" s="46">
        <v>0</v>
      </c>
    </row>
    <row r="57" spans="1:12" ht="21.95" customHeight="1">
      <c r="A57" s="42" t="s">
        <v>158</v>
      </c>
      <c r="D57" s="46">
        <v>-128174</v>
      </c>
      <c r="E57" s="63"/>
      <c r="F57" s="46">
        <v>-9880610</v>
      </c>
      <c r="G57" s="46"/>
      <c r="H57" s="46">
        <v>0</v>
      </c>
      <c r="I57" s="83"/>
      <c r="J57" s="46">
        <v>0</v>
      </c>
    </row>
    <row r="58" spans="1:12" ht="21.95" customHeight="1">
      <c r="A58" s="42" t="s">
        <v>53</v>
      </c>
      <c r="D58" s="46">
        <v>-12151756</v>
      </c>
      <c r="E58" s="83"/>
      <c r="F58" s="46">
        <v>-93251959</v>
      </c>
      <c r="G58" s="46"/>
      <c r="H58" s="46">
        <v>0</v>
      </c>
      <c r="I58" s="83"/>
      <c r="J58" s="46">
        <v>0</v>
      </c>
    </row>
    <row r="59" spans="1:12" ht="21.95" customHeight="1">
      <c r="A59" s="42" t="s">
        <v>128</v>
      </c>
      <c r="D59" s="46">
        <v>-46753414</v>
      </c>
      <c r="E59" s="46"/>
      <c r="F59" s="46">
        <v>-102962301</v>
      </c>
      <c r="G59" s="86"/>
      <c r="H59" s="46">
        <v>-7152396</v>
      </c>
      <c r="I59" s="46"/>
      <c r="J59" s="46">
        <v>-167716302</v>
      </c>
    </row>
    <row r="60" spans="1:12" ht="21.95" customHeight="1">
      <c r="A60" s="42" t="s">
        <v>65</v>
      </c>
      <c r="D60" s="46">
        <v>-20416966</v>
      </c>
      <c r="E60" s="46"/>
      <c r="F60" s="46">
        <v>-9183195</v>
      </c>
      <c r="G60" s="46"/>
      <c r="H60" s="46">
        <v>-4272300</v>
      </c>
      <c r="I60" s="46"/>
      <c r="J60" s="46">
        <v>-4410000</v>
      </c>
    </row>
    <row r="61" spans="1:12" ht="21.95" customHeight="1">
      <c r="A61" s="42" t="s">
        <v>54</v>
      </c>
      <c r="D61" s="84">
        <v>-2238223</v>
      </c>
      <c r="E61" s="46"/>
      <c r="F61" s="84">
        <v>-13519368</v>
      </c>
      <c r="G61" s="86"/>
      <c r="H61" s="68">
        <v>727042</v>
      </c>
      <c r="I61" s="73"/>
      <c r="J61" s="68">
        <v>221983</v>
      </c>
    </row>
    <row r="62" spans="1:12" ht="21.95" customHeight="1">
      <c r="A62" s="48" t="s">
        <v>174</v>
      </c>
      <c r="D62" s="46">
        <f>SUM(D35:D44,D54:D61)</f>
        <v>-400332372</v>
      </c>
      <c r="E62" s="46"/>
      <c r="F62" s="46">
        <f>SUM(F35:F44,F54:F61)</f>
        <v>4011525209</v>
      </c>
      <c r="G62" s="86"/>
      <c r="H62" s="46">
        <f>SUM(H35:H44,H54:H61)</f>
        <v>-234276741</v>
      </c>
      <c r="I62" s="73"/>
      <c r="J62" s="46">
        <f>SUM(J35:J44,J54:J61)</f>
        <v>542943588</v>
      </c>
    </row>
    <row r="63" spans="1:12" ht="21.95" customHeight="1">
      <c r="A63" s="48" t="s">
        <v>55</v>
      </c>
      <c r="D63" s="46">
        <v>132172287</v>
      </c>
      <c r="E63" s="46"/>
      <c r="F63" s="46">
        <v>156549759</v>
      </c>
      <c r="G63" s="86"/>
      <c r="H63" s="73">
        <v>27245194</v>
      </c>
      <c r="I63" s="73"/>
      <c r="J63" s="73">
        <v>32105580</v>
      </c>
    </row>
    <row r="64" spans="1:12" ht="21.95" customHeight="1">
      <c r="A64" s="48" t="s">
        <v>56</v>
      </c>
      <c r="D64" s="46">
        <v>-54405524</v>
      </c>
      <c r="E64" s="46"/>
      <c r="F64" s="46">
        <v>-71876490</v>
      </c>
      <c r="G64" s="86"/>
      <c r="H64" s="73">
        <v>-49461222</v>
      </c>
      <c r="I64" s="73"/>
      <c r="J64" s="73">
        <v>-30153122</v>
      </c>
    </row>
    <row r="65" spans="1:14" ht="21.95" customHeight="1">
      <c r="A65" s="48" t="s">
        <v>218</v>
      </c>
      <c r="D65" s="46">
        <v>7028919</v>
      </c>
      <c r="E65" s="46"/>
      <c r="F65" s="46">
        <v>0</v>
      </c>
      <c r="G65" s="86"/>
      <c r="H65" s="46">
        <v>7028919</v>
      </c>
      <c r="I65" s="46"/>
      <c r="J65" s="46">
        <v>0</v>
      </c>
    </row>
    <row r="66" spans="1:14" s="52" customFormat="1" ht="21.95" customHeight="1">
      <c r="A66" s="48" t="s">
        <v>57</v>
      </c>
      <c r="B66" s="25"/>
      <c r="C66" s="25"/>
      <c r="D66" s="84">
        <v>-111677073</v>
      </c>
      <c r="E66" s="46"/>
      <c r="F66" s="84">
        <v>-161592798</v>
      </c>
      <c r="G66" s="46"/>
      <c r="H66" s="84">
        <v>-15487210</v>
      </c>
      <c r="I66" s="46"/>
      <c r="J66" s="84">
        <v>-8370359</v>
      </c>
      <c r="M66" s="25"/>
      <c r="N66" s="25"/>
    </row>
    <row r="67" spans="1:14" s="52" customFormat="1" ht="21.95" customHeight="1">
      <c r="A67" s="30" t="s">
        <v>165</v>
      </c>
      <c r="B67" s="25"/>
      <c r="C67" s="25"/>
      <c r="D67" s="62">
        <f>SUM(D62:D66)</f>
        <v>-427213763</v>
      </c>
      <c r="E67" s="46"/>
      <c r="F67" s="62">
        <f>SUM(F62:F66)</f>
        <v>3934605680</v>
      </c>
      <c r="G67" s="46"/>
      <c r="H67" s="62">
        <f>SUM(H62:H66)</f>
        <v>-264951060</v>
      </c>
      <c r="I67" s="46"/>
      <c r="J67" s="62">
        <f>SUM(J62:J66)</f>
        <v>536525687</v>
      </c>
      <c r="M67" s="25"/>
      <c r="N67" s="25"/>
    </row>
    <row r="68" spans="1:14" s="52" customFormat="1" ht="21.95" customHeight="1">
      <c r="A68" s="30" t="s">
        <v>58</v>
      </c>
      <c r="B68" s="25"/>
      <c r="C68" s="25"/>
      <c r="D68" s="46"/>
      <c r="E68" s="46"/>
      <c r="F68" s="46"/>
      <c r="G68" s="46"/>
      <c r="H68" s="46"/>
      <c r="I68" s="46"/>
      <c r="J68" s="46"/>
      <c r="M68" s="25"/>
      <c r="N68" s="25"/>
    </row>
    <row r="69" spans="1:14" s="52" customFormat="1" ht="21.95" customHeight="1">
      <c r="A69" s="42" t="s">
        <v>59</v>
      </c>
      <c r="B69" s="25"/>
      <c r="C69" s="25"/>
      <c r="D69" s="46">
        <v>-319148226</v>
      </c>
      <c r="E69" s="46"/>
      <c r="F69" s="46">
        <v>-100000000</v>
      </c>
      <c r="G69" s="46"/>
      <c r="H69" s="46">
        <v>-319148226</v>
      </c>
      <c r="I69" s="46"/>
      <c r="J69" s="46">
        <v>-100000000</v>
      </c>
      <c r="M69" s="25"/>
      <c r="N69" s="25"/>
    </row>
    <row r="70" spans="1:14" s="52" customFormat="1" ht="21.95" customHeight="1">
      <c r="A70" s="42" t="s">
        <v>60</v>
      </c>
      <c r="B70" s="40"/>
      <c r="C70" s="25"/>
      <c r="D70" s="46">
        <v>352112376</v>
      </c>
      <c r="E70" s="46"/>
      <c r="F70" s="46">
        <v>132293958</v>
      </c>
      <c r="G70" s="46"/>
      <c r="H70" s="46">
        <v>352112376</v>
      </c>
      <c r="I70" s="46"/>
      <c r="J70" s="46">
        <v>132293958</v>
      </c>
      <c r="M70" s="25"/>
      <c r="N70" s="25"/>
    </row>
    <row r="71" spans="1:14" s="52" customFormat="1" ht="21.95" customHeight="1">
      <c r="A71" s="42" t="s">
        <v>129</v>
      </c>
      <c r="B71" s="25"/>
      <c r="C71" s="25"/>
      <c r="D71" s="46">
        <v>-712599724</v>
      </c>
      <c r="E71" s="83"/>
      <c r="F71" s="46">
        <v>-1516316590</v>
      </c>
      <c r="G71" s="46"/>
      <c r="H71" s="46">
        <v>-712599724</v>
      </c>
      <c r="I71" s="83"/>
      <c r="J71" s="46">
        <v>-1437365354</v>
      </c>
      <c r="M71" s="25"/>
      <c r="N71" s="25"/>
    </row>
    <row r="72" spans="1:14" s="52" customFormat="1" ht="21.95" customHeight="1">
      <c r="A72" s="42" t="s">
        <v>66</v>
      </c>
      <c r="B72" s="25"/>
      <c r="C72" s="25"/>
      <c r="D72" s="46">
        <v>321382210</v>
      </c>
      <c r="E72" s="83"/>
      <c r="F72" s="46">
        <v>1296332418</v>
      </c>
      <c r="G72" s="46"/>
      <c r="H72" s="46">
        <v>321382210</v>
      </c>
      <c r="I72" s="83"/>
      <c r="J72" s="46">
        <v>1296332418</v>
      </c>
      <c r="M72" s="25"/>
      <c r="N72" s="25"/>
    </row>
    <row r="73" spans="1:14" s="52" customFormat="1" ht="21.95" customHeight="1">
      <c r="A73" s="42" t="s">
        <v>72</v>
      </c>
      <c r="B73" s="25"/>
      <c r="C73" s="25"/>
      <c r="D73" s="63">
        <v>-4405880</v>
      </c>
      <c r="E73" s="63"/>
      <c r="F73" s="63">
        <v>-9175850</v>
      </c>
      <c r="G73" s="41"/>
      <c r="H73" s="63">
        <v>-3995000</v>
      </c>
      <c r="I73" s="63"/>
      <c r="J73" s="63">
        <v>-8919050</v>
      </c>
      <c r="M73" s="25"/>
      <c r="N73" s="25"/>
    </row>
    <row r="74" spans="1:14" s="52" customFormat="1" ht="21.95" customHeight="1">
      <c r="A74" s="42" t="s">
        <v>141</v>
      </c>
      <c r="B74" s="25"/>
      <c r="C74" s="25"/>
      <c r="D74" s="63">
        <v>0</v>
      </c>
      <c r="E74" s="63"/>
      <c r="F74" s="63">
        <v>174092630</v>
      </c>
      <c r="G74" s="41"/>
      <c r="H74" s="63">
        <v>0</v>
      </c>
      <c r="I74" s="63"/>
      <c r="J74" s="63">
        <v>174092630</v>
      </c>
      <c r="M74" s="25"/>
      <c r="N74" s="25"/>
    </row>
    <row r="75" spans="1:14" s="52" customFormat="1" ht="21.95" customHeight="1">
      <c r="A75" s="42" t="s">
        <v>67</v>
      </c>
      <c r="B75" s="25"/>
      <c r="C75" s="25"/>
      <c r="D75" s="46">
        <v>0</v>
      </c>
      <c r="E75" s="63"/>
      <c r="F75" s="46">
        <v>0</v>
      </c>
      <c r="G75" s="46"/>
      <c r="H75" s="46">
        <v>198799976</v>
      </c>
      <c r="I75" s="83"/>
      <c r="J75" s="46">
        <v>300099972</v>
      </c>
      <c r="M75" s="25"/>
      <c r="N75" s="25"/>
    </row>
    <row r="76" spans="1:14" s="52" customFormat="1" ht="21.95" customHeight="1">
      <c r="A76" s="42" t="s">
        <v>61</v>
      </c>
      <c r="B76" s="25"/>
      <c r="C76" s="25"/>
      <c r="D76" s="46">
        <v>21895293</v>
      </c>
      <c r="E76" s="63"/>
      <c r="F76" s="46">
        <v>4906375</v>
      </c>
      <c r="G76" s="46"/>
      <c r="H76" s="46">
        <v>21895293</v>
      </c>
      <c r="I76" s="83"/>
      <c r="J76" s="46">
        <v>4906375</v>
      </c>
      <c r="M76" s="25"/>
      <c r="N76" s="25"/>
    </row>
    <row r="77" spans="1:14" s="52" customFormat="1" ht="21.95" customHeight="1">
      <c r="A77" s="42" t="s">
        <v>130</v>
      </c>
      <c r="B77" s="25"/>
      <c r="C77" s="25"/>
      <c r="D77" s="63">
        <v>30286573</v>
      </c>
      <c r="E77" s="63"/>
      <c r="F77" s="63">
        <v>42128091</v>
      </c>
      <c r="G77" s="46"/>
      <c r="H77" s="63">
        <v>30286573</v>
      </c>
      <c r="I77" s="83"/>
      <c r="J77" s="63">
        <v>42128091</v>
      </c>
      <c r="M77" s="25"/>
      <c r="N77" s="25"/>
    </row>
    <row r="78" spans="1:14" s="52" customFormat="1" ht="21.95" customHeight="1">
      <c r="A78" s="42" t="s">
        <v>142</v>
      </c>
      <c r="B78" s="25"/>
      <c r="C78" s="25"/>
      <c r="D78" s="63">
        <v>434514027</v>
      </c>
      <c r="E78" s="63"/>
      <c r="F78" s="63">
        <v>288121650</v>
      </c>
      <c r="G78" s="46"/>
      <c r="H78" s="63">
        <v>434514027</v>
      </c>
      <c r="I78" s="83"/>
      <c r="J78" s="63">
        <v>288121650</v>
      </c>
      <c r="M78" s="25"/>
      <c r="N78" s="25"/>
    </row>
    <row r="79" spans="1:14" s="52" customFormat="1" ht="21.95" customHeight="1">
      <c r="A79" s="42" t="s">
        <v>68</v>
      </c>
      <c r="B79" s="25"/>
      <c r="C79" s="25"/>
      <c r="D79" s="63">
        <v>-21076914</v>
      </c>
      <c r="E79" s="63"/>
      <c r="F79" s="63">
        <v>-22619580</v>
      </c>
      <c r="G79" s="41"/>
      <c r="H79" s="63">
        <v>-1877425</v>
      </c>
      <c r="I79" s="63"/>
      <c r="J79" s="63">
        <v>-13270069</v>
      </c>
      <c r="M79" s="25"/>
      <c r="N79" s="25"/>
    </row>
    <row r="80" spans="1:14" ht="21.95" customHeight="1">
      <c r="A80" s="42" t="s">
        <v>122</v>
      </c>
      <c r="D80" s="63"/>
      <c r="E80" s="63"/>
      <c r="F80" s="63"/>
      <c r="G80" s="41"/>
      <c r="H80" s="63"/>
      <c r="I80" s="63"/>
      <c r="J80" s="63"/>
    </row>
    <row r="81" spans="1:14" ht="21.95" customHeight="1">
      <c r="A81" s="42" t="s">
        <v>123</v>
      </c>
      <c r="D81" s="67">
        <v>1725057</v>
      </c>
      <c r="E81" s="63"/>
      <c r="F81" s="67">
        <v>5459917</v>
      </c>
      <c r="G81" s="41"/>
      <c r="H81" s="67">
        <v>4206</v>
      </c>
      <c r="I81" s="63"/>
      <c r="J81" s="67">
        <v>5063676</v>
      </c>
    </row>
    <row r="82" spans="1:14" ht="21.95" customHeight="1">
      <c r="A82" s="30" t="s">
        <v>185</v>
      </c>
      <c r="D82" s="66">
        <f>SUM(D69:D81)</f>
        <v>104684792</v>
      </c>
      <c r="E82" s="63"/>
      <c r="F82" s="66">
        <f>SUM(F69:F81)</f>
        <v>295223019</v>
      </c>
      <c r="G82" s="41"/>
      <c r="H82" s="66">
        <f>SUM(H69:H81)</f>
        <v>321374286</v>
      </c>
      <c r="I82" s="63"/>
      <c r="J82" s="66">
        <f>SUM(J69:J81)</f>
        <v>683484297</v>
      </c>
    </row>
    <row r="83" spans="1:14" ht="21.95" customHeight="1">
      <c r="A83" s="30"/>
    </row>
    <row r="84" spans="1:14" ht="21.95" customHeight="1">
      <c r="A84" s="25" t="s">
        <v>7</v>
      </c>
    </row>
    <row r="85" spans="1:14" ht="21.95" customHeight="1">
      <c r="A85" s="29" t="s">
        <v>143</v>
      </c>
      <c r="B85" s="27"/>
      <c r="J85" s="51"/>
    </row>
    <row r="86" spans="1:14" ht="21.95" customHeight="1">
      <c r="A86" s="29" t="s">
        <v>49</v>
      </c>
      <c r="B86" s="29"/>
      <c r="C86" s="29"/>
      <c r="D86" s="29"/>
      <c r="E86" s="29"/>
      <c r="F86" s="29"/>
      <c r="G86" s="29"/>
      <c r="H86" s="29"/>
      <c r="I86" s="29"/>
      <c r="J86" s="29"/>
      <c r="K86" s="53"/>
      <c r="L86" s="53"/>
    </row>
    <row r="87" spans="1:14" ht="21.95" customHeight="1">
      <c r="A87" s="29" t="s">
        <v>202</v>
      </c>
      <c r="B87" s="29"/>
      <c r="C87" s="29"/>
      <c r="D87" s="29"/>
      <c r="E87" s="29"/>
      <c r="F87" s="29"/>
      <c r="G87" s="29"/>
      <c r="H87" s="29"/>
      <c r="I87" s="29"/>
      <c r="J87" s="29"/>
      <c r="K87" s="53"/>
      <c r="L87" s="53"/>
    </row>
    <row r="88" spans="1:14" ht="21.95" customHeight="1">
      <c r="J88" s="51" t="s">
        <v>131</v>
      </c>
    </row>
    <row r="89" spans="1:14" ht="21.95" customHeight="1">
      <c r="D89" s="54" t="s">
        <v>0</v>
      </c>
      <c r="E89" s="55"/>
      <c r="F89" s="56"/>
      <c r="G89" s="57"/>
      <c r="H89" s="54" t="s">
        <v>8</v>
      </c>
      <c r="I89" s="55"/>
      <c r="J89" s="56"/>
    </row>
    <row r="90" spans="1:14" ht="21.95" customHeight="1">
      <c r="B90" s="58"/>
      <c r="D90" s="93">
        <v>2562</v>
      </c>
      <c r="E90" s="38"/>
      <c r="F90" s="93">
        <v>2561</v>
      </c>
      <c r="G90" s="59"/>
      <c r="H90" s="93">
        <v>2562</v>
      </c>
      <c r="I90" s="38"/>
      <c r="J90" s="93">
        <v>2561</v>
      </c>
    </row>
    <row r="91" spans="1:14" ht="21.95" customHeight="1">
      <c r="A91" s="30" t="s">
        <v>69</v>
      </c>
      <c r="D91" s="41"/>
      <c r="E91" s="63"/>
      <c r="F91" s="41"/>
      <c r="G91" s="41"/>
      <c r="H91" s="41"/>
      <c r="I91" s="63"/>
      <c r="J91" s="41"/>
    </row>
    <row r="92" spans="1:14" ht="21.95" customHeight="1">
      <c r="A92" s="42" t="s">
        <v>172</v>
      </c>
      <c r="D92" s="41">
        <v>29940000000</v>
      </c>
      <c r="E92" s="63"/>
      <c r="F92" s="41">
        <v>34905007685</v>
      </c>
      <c r="G92" s="41"/>
      <c r="H92" s="41">
        <v>0</v>
      </c>
      <c r="I92" s="63"/>
      <c r="J92" s="41">
        <v>0</v>
      </c>
    </row>
    <row r="93" spans="1:14" ht="21.95" customHeight="1">
      <c r="A93" s="42" t="s">
        <v>173</v>
      </c>
      <c r="D93" s="41">
        <v>-29525000000</v>
      </c>
      <c r="E93" s="63"/>
      <c r="F93" s="41">
        <v>-37355007685</v>
      </c>
      <c r="G93" s="41"/>
      <c r="H93" s="41">
        <v>0</v>
      </c>
      <c r="I93" s="63"/>
      <c r="J93" s="41">
        <v>0</v>
      </c>
    </row>
    <row r="94" spans="1:14" ht="21.95" customHeight="1">
      <c r="A94" s="42" t="s">
        <v>188</v>
      </c>
      <c r="D94" s="46">
        <v>-399816530</v>
      </c>
      <c r="E94" s="83"/>
      <c r="F94" s="46">
        <v>-405774332</v>
      </c>
      <c r="G94" s="46"/>
      <c r="H94" s="46">
        <v>260000000</v>
      </c>
      <c r="I94" s="83"/>
      <c r="J94" s="46">
        <v>-501249076</v>
      </c>
    </row>
    <row r="95" spans="1:14" s="52" customFormat="1" ht="21.95" customHeight="1">
      <c r="A95" s="42" t="s">
        <v>70</v>
      </c>
      <c r="B95" s="25"/>
      <c r="C95" s="25"/>
      <c r="D95" s="67">
        <v>-336904968</v>
      </c>
      <c r="E95" s="41"/>
      <c r="F95" s="67">
        <v>-631696813</v>
      </c>
      <c r="G95" s="41"/>
      <c r="H95" s="67">
        <v>-336904968</v>
      </c>
      <c r="I95" s="63"/>
      <c r="J95" s="67">
        <v>-631696813</v>
      </c>
      <c r="M95" s="25"/>
      <c r="N95" s="25"/>
    </row>
    <row r="96" spans="1:14" s="52" customFormat="1" ht="21.95" customHeight="1">
      <c r="A96" s="30" t="s">
        <v>219</v>
      </c>
      <c r="B96" s="25"/>
      <c r="C96" s="25"/>
      <c r="D96" s="67">
        <f>SUM(D92:D95)</f>
        <v>-321721498</v>
      </c>
      <c r="E96" s="63"/>
      <c r="F96" s="67">
        <f>SUM(F92:F95)</f>
        <v>-3487471145</v>
      </c>
      <c r="G96" s="41"/>
      <c r="H96" s="67">
        <f>SUM(H92:H95)</f>
        <v>-76904968</v>
      </c>
      <c r="I96" s="63"/>
      <c r="J96" s="67">
        <f>SUM(J92:J95)</f>
        <v>-1132945889</v>
      </c>
      <c r="M96" s="25"/>
      <c r="N96" s="25"/>
    </row>
    <row r="97" spans="1:14" s="52" customFormat="1" ht="21.95" customHeight="1">
      <c r="A97" s="30" t="s">
        <v>220</v>
      </c>
      <c r="B97" s="25"/>
      <c r="C97" s="25"/>
      <c r="D97" s="63">
        <f>SUM(D67,D82,D96)</f>
        <v>-644250469</v>
      </c>
      <c r="E97" s="63"/>
      <c r="F97" s="63">
        <f>SUM(F67,F82,F96)</f>
        <v>742357554</v>
      </c>
      <c r="G97" s="41"/>
      <c r="H97" s="63">
        <f>SUM(H67,H82,H96)</f>
        <v>-20481742</v>
      </c>
      <c r="I97" s="63"/>
      <c r="J97" s="63">
        <f>SUM(J67,J82,J96)</f>
        <v>87064095</v>
      </c>
      <c r="M97" s="25"/>
      <c r="N97" s="25"/>
    </row>
    <row r="98" spans="1:14" s="52" customFormat="1" ht="21.95" customHeight="1">
      <c r="A98" s="42" t="s">
        <v>132</v>
      </c>
      <c r="B98" s="25"/>
      <c r="C98" s="25"/>
      <c r="D98" s="84">
        <v>1147982867</v>
      </c>
      <c r="E98" s="41"/>
      <c r="F98" s="84">
        <v>405625313</v>
      </c>
      <c r="G98" s="41"/>
      <c r="H98" s="84">
        <v>145989220</v>
      </c>
      <c r="I98" s="63"/>
      <c r="J98" s="84">
        <v>58925125</v>
      </c>
      <c r="M98" s="25"/>
      <c r="N98" s="25"/>
    </row>
    <row r="99" spans="1:14" s="52" customFormat="1" ht="21.95" customHeight="1" thickBot="1">
      <c r="A99" s="30" t="s">
        <v>210</v>
      </c>
      <c r="B99" s="25"/>
      <c r="C99" s="25"/>
      <c r="D99" s="77">
        <f>SUM(D97:D98)</f>
        <v>503732398</v>
      </c>
      <c r="E99" s="87"/>
      <c r="F99" s="77">
        <f>SUM(F97:F98)</f>
        <v>1147982867</v>
      </c>
      <c r="G99" s="41"/>
      <c r="H99" s="77">
        <f>SUM(H97:H98)</f>
        <v>125507478</v>
      </c>
      <c r="I99" s="63"/>
      <c r="J99" s="77">
        <f>SUM(J97:J98)</f>
        <v>145989220</v>
      </c>
      <c r="M99" s="25"/>
      <c r="N99" s="25"/>
    </row>
    <row r="100" spans="1:14" s="52" customFormat="1" ht="21.95" customHeight="1" thickTop="1">
      <c r="A100" s="42"/>
      <c r="B100" s="25"/>
      <c r="C100" s="25"/>
      <c r="D100" s="63">
        <f>D99-'BS '!D10</f>
        <v>0</v>
      </c>
      <c r="E100" s="87"/>
      <c r="F100" s="63">
        <f>F99-'BS '!F10</f>
        <v>0</v>
      </c>
      <c r="G100" s="41"/>
      <c r="H100" s="63">
        <f>H99-'BS '!H10</f>
        <v>0</v>
      </c>
      <c r="I100" s="63"/>
      <c r="J100" s="63">
        <f>J99-'BS '!J10</f>
        <v>0</v>
      </c>
      <c r="M100" s="25"/>
      <c r="N100" s="25"/>
    </row>
    <row r="101" spans="1:14" s="52" customFormat="1" ht="21.95" customHeight="1">
      <c r="A101" s="30" t="s">
        <v>62</v>
      </c>
      <c r="B101" s="25"/>
      <c r="C101" s="25"/>
      <c r="D101" s="63"/>
      <c r="E101" s="63"/>
      <c r="F101" s="63"/>
      <c r="G101" s="63"/>
      <c r="H101" s="63"/>
      <c r="I101" s="63"/>
      <c r="J101" s="63"/>
      <c r="M101" s="25"/>
      <c r="N101" s="25"/>
    </row>
    <row r="102" spans="1:14" s="52" customFormat="1" ht="21.95" customHeight="1">
      <c r="A102" s="42" t="s">
        <v>63</v>
      </c>
      <c r="B102" s="25"/>
      <c r="C102" s="25"/>
      <c r="D102" s="63"/>
      <c r="E102" s="63"/>
      <c r="F102" s="63"/>
      <c r="G102" s="63"/>
      <c r="H102" s="63"/>
      <c r="I102" s="63"/>
      <c r="J102" s="63"/>
      <c r="M102" s="25"/>
      <c r="N102" s="25"/>
    </row>
    <row r="103" spans="1:14" s="52" customFormat="1" ht="21.95" customHeight="1">
      <c r="A103" s="42" t="s">
        <v>221</v>
      </c>
      <c r="B103" s="25"/>
      <c r="C103" s="25"/>
      <c r="D103" s="63">
        <v>4960093</v>
      </c>
      <c r="E103" s="41"/>
      <c r="F103" s="63">
        <v>9802066</v>
      </c>
      <c r="G103" s="41"/>
      <c r="H103" s="63">
        <v>4960093</v>
      </c>
      <c r="I103" s="41"/>
      <c r="J103" s="63">
        <v>9802066</v>
      </c>
      <c r="M103" s="25"/>
      <c r="N103" s="25"/>
    </row>
    <row r="104" spans="1:14" s="52" customFormat="1" ht="21.95" customHeight="1">
      <c r="A104" s="42" t="s">
        <v>222</v>
      </c>
      <c r="B104" s="25"/>
      <c r="C104" s="25"/>
      <c r="D104" s="63"/>
      <c r="E104" s="41"/>
      <c r="F104" s="63"/>
      <c r="G104" s="41"/>
      <c r="H104" s="63"/>
      <c r="I104" s="41"/>
      <c r="J104" s="63"/>
      <c r="M104" s="25"/>
      <c r="N104" s="25"/>
    </row>
    <row r="105" spans="1:14" s="52" customFormat="1" ht="21.95" customHeight="1">
      <c r="A105" s="42" t="s">
        <v>124</v>
      </c>
      <c r="B105" s="25"/>
      <c r="C105" s="25"/>
      <c r="D105" s="63">
        <v>729927</v>
      </c>
      <c r="E105" s="41"/>
      <c r="F105" s="63">
        <v>0</v>
      </c>
      <c r="G105" s="41"/>
      <c r="H105" s="63">
        <v>2199518</v>
      </c>
      <c r="I105" s="41"/>
      <c r="J105" s="63">
        <v>0</v>
      </c>
      <c r="M105" s="25"/>
      <c r="N105" s="25"/>
    </row>
    <row r="106" spans="1:14" s="52" customFormat="1" ht="21.95" customHeight="1">
      <c r="A106" s="42" t="s">
        <v>161</v>
      </c>
      <c r="B106" s="25"/>
      <c r="C106" s="25"/>
      <c r="D106" s="63">
        <v>1631201</v>
      </c>
      <c r="E106" s="41"/>
      <c r="F106" s="63">
        <v>289329</v>
      </c>
      <c r="G106" s="41"/>
      <c r="H106" s="63">
        <v>646886</v>
      </c>
      <c r="I106" s="41"/>
      <c r="J106" s="63">
        <v>199590</v>
      </c>
      <c r="M106" s="25"/>
      <c r="N106" s="25"/>
    </row>
    <row r="108" spans="1:14" s="52" customFormat="1" ht="21.95" customHeight="1">
      <c r="A108" s="25" t="s">
        <v>7</v>
      </c>
      <c r="B108" s="25"/>
      <c r="C108" s="25"/>
      <c r="D108" s="26"/>
      <c r="E108" s="25"/>
      <c r="F108" s="88"/>
      <c r="G108" s="27"/>
      <c r="H108" s="26"/>
      <c r="I108" s="25"/>
      <c r="J108" s="88"/>
      <c r="M108" s="25"/>
      <c r="N108" s="25"/>
    </row>
  </sheetData>
  <printOptions gridLinesSet="0"/>
  <pageMargins left="0.70866141732283505" right="0.196850393700787" top="0.39370078740157499" bottom="0" header="0.196850393700787" footer="0.196850393700787"/>
  <pageSetup paperSize="9" scale="73" orientation="portrait" r:id="rId1"/>
  <headerFooter alignWithMargins="0"/>
  <rowBreaks count="2" manualBreakCount="2">
    <brk id="46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</vt:lpstr>
      <vt:lpstr>PL</vt:lpstr>
      <vt:lpstr>SC-Conso</vt:lpstr>
      <vt:lpstr>SC-Company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2020-02-26T12:13:26Z</cp:lastPrinted>
  <dcterms:created xsi:type="dcterms:W3CDTF">2013-03-25T10:43:33Z</dcterms:created>
  <dcterms:modified xsi:type="dcterms:W3CDTF">2020-02-26T12:13:29Z</dcterms:modified>
</cp:coreProperties>
</file>