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walaia\Desktop\SET\FS\year19\"/>
    </mc:Choice>
  </mc:AlternateContent>
  <xr:revisionPtr revIDLastSave="0" documentId="8_{CF2738C8-BA9A-4A76-BF43-F0709E70F00C}" xr6:coauthVersionLast="45" xr6:coauthVersionMax="45" xr10:uidLastSave="{00000000-0000-0000-0000-000000000000}"/>
  <bookViews>
    <workbookView xWindow="3540" yWindow="3045" windowWidth="15375" windowHeight="7875" tabRatio="749" activeTab="5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'BS-Eng'!$A$1:$N$79</definedName>
    <definedName name="_xlnm.Print_Area" localSheetId="5">'CF-Eng'!$A$1:$I$78</definedName>
    <definedName name="_xlnm.Print_Area" localSheetId="2">'PL-Eng'!$A$1:$J$43</definedName>
    <definedName name="_xlnm.Print_Area" localSheetId="1">'PL-Eng 3M'!$A$1:$J$44</definedName>
    <definedName name="_xlnm.Print_Area" localSheetId="3">'SOE_Conso-Eng'!$A$1:$P$18</definedName>
    <definedName name="_xlnm.Print_Area" localSheetId="4">'SOE-Eng'!$A$1:$J$20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9" l="1"/>
  <c r="D22" i="9"/>
  <c r="D14" i="9" l="1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<sst xmlns="http://schemas.openxmlformats.org/spreadsheetml/2006/main" count="296" uniqueCount="191">
  <si>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</si>
  <si>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</si>
  <si>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</si>
  <si>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</si>
  <si>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</si>
  <si>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</si>
  <si>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</si>
  <si>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</si>
  <si>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</si>
  <si>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</si>
  <si>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</si>
  <si>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</si>
  <si>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</si>
  <si>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</si>
  <si>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</si>
  <si>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</si>
  <si>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</si>
  <si>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</si>
  <si>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</si>
  <si>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</si>
  <si>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</si>
  <si>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</si>
  <si>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</si>
  <si>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</si>
  <si>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</si>
  <si>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</si>
  <si>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</si>
  <si>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</si>
  <si>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</si>
  <si>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</si>
  <si>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</si>
  <si>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</si>
  <si>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</si>
  <si>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</si>
  <si>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</si>
  <si>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</si>
  <si>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</si>
  <si>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</si>
  <si>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</si>
  <si>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</si>
  <si>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</si>
  <si>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</si>
  <si>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</si>
  <si>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</si>
  <si>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</si>
  <si>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</si>
  <si>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</si>
  <si>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</si>
  <si>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</si>
  <si>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</si>
  <si>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</si>
  <si>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</si>
  <si>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</si>
  <si>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</si>
  <si>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</si>
  <si>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</si>
  <si>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</si>
  <si>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</si>
  <si>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</si>
  <si>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</si>
  <si>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</si>
  <si>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</si>
  <si>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</si>
  <si>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</si>
  <si>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</si>
  <si>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</si>
  <si>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</si>
  <si>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</si>
  <si>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</si>
  <si>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</si>
  <si>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</si>
  <si>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</si>
  <si>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</si>
  <si>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</si>
  <si>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Balance as at January 1, 2018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</si>
  <si>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</si>
  <si>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</si>
  <si>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</si>
  <si>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</si>
  <si>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</si>
  <si>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</si>
  <si>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</si>
  <si>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</si>
  <si>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</si>
  <si>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</si>
  <si>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</si>
  <si>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</si>
  <si>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</si>
  <si>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</si>
  <si>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</si>
  <si>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</si>
  <si>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</si>
  <si>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</si>
  <si>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</si>
  <si>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</si>
  <si>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</si>
  <si>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</si>
  <si>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</si>
  <si>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</si>
  <si>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</si>
  <si>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</si>
  <si>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</si>
  <si>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</si>
  <si>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</si>
  <si>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</si>
  <si>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</si>
  <si>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</si>
  <si>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</si>
  <si>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</si>
  <si>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</si>
  <si>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</si>
  <si>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</si>
  <si>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</si>
  <si>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Reversal allowance for impairment of assets</t>
  </si>
  <si>
    <t>(Revenue) income tax expense</t>
  </si>
  <si>
    <t>Current investments</t>
  </si>
  <si>
    <t>Investment in associate</t>
  </si>
  <si>
    <t>Payment of provision on dismantling leasehold improvement</t>
  </si>
  <si>
    <t>December 31, 2018</t>
  </si>
  <si>
    <t>2019</t>
  </si>
  <si>
    <t xml:space="preserve">Note </t>
  </si>
  <si>
    <t>Balance as at January 1, 2019</t>
  </si>
  <si>
    <t>Fixture and equipment</t>
  </si>
  <si>
    <t>Reversal of allowance for decline in value</t>
  </si>
  <si>
    <t>Decrease(increase) in restricted bank deposits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</si>
  <si>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</si>
  <si>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</si>
  <si>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</si>
  <si>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</si>
  <si>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</si>
  <si>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>Cash paid for acquisition of investments in joint venture</t>
  </si>
  <si>
    <t>Purchases of investments in available-for-sale securities</t>
  </si>
  <si>
    <t>Net cash from  (used in) operating activities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</si>
  <si>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</si>
  <si>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</si>
  <si>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</si>
  <si>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</si>
  <si>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</si>
  <si>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Provision for liabilities under projects</t>
  </si>
  <si>
    <t>FOR THE THREE-MONTH PERIOD ENDED SEPTEMBER 30, 2019</t>
  </si>
  <si>
    <t>Current investments - fixed deposits</t>
  </si>
  <si>
    <t>Provision for benefit expenses (reversal)</t>
  </si>
  <si>
    <t>Purchase of intangible assets</t>
  </si>
  <si>
    <t>5,19</t>
  </si>
  <si>
    <t>Gain on changes in value of available-for-sale investments</t>
  </si>
  <si>
    <t>Short-term loan to related parties</t>
  </si>
  <si>
    <t>Financial lease liabilities</t>
  </si>
  <si>
    <t>Loss from disposals and write off equipment</t>
  </si>
  <si>
    <t>Cash received of  loan to related parties</t>
  </si>
  <si>
    <t>Repayment of loan to related parties</t>
  </si>
  <si>
    <t>Cash received from disposal of equipment</t>
  </si>
  <si>
    <t>Intangible assets payable</t>
  </si>
  <si>
    <t>Share subscription payable</t>
  </si>
  <si>
    <t>December 31, 2019</t>
  </si>
  <si>
    <t>AS AT DECEMBER 31, 2019</t>
  </si>
  <si>
    <t>FOR THE YEARS ENDED DECEMBER 31, 2019</t>
  </si>
  <si>
    <t>FOR THE YEAR ENDED DECEMBER 31, 2019</t>
  </si>
  <si>
    <t>Balance as at December 31, 2019</t>
  </si>
  <si>
    <t>Balance as at December 31, 2018</t>
  </si>
  <si>
    <t>Profit comprehensive income for the year</t>
  </si>
  <si>
    <t>(Unit :  Baht)</t>
  </si>
  <si>
    <t>(Unit : Baht)</t>
  </si>
  <si>
    <t>Loss on disposal of available-for-sale investments</t>
  </si>
  <si>
    <t>Cash received from sale of investments in available-for-sale securities</t>
  </si>
  <si>
    <t>6,7</t>
  </si>
  <si>
    <t>6,8</t>
  </si>
  <si>
    <t>6,11</t>
  </si>
  <si>
    <t>6,12</t>
  </si>
  <si>
    <t>6,13</t>
  </si>
  <si>
    <t>14</t>
  </si>
  <si>
    <t>15</t>
  </si>
  <si>
    <t>6,18</t>
  </si>
  <si>
    <t>6,19</t>
  </si>
  <si>
    <t>6,24</t>
  </si>
  <si>
    <t>Profit (loss)  for the year</t>
  </si>
  <si>
    <t>Total profit (loss) comprehensive income for the year</t>
  </si>
  <si>
    <t>Profit  for the year</t>
  </si>
  <si>
    <t>CASH AND CASH EQUIVALENTS AT BEGINNING OF YEAR</t>
  </si>
  <si>
    <t>CASH AND CASH EQUIVALENTS AT END OF YEAR</t>
  </si>
  <si>
    <t>Purchase of equipment finance lease agreement</t>
  </si>
  <si>
    <t xml:space="preserve">Profit (loss) from operating activities before changes in operational </t>
  </si>
  <si>
    <t>assets and liabilities</t>
  </si>
  <si>
    <t>Loss on change in status of investment</t>
  </si>
  <si>
    <t>Loss comprehensive income for the year</t>
  </si>
  <si>
    <t>Net Cash Flows (used in) Financing Activities</t>
  </si>
  <si>
    <t xml:space="preserve">
Impairment of investment in associate</t>
  </si>
  <si>
    <t xml:space="preserve">Bank overdrafts and short-term loans </t>
  </si>
  <si>
    <t>form financial institutions</t>
  </si>
  <si>
    <t>11</t>
  </si>
  <si>
    <t>(Decrease) increase in bank overdrafts</t>
  </si>
  <si>
    <t>Loss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</si>
</sst>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#,##0;\(#,##0\)"/>
    <numFmt numFmtId="172" formatCode="_(* #,##0;_(* \(#,##0\);_(* &quot;-&quot;??_);_(@_)"/>
    <numFmt numFmtId="173" formatCode="_(* #,##0.0000_);_(* \(#,##0.0000\);_(* &quot;-&quot;??_);_(@_)"/>
    <numFmt numFmtId="174" formatCode="0.0000"/>
    <numFmt numFmtId="175" formatCode="_(* #,##0_);_(* \(#,##0\);_(* &quot; -    &quot;_);_(@_)"/>
    <numFmt numFmtId="176" formatCode="#,##0\ ;\(#,##0\)"/>
    <numFmt numFmtId="177" formatCode="#,##0\ ;\(#,##0\);&quot;    -    &quot;"/>
    <numFmt numFmtId="178" formatCode="_-* #,##0_-;\-* #,##0_-;_-* &quot;-&quot;??_-;_-@_-"/>
    <numFmt numFmtId="179" formatCode="_-* #,##0_-;* \(#,##0\);_-* &quot;-&quot;_-;_-@_-"/>
    <numFmt numFmtId="180" formatCode="_-* #,##0.0000_-;* \(#,##0.0000\);_-* &quot;-&quot;_-;_-@_-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79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41" fontId="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66" fontId="38" fillId="0" borderId="0" xfId="1" applyNumberFormat="1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center"/>
    </xf>
    <xf numFmtId="174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0" fontId="1" fillId="26" borderId="0" xfId="0" applyFont="1" applyFill="1" applyAlignment="1">
      <alignment vertical="center"/>
    </xf>
    <xf numFmtId="166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72" fontId="1" fillId="0" borderId="0" xfId="171" applyNumberFormat="1" applyFont="1" applyFill="1" applyBorder="1" applyAlignment="1">
      <alignment vertical="center"/>
    </xf>
    <xf numFmtId="172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horizontal="right" vertical="center"/>
    </xf>
    <xf numFmtId="0" fontId="1" fillId="0" borderId="0" xfId="171" applyFont="1" applyFill="1" applyAlignment="1">
      <alignment horizontal="center" vertical="center"/>
    </xf>
    <xf numFmtId="172" fontId="1" fillId="0" borderId="0" xfId="171" applyNumberFormat="1" applyFont="1" applyFill="1" applyAlignment="1">
      <alignment horizontal="center" vertical="center"/>
    </xf>
    <xf numFmtId="172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66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66" fontId="38" fillId="0" borderId="0" xfId="171" applyNumberFormat="1" applyFont="1" applyFill="1" applyAlignment="1">
      <alignment vertical="center"/>
    </xf>
    <xf numFmtId="172" fontId="1" fillId="0" borderId="0" xfId="171" applyNumberFormat="1" applyFont="1" applyFill="1" applyAlignment="1">
      <alignment horizontal="right" vertical="center"/>
    </xf>
    <xf numFmtId="172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72" fontId="4" fillId="0" borderId="0" xfId="171" applyNumberFormat="1" applyFont="1" applyFill="1" applyBorder="1" applyAlignment="1">
      <alignment horizontal="center" vertical="center"/>
    </xf>
    <xf numFmtId="172" fontId="38" fillId="0" borderId="0" xfId="171" applyNumberFormat="1" applyFont="1" applyFill="1" applyBorder="1" applyAlignment="1">
      <alignment vertical="center"/>
    </xf>
    <xf numFmtId="172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165" fontId="1" fillId="0" borderId="0" xfId="171" applyNumberFormat="1" applyFont="1" applyFill="1" applyAlignment="1">
      <alignment vertical="center"/>
    </xf>
    <xf numFmtId="175" fontId="1" fillId="0" borderId="0" xfId="0" applyNumberFormat="1" applyFont="1" applyFill="1" applyBorder="1" applyAlignment="1">
      <alignment horizontal="right"/>
    </xf>
    <xf numFmtId="166" fontId="1" fillId="0" borderId="4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73" fontId="1" fillId="0" borderId="4" xfId="0" applyNumberFormat="1" applyFont="1" applyFill="1" applyBorder="1" applyAlignment="1">
      <alignment vertical="center"/>
    </xf>
    <xf numFmtId="41" fontId="39" fillId="0" borderId="0" xfId="1" applyNumberFormat="1" applyFont="1" applyFill="1"/>
    <xf numFmtId="41" fontId="39" fillId="0" borderId="0" xfId="0" applyNumberFormat="1" applyFont="1" applyFill="1"/>
    <xf numFmtId="0" fontId="1" fillId="0" borderId="0" xfId="0" applyFont="1" applyFill="1"/>
    <xf numFmtId="166" fontId="1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43" fontId="1" fillId="0" borderId="0" xfId="1" applyFont="1" applyFill="1" applyBorder="1" applyAlignment="1">
      <alignment vertical="center"/>
    </xf>
    <xf numFmtId="43" fontId="39" fillId="0" borderId="0" xfId="1" applyFont="1" applyFill="1"/>
    <xf numFmtId="0" fontId="4" fillId="0" borderId="0" xfId="0" applyFont="1" applyFill="1" applyAlignment="1">
      <alignment horizontal="right" vertical="center"/>
    </xf>
    <xf numFmtId="43" fontId="39" fillId="0" borderId="0" xfId="1" applyFont="1" applyFill="1" applyBorder="1" applyAlignment="1">
      <alignment vertical="center"/>
    </xf>
    <xf numFmtId="43" fontId="1" fillId="26" borderId="0" xfId="1" applyFont="1" applyFill="1" applyAlignment="1">
      <alignment vertical="center"/>
    </xf>
    <xf numFmtId="0" fontId="4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79" fontId="1" fillId="0" borderId="1" xfId="188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/>
    </xf>
    <xf numFmtId="179" fontId="1" fillId="0" borderId="0" xfId="188" applyNumberFormat="1" applyFont="1" applyFill="1" applyBorder="1" applyAlignment="1">
      <alignment horizontal="right" vertical="center"/>
    </xf>
    <xf numFmtId="180" fontId="39" fillId="0" borderId="4" xfId="18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/>
    <xf numFmtId="166" fontId="1" fillId="0" borderId="0" xfId="0" applyNumberFormat="1" applyFont="1" applyFill="1"/>
    <xf numFmtId="41" fontId="1" fillId="0" borderId="0" xfId="1" applyNumberFormat="1" applyFont="1" applyFill="1" applyBorder="1"/>
    <xf numFmtId="41" fontId="1" fillId="0" borderId="0" xfId="1" applyNumberFormat="1" applyFont="1" applyFill="1"/>
    <xf numFmtId="41" fontId="1" fillId="0" borderId="0" xfId="1" applyNumberFormat="1" applyFont="1" applyFill="1" applyAlignment="1">
      <alignment horizontal="center"/>
    </xf>
    <xf numFmtId="0" fontId="1" fillId="0" borderId="0" xfId="108" applyFont="1" applyFill="1" applyAlignment="1">
      <alignment vertical="center"/>
    </xf>
    <xf numFmtId="179" fontId="1" fillId="0" borderId="0" xfId="188" applyNumberFormat="1" applyFont="1" applyAlignment="1">
      <alignment horizontal="right" vertical="center"/>
    </xf>
    <xf numFmtId="179" fontId="39" fillId="0" borderId="0" xfId="188" applyNumberFormat="1" applyFont="1" applyAlignment="1">
      <alignment horizontal="right" vertical="center"/>
    </xf>
    <xf numFmtId="0" fontId="1" fillId="0" borderId="0" xfId="0" applyFont="1" applyAlignment="1">
      <alignment horizontal="left"/>
    </xf>
    <xf numFmtId="41" fontId="1" fillId="0" borderId="5" xfId="1" applyNumberFormat="1" applyFont="1" applyFill="1" applyBorder="1"/>
    <xf numFmtId="178" fontId="1" fillId="0" borderId="0" xfId="1" applyNumberFormat="1" applyFont="1" applyFill="1"/>
    <xf numFmtId="41" fontId="39" fillId="0" borderId="0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176" fontId="1" fillId="0" borderId="0" xfId="1" applyNumberFormat="1" applyFont="1" applyFill="1" applyAlignment="1"/>
    <xf numFmtId="176" fontId="1" fillId="0" borderId="5" xfId="0" applyNumberFormat="1" applyFont="1" applyFill="1" applyBorder="1" applyAlignment="1">
      <alignment horizontal="right"/>
    </xf>
    <xf numFmtId="177" fontId="1" fillId="0" borderId="0" xfId="1" applyNumberFormat="1" applyFont="1" applyFill="1" applyAlignment="1"/>
    <xf numFmtId="176" fontId="1" fillId="0" borderId="5" xfId="1" applyNumberFormat="1" applyFont="1" applyFill="1" applyBorder="1"/>
    <xf numFmtId="178" fontId="1" fillId="0" borderId="0" xfId="1" applyNumberFormat="1" applyFont="1" applyFill="1" applyAlignment="1"/>
    <xf numFmtId="176" fontId="1" fillId="0" borderId="0" xfId="0" applyNumberFormat="1" applyFont="1" applyFill="1" applyBorder="1"/>
    <xf numFmtId="43" fontId="1" fillId="0" borderId="0" xfId="1" applyFont="1" applyFill="1" applyBorder="1"/>
    <xf numFmtId="178" fontId="1" fillId="0" borderId="0" xfId="1" applyNumberFormat="1" applyFont="1" applyFill="1" applyBorder="1"/>
    <xf numFmtId="176" fontId="1" fillId="0" borderId="0" xfId="0" applyNumberFormat="1" applyFont="1" applyFill="1" applyAlignment="1">
      <alignment horizontal="right"/>
    </xf>
    <xf numFmtId="179" fontId="1" fillId="0" borderId="0" xfId="188" applyNumberFormat="1" applyFont="1" applyFill="1" applyAlignment="1">
      <alignment horizontal="right" vertical="center"/>
    </xf>
    <xf numFmtId="179" fontId="39" fillId="0" borderId="0" xfId="188" applyNumberFormat="1" applyFont="1" applyFill="1" applyAlignment="1">
      <alignment horizontal="right" vertical="center"/>
    </xf>
    <xf numFmtId="179" fontId="1" fillId="0" borderId="5" xfId="188" applyNumberFormat="1" applyFont="1" applyFill="1" applyBorder="1" applyAlignment="1">
      <alignment horizontal="right" vertical="center"/>
    </xf>
    <xf numFmtId="166" fontId="1" fillId="0" borderId="18" xfId="1" applyNumberFormat="1" applyFont="1" applyFill="1" applyBorder="1" applyAlignment="1">
      <alignment vertical="center"/>
    </xf>
    <xf numFmtId="41" fontId="39" fillId="0" borderId="0" xfId="0" applyNumberFormat="1" applyFont="1" applyFill="1" applyBorder="1"/>
    <xf numFmtId="166" fontId="1" fillId="0" borderId="19" xfId="1" applyNumberFormat="1" applyFont="1" applyFill="1" applyBorder="1" applyAlignment="1">
      <alignment vertical="center"/>
    </xf>
    <xf numFmtId="41" fontId="39" fillId="0" borderId="5" xfId="1" applyNumberFormat="1" applyFont="1" applyFill="1" applyBorder="1"/>
    <xf numFmtId="41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2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ซลล์ตรวจสอบ 2" xfId="157" xr:uid="{00000000-0005-0000-0000-00009D000000}"/>
    <cellStyle name="เซลล์ที่มีการเชื่อมโยง 2" xfId="158" xr:uid="{00000000-0005-0000-0000-00009E000000}"/>
    <cellStyle name="เปอร์เซ็นต์ 2" xfId="159" xr:uid="{00000000-0005-0000-0000-00009F000000}"/>
    <cellStyle name="แย่ 2" xfId="160" xr:uid="{00000000-0005-0000-0000-0000A0000000}"/>
    <cellStyle name="แสดงผล 2" xfId="161" xr:uid="{00000000-0005-0000-0000-0000A1000000}"/>
    <cellStyle name="การคำนวณ 2" xfId="162" xr:uid="{00000000-0005-0000-0000-0000A2000000}"/>
    <cellStyle name="ข้อความเตือน 2" xfId="163" xr:uid="{00000000-0005-0000-0000-0000A3000000}"/>
    <cellStyle name="ข้อความอธิบาย 2" xfId="164" xr:uid="{00000000-0005-0000-0000-0000A4000000}"/>
    <cellStyle name="ชื่อเรื่อง 2" xfId="165" xr:uid="{00000000-0005-0000-0000-0000A5000000}"/>
    <cellStyle name="ดี 2" xfId="166" xr:uid="{00000000-0005-0000-0000-0000A6000000}"/>
    <cellStyle name="ปกติ 2" xfId="167" xr:uid="{00000000-0005-0000-0000-0000A7000000}"/>
    <cellStyle name="ปกติ 2 2" xfId="168" xr:uid="{00000000-0005-0000-0000-0000A8000000}"/>
    <cellStyle name="ปกติ 3" xfId="169" xr:uid="{00000000-0005-0000-0000-0000A9000000}"/>
    <cellStyle name="ปกติ 4" xfId="170" xr:uid="{00000000-0005-0000-0000-0000AA000000}"/>
    <cellStyle name="ปกติ 5" xfId="171" xr:uid="{00000000-0005-0000-0000-0000AB000000}"/>
    <cellStyle name="ปกติ_USCT2" xfId="188" xr:uid="{00000000-0005-0000-0000-0000AC000000}"/>
    <cellStyle name="ป้อนค่า 2" xfId="172" xr:uid="{00000000-0005-0000-0000-0000AD000000}"/>
    <cellStyle name="ปานกลาง 2" xfId="173" xr:uid="{00000000-0005-0000-0000-0000AE000000}"/>
    <cellStyle name="ผลรวม 2" xfId="174" xr:uid="{00000000-0005-0000-0000-0000AF000000}"/>
    <cellStyle name="ส่วนที่ถูกเน้น1 2" xfId="175" xr:uid="{00000000-0005-0000-0000-0000B0000000}"/>
    <cellStyle name="ส่วนที่ถูกเน้น2 2" xfId="176" xr:uid="{00000000-0005-0000-0000-0000B1000000}"/>
    <cellStyle name="ส่วนที่ถูกเน้น3 2" xfId="177" xr:uid="{00000000-0005-0000-0000-0000B2000000}"/>
    <cellStyle name="ส่วนที่ถูกเน้น4 2" xfId="178" xr:uid="{00000000-0005-0000-0000-0000B3000000}"/>
    <cellStyle name="ส่วนที่ถูกเน้น5 2" xfId="179" xr:uid="{00000000-0005-0000-0000-0000B4000000}"/>
    <cellStyle name="ส่วนที่ถูกเน้น6 2" xfId="180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71"/>
  <sheetViews>
    <sheetView view="pageBreakPreview" topLeftCell="A67" zoomScale="90" zoomScaleNormal="70" zoomScaleSheetLayoutView="90" workbookViewId="0">
      <selection activeCell="A67" sqref="A1:XFD1048576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34" style="1" customWidth="1"/>
    <col min="6" max="6" width="8.5703125" style="1" customWidth="1"/>
    <col min="7" max="7" width="1" style="1" customWidth="1"/>
    <col min="8" max="8" width="16.42578125" style="3" customWidth="1"/>
    <col min="9" max="9" width="0.85546875" style="44" customWidth="1"/>
    <col min="10" max="10" width="15.7109375" style="1" customWidth="1"/>
    <col min="11" max="11" width="1.140625" style="44" customWidth="1"/>
    <col min="12" max="12" width="16.42578125" style="1" customWidth="1"/>
    <col min="13" max="13" width="1.28515625" style="44" customWidth="1"/>
    <col min="14" max="14" width="15.7109375" style="1" customWidth="1"/>
    <col min="15" max="15" width="13.140625" style="2" bestFit="1" customWidth="1"/>
    <col min="16" max="16384" width="9.140625" style="1"/>
  </cols>
  <sheetData>
    <row r="1" spans="1:14" ht="21">
      <c r="A1" s="33" t="s">
        <v>126</v>
      </c>
      <c r="B1" s="12"/>
      <c r="C1" s="12"/>
      <c r="D1" s="12"/>
      <c r="E1" s="12"/>
      <c r="F1" s="37"/>
      <c r="H1" s="1"/>
    </row>
    <row r="2" spans="1:14" ht="21">
      <c r="A2" s="33" t="s">
        <v>18</v>
      </c>
      <c r="B2" s="33"/>
      <c r="C2" s="33"/>
      <c r="D2" s="33"/>
      <c r="E2" s="33"/>
      <c r="F2" s="37"/>
      <c r="H2" s="1"/>
    </row>
    <row r="3" spans="1:14" ht="21">
      <c r="A3" s="45" t="s">
        <v>154</v>
      </c>
      <c r="B3" s="45"/>
      <c r="C3" s="45"/>
      <c r="D3" s="45"/>
      <c r="E3" s="45"/>
      <c r="F3" s="37"/>
      <c r="H3" s="1"/>
    </row>
    <row r="4" spans="1:14" ht="21">
      <c r="A4" s="55"/>
      <c r="B4" s="55"/>
      <c r="C4" s="55"/>
      <c r="D4" s="55"/>
      <c r="E4" s="55"/>
      <c r="F4" s="17"/>
      <c r="G4" s="44"/>
      <c r="H4" s="44"/>
      <c r="J4" s="44"/>
      <c r="L4" s="44"/>
      <c r="N4" s="44"/>
    </row>
    <row r="5" spans="1:14" ht="21">
      <c r="A5" s="54"/>
      <c r="B5" s="54"/>
      <c r="C5" s="54"/>
      <c r="D5" s="54"/>
      <c r="E5" s="54"/>
      <c r="F5" s="17"/>
      <c r="G5" s="44"/>
      <c r="H5" s="43"/>
      <c r="J5" s="43"/>
      <c r="L5" s="43"/>
      <c r="N5" s="42" t="s">
        <v>160</v>
      </c>
    </row>
    <row r="6" spans="1:14" ht="21">
      <c r="F6" s="37"/>
      <c r="G6" s="37"/>
      <c r="H6" s="174" t="s">
        <v>16</v>
      </c>
      <c r="I6" s="174"/>
      <c r="J6" s="174"/>
      <c r="K6" s="17"/>
      <c r="L6" s="174" t="s">
        <v>15</v>
      </c>
      <c r="M6" s="174"/>
      <c r="N6" s="174"/>
    </row>
    <row r="7" spans="1:14" ht="21">
      <c r="G7" s="37"/>
      <c r="H7" s="29" t="s">
        <v>153</v>
      </c>
      <c r="I7" s="10"/>
      <c r="J7" s="21" t="s">
        <v>118</v>
      </c>
      <c r="K7" s="17"/>
      <c r="L7" s="21" t="s">
        <v>153</v>
      </c>
      <c r="M7" s="10"/>
      <c r="N7" s="21" t="s">
        <v>118</v>
      </c>
    </row>
    <row r="8" spans="1:14" ht="21">
      <c r="F8" s="152" t="s">
        <v>12</v>
      </c>
      <c r="G8" s="37"/>
      <c r="H8" s="152" t="s">
        <v>13</v>
      </c>
      <c r="I8" s="10"/>
      <c r="J8" s="152" t="s">
        <v>13</v>
      </c>
      <c r="K8" s="17"/>
      <c r="L8" s="152" t="s">
        <v>13</v>
      </c>
      <c r="M8" s="10"/>
      <c r="N8" s="152" t="s">
        <v>13</v>
      </c>
    </row>
    <row r="9" spans="1:14" ht="21">
      <c r="F9" s="17"/>
      <c r="G9" s="37"/>
      <c r="H9" s="17"/>
      <c r="I9" s="10"/>
      <c r="J9" s="17"/>
      <c r="K9" s="17"/>
      <c r="L9" s="17"/>
      <c r="M9" s="10"/>
      <c r="N9" s="17"/>
    </row>
    <row r="10" spans="1:14" ht="21">
      <c r="A10" s="46" t="s">
        <v>29</v>
      </c>
      <c r="B10" s="46"/>
      <c r="C10" s="46"/>
      <c r="D10" s="46"/>
      <c r="E10" s="46"/>
      <c r="F10" s="38"/>
      <c r="G10" s="38"/>
      <c r="H10" s="1"/>
      <c r="I10" s="38"/>
      <c r="J10" s="38"/>
      <c r="K10" s="38"/>
      <c r="M10" s="38"/>
      <c r="N10" s="38"/>
    </row>
    <row r="11" spans="1:14" ht="21">
      <c r="A11" s="12" t="s">
        <v>28</v>
      </c>
      <c r="B11" s="11"/>
      <c r="C11" s="11"/>
      <c r="D11" s="11"/>
      <c r="E11" s="11"/>
      <c r="F11" s="51"/>
      <c r="G11" s="51"/>
      <c r="H11" s="1"/>
      <c r="I11" s="38"/>
      <c r="J11" s="53"/>
      <c r="K11" s="172"/>
      <c r="M11" s="172"/>
      <c r="N11" s="53"/>
    </row>
    <row r="12" spans="1:14" ht="21">
      <c r="A12" s="22"/>
      <c r="B12" s="22" t="s">
        <v>27</v>
      </c>
      <c r="C12" s="34"/>
      <c r="D12" s="34"/>
      <c r="E12" s="34"/>
      <c r="F12" s="48">
        <v>5</v>
      </c>
      <c r="G12" s="51"/>
      <c r="H12" s="155">
        <v>14516932</v>
      </c>
      <c r="I12" s="7"/>
      <c r="J12" s="8">
        <v>276905670</v>
      </c>
      <c r="K12" s="7"/>
      <c r="L12" s="155">
        <v>2874332</v>
      </c>
      <c r="M12" s="7"/>
      <c r="N12" s="8">
        <v>238299109</v>
      </c>
    </row>
    <row r="13" spans="1:14" ht="21">
      <c r="A13" s="22"/>
      <c r="B13" s="22" t="s">
        <v>115</v>
      </c>
      <c r="C13" s="34"/>
      <c r="D13" s="34"/>
      <c r="E13" s="34"/>
      <c r="F13" s="48"/>
      <c r="G13" s="51"/>
      <c r="H13" s="157">
        <v>445983</v>
      </c>
      <c r="I13" s="7"/>
      <c r="J13" s="8">
        <v>651255</v>
      </c>
      <c r="K13" s="7"/>
      <c r="L13" s="157">
        <v>445983</v>
      </c>
      <c r="M13" s="7"/>
      <c r="N13" s="8">
        <v>651255</v>
      </c>
    </row>
    <row r="14" spans="1:14" ht="21">
      <c r="A14" s="22"/>
      <c r="B14" s="22" t="s">
        <v>98</v>
      </c>
      <c r="C14" s="34"/>
      <c r="D14" s="34"/>
      <c r="E14" s="34"/>
      <c r="F14" s="48" t="s">
        <v>164</v>
      </c>
      <c r="G14" s="51"/>
      <c r="H14" s="157">
        <v>244415956</v>
      </c>
      <c r="I14" s="7"/>
      <c r="J14" s="8">
        <v>63733309</v>
      </c>
      <c r="K14" s="7"/>
      <c r="L14" s="157">
        <v>242045482</v>
      </c>
      <c r="M14" s="7"/>
      <c r="N14" s="8">
        <v>12293652</v>
      </c>
    </row>
    <row r="15" spans="1:14" ht="21">
      <c r="A15" s="22"/>
      <c r="B15" s="22" t="s">
        <v>26</v>
      </c>
      <c r="C15" s="34"/>
      <c r="D15" s="34"/>
      <c r="E15" s="34"/>
      <c r="F15" s="48" t="s">
        <v>165</v>
      </c>
      <c r="G15" s="51"/>
      <c r="H15" s="155">
        <v>148229041</v>
      </c>
      <c r="I15" s="7"/>
      <c r="J15" s="8">
        <v>60437729</v>
      </c>
      <c r="K15" s="7"/>
      <c r="L15" s="155">
        <v>130903350</v>
      </c>
      <c r="M15" s="7"/>
      <c r="N15" s="8">
        <v>52393680</v>
      </c>
    </row>
    <row r="16" spans="1:14" ht="21">
      <c r="A16" s="22"/>
      <c r="B16" s="22" t="s">
        <v>66</v>
      </c>
      <c r="C16" s="52"/>
      <c r="D16" s="52"/>
      <c r="E16" s="34"/>
      <c r="F16" s="48">
        <v>9</v>
      </c>
      <c r="G16" s="51"/>
      <c r="H16" s="155">
        <v>798912828</v>
      </c>
      <c r="I16" s="7"/>
      <c r="J16" s="8">
        <v>107529980</v>
      </c>
      <c r="K16" s="7"/>
      <c r="L16" s="155">
        <v>27138277</v>
      </c>
      <c r="M16" s="7"/>
      <c r="N16" s="8">
        <v>31212258</v>
      </c>
    </row>
    <row r="17" spans="1:16" ht="21">
      <c r="A17" s="22"/>
      <c r="B17" s="22" t="s">
        <v>145</v>
      </c>
      <c r="C17" s="52"/>
      <c r="D17" s="52"/>
      <c r="E17" s="34"/>
      <c r="F17" s="48">
        <v>6</v>
      </c>
      <c r="G17" s="51"/>
      <c r="H17" s="155">
        <v>200000000</v>
      </c>
      <c r="I17" s="7"/>
      <c r="J17" s="8">
        <v>200000000</v>
      </c>
      <c r="K17" s="7"/>
      <c r="L17" s="155">
        <v>415500000</v>
      </c>
      <c r="M17" s="7"/>
      <c r="N17" s="8">
        <v>200000000</v>
      </c>
    </row>
    <row r="18" spans="1:16" ht="21">
      <c r="A18" s="22"/>
      <c r="B18" s="22" t="s">
        <v>25</v>
      </c>
      <c r="C18" s="34"/>
      <c r="D18" s="34"/>
      <c r="E18" s="34"/>
      <c r="F18" s="20">
        <v>10</v>
      </c>
      <c r="H18" s="155">
        <v>165404376</v>
      </c>
      <c r="I18" s="7"/>
      <c r="J18" s="8">
        <v>116503</v>
      </c>
      <c r="K18" s="7"/>
      <c r="L18" s="155">
        <v>7034998</v>
      </c>
      <c r="M18" s="7"/>
      <c r="N18" s="8">
        <v>116503</v>
      </c>
    </row>
    <row r="19" spans="1:16" ht="21">
      <c r="A19" s="22"/>
      <c r="B19" s="22" t="s">
        <v>67</v>
      </c>
      <c r="C19" s="34"/>
      <c r="D19" s="34"/>
      <c r="E19" s="34"/>
      <c r="F19" s="48"/>
      <c r="G19" s="51"/>
      <c r="H19" s="158">
        <v>92409488</v>
      </c>
      <c r="I19" s="7"/>
      <c r="J19" s="8">
        <v>22262114</v>
      </c>
      <c r="K19" s="7">
        <v>11062</v>
      </c>
      <c r="L19" s="158">
        <v>14759988</v>
      </c>
      <c r="M19" s="7"/>
      <c r="N19" s="8">
        <v>12182311</v>
      </c>
    </row>
    <row r="20" spans="1:16" ht="21">
      <c r="B20" s="11"/>
      <c r="E20" s="1" t="s">
        <v>24</v>
      </c>
      <c r="F20" s="48"/>
      <c r="G20" s="8"/>
      <c r="H20" s="16">
        <v>1664334604</v>
      </c>
      <c r="I20" s="7"/>
      <c r="J20" s="16">
        <v>731636560</v>
      </c>
      <c r="K20" s="7"/>
      <c r="L20" s="16">
        <v>840702410</v>
      </c>
      <c r="M20" s="7"/>
      <c r="N20" s="16">
        <v>547148768</v>
      </c>
      <c r="P20" s="50"/>
    </row>
    <row r="21" spans="1:16" ht="21">
      <c r="A21" s="19"/>
      <c r="B21" s="19"/>
      <c r="C21" s="19"/>
      <c r="D21" s="19"/>
      <c r="E21" s="19"/>
      <c r="F21" s="48"/>
      <c r="G21" s="8"/>
      <c r="H21" s="8"/>
      <c r="I21" s="7"/>
      <c r="J21" s="8"/>
      <c r="K21" s="7"/>
      <c r="L21" s="8"/>
      <c r="M21" s="7"/>
      <c r="N21" s="8"/>
    </row>
    <row r="22" spans="1:16" ht="21">
      <c r="A22" s="12" t="s">
        <v>23</v>
      </c>
      <c r="B22" s="11"/>
      <c r="C22" s="11"/>
      <c r="D22" s="11"/>
      <c r="E22" s="11"/>
      <c r="F22" s="49"/>
      <c r="G22" s="8"/>
      <c r="H22" s="8"/>
      <c r="I22" s="7"/>
      <c r="J22" s="8"/>
      <c r="K22" s="7"/>
      <c r="L22" s="8"/>
      <c r="M22" s="7"/>
      <c r="N22" s="8"/>
    </row>
    <row r="23" spans="1:16" ht="21">
      <c r="A23" s="12"/>
      <c r="B23" s="1" t="s">
        <v>116</v>
      </c>
      <c r="C23" s="11"/>
      <c r="D23" s="11"/>
      <c r="E23" s="11"/>
      <c r="F23" s="49" t="s">
        <v>166</v>
      </c>
      <c r="G23" s="8"/>
      <c r="H23" s="159">
        <v>416794942</v>
      </c>
      <c r="I23" s="7"/>
      <c r="J23" s="8">
        <v>661078204</v>
      </c>
      <c r="K23" s="7"/>
      <c r="L23" s="160">
        <v>532000000</v>
      </c>
      <c r="M23" s="7"/>
      <c r="N23" s="8">
        <v>618000000</v>
      </c>
    </row>
    <row r="24" spans="1:16" ht="21">
      <c r="B24" s="36" t="s">
        <v>128</v>
      </c>
      <c r="C24" s="34"/>
      <c r="D24" s="34"/>
      <c r="E24" s="34"/>
      <c r="F24" s="49" t="s">
        <v>167</v>
      </c>
      <c r="G24" s="8"/>
      <c r="H24" s="8">
        <v>0</v>
      </c>
      <c r="I24" s="7"/>
      <c r="J24" s="8">
        <v>0</v>
      </c>
      <c r="K24" s="7"/>
      <c r="L24" s="160">
        <v>100000000</v>
      </c>
      <c r="M24" s="7"/>
      <c r="N24" s="8">
        <v>100000000</v>
      </c>
    </row>
    <row r="25" spans="1:16" ht="21">
      <c r="B25" s="1" t="s">
        <v>127</v>
      </c>
      <c r="F25" s="49" t="s">
        <v>168</v>
      </c>
      <c r="H25" s="8">
        <v>0</v>
      </c>
      <c r="J25" s="8">
        <v>298105</v>
      </c>
      <c r="L25" s="161">
        <v>0</v>
      </c>
      <c r="N25" s="2">
        <v>0</v>
      </c>
    </row>
    <row r="26" spans="1:16" ht="21">
      <c r="B26" s="36" t="s">
        <v>122</v>
      </c>
      <c r="C26" s="34"/>
      <c r="D26" s="34"/>
      <c r="E26" s="34"/>
      <c r="F26" s="49" t="s">
        <v>169</v>
      </c>
      <c r="G26" s="8"/>
      <c r="H26" s="160">
        <v>8871820</v>
      </c>
      <c r="I26" s="7"/>
      <c r="J26" s="8">
        <v>6657205</v>
      </c>
      <c r="K26" s="7"/>
      <c r="L26" s="160">
        <v>1160677</v>
      </c>
      <c r="M26" s="7"/>
      <c r="N26" s="8">
        <v>4160304</v>
      </c>
    </row>
    <row r="27" spans="1:16" ht="21">
      <c r="B27" s="36" t="s">
        <v>68</v>
      </c>
      <c r="C27" s="34"/>
      <c r="D27" s="34"/>
      <c r="E27" s="34"/>
      <c r="F27" s="49" t="s">
        <v>170</v>
      </c>
      <c r="G27" s="8"/>
      <c r="H27" s="160">
        <v>6379941</v>
      </c>
      <c r="I27" s="7"/>
      <c r="J27" s="8">
        <v>2374557</v>
      </c>
      <c r="K27" s="7"/>
      <c r="L27" s="160">
        <v>6379941</v>
      </c>
      <c r="M27" s="7"/>
      <c r="N27" s="8">
        <v>2374557</v>
      </c>
      <c r="P27" s="5"/>
    </row>
    <row r="28" spans="1:16" ht="21">
      <c r="B28" s="36" t="s">
        <v>22</v>
      </c>
      <c r="C28" s="34"/>
      <c r="D28" s="34"/>
      <c r="E28" s="34"/>
      <c r="F28" s="49">
        <v>16</v>
      </c>
      <c r="G28" s="8"/>
      <c r="H28" s="157">
        <v>136042.20000000001</v>
      </c>
      <c r="I28" s="7"/>
      <c r="J28" s="8">
        <v>60953</v>
      </c>
      <c r="K28" s="7"/>
      <c r="L28" s="157">
        <v>0</v>
      </c>
      <c r="M28" s="7"/>
      <c r="N28" s="8">
        <v>0</v>
      </c>
      <c r="P28" s="5"/>
    </row>
    <row r="29" spans="1:16" ht="21">
      <c r="B29" s="36" t="s">
        <v>69</v>
      </c>
      <c r="C29" s="34"/>
      <c r="D29" s="34"/>
      <c r="E29" s="34"/>
      <c r="F29" s="48">
        <v>17</v>
      </c>
      <c r="G29" s="8"/>
      <c r="H29" s="162">
        <v>306425000</v>
      </c>
      <c r="I29" s="7"/>
      <c r="J29" s="8">
        <v>392841400</v>
      </c>
      <c r="K29" s="7"/>
      <c r="L29" s="157">
        <v>306425000</v>
      </c>
      <c r="M29" s="7"/>
      <c r="N29" s="8">
        <v>377841400</v>
      </c>
      <c r="P29" s="5"/>
    </row>
    <row r="30" spans="1:16" ht="21">
      <c r="A30" s="11"/>
      <c r="B30" s="36" t="s">
        <v>21</v>
      </c>
      <c r="C30" s="34"/>
      <c r="D30" s="34"/>
      <c r="E30" s="34"/>
      <c r="F30" s="48"/>
      <c r="G30" s="8"/>
      <c r="H30" s="160">
        <v>1423443</v>
      </c>
      <c r="I30" s="7"/>
      <c r="J30" s="8">
        <v>4447936</v>
      </c>
      <c r="K30" s="7"/>
      <c r="L30" s="160">
        <v>496288</v>
      </c>
      <c r="M30" s="7"/>
      <c r="N30" s="8">
        <v>496287</v>
      </c>
    </row>
    <row r="31" spans="1:16" ht="21">
      <c r="A31" s="47"/>
      <c r="B31" s="11"/>
      <c r="E31" s="1" t="s">
        <v>20</v>
      </c>
      <c r="F31" s="48"/>
      <c r="G31" s="8"/>
      <c r="H31" s="16">
        <v>740031188.20000005</v>
      </c>
      <c r="I31" s="7"/>
      <c r="J31" s="16">
        <v>1067758360</v>
      </c>
      <c r="K31" s="7"/>
      <c r="L31" s="16">
        <v>946461906</v>
      </c>
      <c r="M31" s="7"/>
      <c r="N31" s="16">
        <v>1102872548</v>
      </c>
    </row>
    <row r="32" spans="1:16" ht="21.75" thickBot="1">
      <c r="A32" s="11"/>
      <c r="B32" s="12" t="s">
        <v>19</v>
      </c>
      <c r="C32" s="11"/>
      <c r="D32" s="11"/>
      <c r="E32" s="11"/>
      <c r="F32" s="31"/>
      <c r="H32" s="13">
        <v>2404365792.1999998</v>
      </c>
      <c r="I32" s="7"/>
      <c r="J32" s="13">
        <v>1799394920</v>
      </c>
      <c r="K32" s="7"/>
      <c r="L32" s="13">
        <v>1787164316</v>
      </c>
      <c r="M32" s="7"/>
      <c r="N32" s="13">
        <v>1650021316</v>
      </c>
    </row>
    <row r="33" spans="1:14" ht="21.75" thickTop="1">
      <c r="A33" s="11"/>
      <c r="B33" s="11"/>
      <c r="C33" s="11"/>
      <c r="D33" s="11"/>
      <c r="E33" s="11"/>
      <c r="F33" s="37"/>
      <c r="G33" s="37"/>
      <c r="H33" s="7"/>
      <c r="I33" s="7"/>
      <c r="J33" s="7"/>
      <c r="K33" s="7"/>
      <c r="L33" s="8"/>
      <c r="M33" s="7"/>
      <c r="N33" s="7"/>
    </row>
    <row r="34" spans="1:14" ht="21">
      <c r="A34" s="11"/>
      <c r="B34" s="11"/>
      <c r="C34" s="11"/>
      <c r="D34" s="11"/>
      <c r="E34" s="11"/>
      <c r="F34" s="37"/>
      <c r="G34" s="37"/>
      <c r="H34" s="7"/>
      <c r="I34" s="7"/>
      <c r="J34" s="7"/>
      <c r="K34" s="7"/>
      <c r="L34" s="8"/>
      <c r="M34" s="7"/>
      <c r="N34" s="7"/>
    </row>
    <row r="35" spans="1:14" ht="21">
      <c r="A35" s="11"/>
      <c r="B35" s="11"/>
      <c r="C35" s="11"/>
      <c r="D35" s="11"/>
      <c r="E35" s="11"/>
      <c r="F35" s="37"/>
      <c r="G35" s="37"/>
      <c r="H35" s="7"/>
      <c r="I35" s="7"/>
      <c r="J35" s="7"/>
      <c r="K35" s="7"/>
      <c r="L35" s="8"/>
      <c r="M35" s="7"/>
      <c r="N35" s="7"/>
    </row>
    <row r="36" spans="1:14" ht="21">
      <c r="A36" s="11"/>
      <c r="B36" s="11"/>
      <c r="C36" s="11"/>
      <c r="D36" s="11"/>
      <c r="E36" s="11"/>
      <c r="F36" s="37"/>
      <c r="G36" s="37"/>
      <c r="H36" s="7"/>
      <c r="I36" s="7"/>
      <c r="J36" s="7"/>
      <c r="K36" s="7"/>
      <c r="L36" s="8"/>
      <c r="M36" s="7"/>
      <c r="N36" s="7"/>
    </row>
    <row r="37" spans="1:14" ht="21">
      <c r="A37" s="11"/>
      <c r="B37" s="11"/>
      <c r="C37" s="11"/>
      <c r="D37" s="11"/>
      <c r="E37" s="11"/>
      <c r="F37" s="37"/>
      <c r="G37" s="37"/>
      <c r="H37" s="7"/>
      <c r="I37" s="7"/>
      <c r="J37" s="7"/>
      <c r="K37" s="7"/>
      <c r="L37" s="8"/>
      <c r="M37" s="7"/>
      <c r="N37" s="7"/>
    </row>
    <row r="38" spans="1:14" ht="21">
      <c r="A38" s="11"/>
      <c r="B38" s="11"/>
      <c r="C38" s="11"/>
      <c r="D38" s="11"/>
      <c r="E38" s="11"/>
      <c r="F38" s="37"/>
      <c r="G38" s="37"/>
      <c r="H38" s="7"/>
      <c r="I38" s="7"/>
      <c r="J38" s="7"/>
      <c r="K38" s="7"/>
      <c r="L38" s="8"/>
      <c r="M38" s="7"/>
      <c r="N38" s="7"/>
    </row>
    <row r="39" spans="1:14" ht="21">
      <c r="A39" s="11"/>
      <c r="B39" s="11"/>
      <c r="C39" s="11"/>
      <c r="D39" s="11"/>
      <c r="E39" s="11"/>
      <c r="F39" s="37"/>
      <c r="G39" s="37"/>
      <c r="H39" s="7"/>
      <c r="I39" s="7"/>
      <c r="J39" s="7"/>
      <c r="K39" s="7"/>
      <c r="L39" s="8"/>
      <c r="M39" s="7"/>
      <c r="N39" s="7"/>
    </row>
    <row r="40" spans="1:14" ht="21">
      <c r="A40" s="11"/>
      <c r="B40" s="11"/>
      <c r="C40" s="11"/>
      <c r="D40" s="11"/>
      <c r="E40" s="11"/>
      <c r="F40" s="37"/>
      <c r="G40" s="37"/>
      <c r="H40" s="7"/>
      <c r="I40" s="7"/>
      <c r="J40" s="7"/>
      <c r="K40" s="7"/>
      <c r="L40" s="8"/>
      <c r="M40" s="7"/>
      <c r="N40" s="7"/>
    </row>
    <row r="41" spans="1:14" ht="21">
      <c r="F41" s="37"/>
      <c r="H41" s="1"/>
    </row>
    <row r="42" spans="1:14" ht="21">
      <c r="A42" s="33" t="s">
        <v>126</v>
      </c>
      <c r="B42" s="46"/>
      <c r="C42" s="46"/>
      <c r="D42" s="46"/>
      <c r="E42" s="46"/>
      <c r="F42" s="37"/>
      <c r="G42" s="37"/>
      <c r="H42" s="1"/>
    </row>
    <row r="43" spans="1:14" ht="21">
      <c r="A43" s="33" t="s">
        <v>18</v>
      </c>
      <c r="B43" s="33"/>
      <c r="C43" s="33"/>
      <c r="D43" s="33"/>
      <c r="E43" s="33"/>
      <c r="F43" s="37"/>
      <c r="G43" s="37"/>
      <c r="H43" s="1"/>
    </row>
    <row r="44" spans="1:14" ht="21">
      <c r="A44" s="45" t="s">
        <v>154</v>
      </c>
      <c r="B44" s="12"/>
      <c r="C44" s="12"/>
      <c r="D44" s="12"/>
      <c r="E44" s="12"/>
      <c r="F44" s="37"/>
      <c r="G44" s="37"/>
      <c r="H44" s="1"/>
    </row>
    <row r="45" spans="1:14" ht="21">
      <c r="A45" s="44"/>
      <c r="B45" s="44"/>
      <c r="C45" s="44"/>
      <c r="D45" s="44"/>
      <c r="E45" s="44"/>
      <c r="F45" s="17"/>
      <c r="G45" s="17"/>
      <c r="H45" s="44"/>
      <c r="J45" s="44"/>
      <c r="L45" s="44"/>
      <c r="N45" s="44"/>
    </row>
    <row r="46" spans="1:14" ht="21">
      <c r="A46" s="23"/>
      <c r="B46" s="23"/>
      <c r="C46" s="23"/>
      <c r="D46" s="23"/>
      <c r="E46" s="23"/>
      <c r="F46" s="37"/>
      <c r="G46" s="37"/>
      <c r="H46" s="43"/>
      <c r="J46" s="43"/>
      <c r="L46" s="43"/>
      <c r="N46" s="42" t="s">
        <v>160</v>
      </c>
    </row>
    <row r="47" spans="1:14" ht="21">
      <c r="F47" s="17"/>
      <c r="G47" s="17"/>
      <c r="H47" s="174" t="s">
        <v>16</v>
      </c>
      <c r="I47" s="174"/>
      <c r="J47" s="174"/>
      <c r="K47" s="17"/>
      <c r="L47" s="174" t="s">
        <v>15</v>
      </c>
      <c r="M47" s="174"/>
      <c r="N47" s="174"/>
    </row>
    <row r="48" spans="1:14" ht="21">
      <c r="G48" s="17"/>
      <c r="H48" s="41" t="s">
        <v>153</v>
      </c>
      <c r="I48" s="17"/>
      <c r="J48" s="41" t="s">
        <v>118</v>
      </c>
      <c r="K48" s="17"/>
      <c r="L48" s="41" t="s">
        <v>153</v>
      </c>
      <c r="M48" s="17"/>
      <c r="N48" s="41" t="s">
        <v>118</v>
      </c>
    </row>
    <row r="49" spans="1:14" ht="21">
      <c r="F49" s="152" t="s">
        <v>12</v>
      </c>
      <c r="G49" s="17"/>
      <c r="H49" s="154" t="s">
        <v>13</v>
      </c>
      <c r="I49" s="17"/>
      <c r="J49" s="154" t="s">
        <v>13</v>
      </c>
      <c r="K49" s="17"/>
      <c r="L49" s="154" t="s">
        <v>13</v>
      </c>
      <c r="M49" s="17"/>
      <c r="N49" s="154" t="s">
        <v>13</v>
      </c>
    </row>
    <row r="50" spans="1:14" ht="21">
      <c r="F50" s="38"/>
      <c r="G50" s="38"/>
      <c r="H50" s="39"/>
      <c r="I50" s="39"/>
      <c r="J50" s="39"/>
      <c r="K50" s="39"/>
      <c r="L50" s="39"/>
      <c r="M50" s="39"/>
      <c r="N50" s="39"/>
    </row>
    <row r="51" spans="1:14" ht="21">
      <c r="A51" s="12" t="s">
        <v>10</v>
      </c>
      <c r="B51" s="40"/>
      <c r="C51" s="40"/>
      <c r="D51" s="40"/>
      <c r="E51" s="40"/>
      <c r="F51" s="38"/>
      <c r="G51" s="38"/>
      <c r="H51" s="1"/>
      <c r="I51" s="38"/>
      <c r="J51" s="38"/>
      <c r="K51" s="39"/>
      <c r="M51" s="39"/>
      <c r="N51" s="38"/>
    </row>
    <row r="52" spans="1:14" ht="21">
      <c r="A52" s="12" t="s">
        <v>9</v>
      </c>
      <c r="B52" s="12"/>
      <c r="C52" s="12"/>
      <c r="D52" s="12"/>
      <c r="E52" s="12"/>
      <c r="F52" s="38"/>
      <c r="G52" s="38"/>
      <c r="H52" s="1"/>
      <c r="I52" s="38"/>
      <c r="J52" s="38"/>
      <c r="K52" s="39"/>
      <c r="L52" s="38"/>
    </row>
    <row r="53" spans="1:14" ht="21">
      <c r="A53" s="12"/>
      <c r="B53" s="36" t="s">
        <v>186</v>
      </c>
      <c r="C53" s="12"/>
      <c r="D53" s="12"/>
      <c r="E53" s="12"/>
      <c r="F53" s="38"/>
      <c r="G53" s="38"/>
      <c r="H53" s="1"/>
      <c r="I53" s="1"/>
      <c r="K53" s="1"/>
      <c r="M53" s="1"/>
    </row>
    <row r="54" spans="1:14" ht="21">
      <c r="A54" s="12"/>
      <c r="B54" s="36"/>
      <c r="C54" s="1" t="s">
        <v>187</v>
      </c>
      <c r="D54" s="12"/>
      <c r="E54" s="12"/>
      <c r="F54" s="38"/>
      <c r="G54" s="38"/>
      <c r="H54" s="8">
        <v>123065000</v>
      </c>
      <c r="I54" s="38"/>
      <c r="J54" s="8">
        <v>0</v>
      </c>
      <c r="K54" s="39"/>
      <c r="L54" s="8">
        <v>123065000</v>
      </c>
      <c r="N54" s="8">
        <v>0</v>
      </c>
    </row>
    <row r="55" spans="1:14" ht="21">
      <c r="B55" s="36" t="s">
        <v>82</v>
      </c>
      <c r="C55" s="34"/>
      <c r="D55" s="34"/>
      <c r="E55" s="34"/>
      <c r="F55" s="20" t="s">
        <v>171</v>
      </c>
      <c r="G55" s="35"/>
      <c r="H55" s="163">
        <v>658212077</v>
      </c>
      <c r="I55" s="7"/>
      <c r="J55" s="8">
        <v>95362228</v>
      </c>
      <c r="K55" s="7"/>
      <c r="L55" s="163">
        <v>80161774</v>
      </c>
      <c r="M55" s="7"/>
      <c r="N55" s="8">
        <v>41366712</v>
      </c>
    </row>
    <row r="56" spans="1:14" ht="21">
      <c r="B56" s="36" t="s">
        <v>90</v>
      </c>
      <c r="C56" s="34"/>
      <c r="D56" s="34"/>
      <c r="E56" s="34"/>
      <c r="F56" s="20" t="s">
        <v>172</v>
      </c>
      <c r="G56" s="35"/>
      <c r="H56" s="163">
        <v>129593843</v>
      </c>
      <c r="I56" s="7"/>
      <c r="J56" s="8">
        <v>27060138</v>
      </c>
      <c r="K56" s="7"/>
      <c r="L56" s="163">
        <v>31920132</v>
      </c>
      <c r="M56" s="7"/>
      <c r="N56" s="8">
        <v>10408728</v>
      </c>
    </row>
    <row r="57" spans="1:14" ht="21">
      <c r="B57" s="36" t="s">
        <v>91</v>
      </c>
      <c r="D57" s="34"/>
      <c r="E57" s="34"/>
      <c r="F57" s="20"/>
      <c r="G57" s="35"/>
      <c r="H57" s="157">
        <v>850426</v>
      </c>
      <c r="I57" s="7"/>
      <c r="J57" s="8">
        <v>1566089</v>
      </c>
      <c r="K57" s="7"/>
      <c r="L57" s="157">
        <v>0</v>
      </c>
      <c r="M57" s="7"/>
      <c r="N57" s="8">
        <v>1566089</v>
      </c>
    </row>
    <row r="58" spans="1:14" ht="21">
      <c r="B58" s="36" t="s">
        <v>92</v>
      </c>
      <c r="C58" s="34"/>
      <c r="D58" s="34"/>
      <c r="E58" s="34"/>
      <c r="F58" s="20">
        <v>20</v>
      </c>
      <c r="G58" s="35"/>
      <c r="H58" s="87">
        <v>50534066</v>
      </c>
      <c r="I58" s="7"/>
      <c r="J58" s="87">
        <v>37900000</v>
      </c>
      <c r="K58" s="7"/>
      <c r="L58" s="157">
        <v>45199316</v>
      </c>
      <c r="M58" s="7"/>
      <c r="N58" s="8">
        <v>37900000</v>
      </c>
    </row>
    <row r="59" spans="1:14" ht="21">
      <c r="B59" s="11"/>
      <c r="E59" s="1" t="s">
        <v>8</v>
      </c>
      <c r="F59" s="20"/>
      <c r="G59" s="29"/>
      <c r="H59" s="16">
        <v>962255412</v>
      </c>
      <c r="I59" s="7"/>
      <c r="J59" s="16">
        <v>161888455</v>
      </c>
      <c r="K59" s="7"/>
      <c r="L59" s="16">
        <v>280346222</v>
      </c>
      <c r="M59" s="7"/>
      <c r="N59" s="16">
        <v>91241529</v>
      </c>
    </row>
    <row r="60" spans="1:14" ht="21">
      <c r="A60" s="11"/>
      <c r="B60" s="11"/>
      <c r="C60" s="11"/>
      <c r="D60" s="11"/>
      <c r="E60" s="11"/>
      <c r="F60" s="30"/>
      <c r="G60" s="29"/>
      <c r="H60" s="8"/>
      <c r="I60" s="7"/>
      <c r="J60" s="8"/>
      <c r="K60" s="7"/>
      <c r="L60" s="8"/>
      <c r="M60" s="7"/>
      <c r="N60" s="8"/>
    </row>
    <row r="61" spans="1:14" ht="21">
      <c r="A61" s="33" t="s">
        <v>7</v>
      </c>
      <c r="B61" s="33"/>
      <c r="C61" s="33"/>
      <c r="D61" s="33"/>
      <c r="E61" s="33"/>
      <c r="F61" s="30"/>
      <c r="G61" s="29"/>
      <c r="H61" s="8"/>
      <c r="I61" s="7"/>
      <c r="J61" s="8"/>
      <c r="K61" s="7"/>
      <c r="L61" s="8"/>
      <c r="M61" s="7"/>
      <c r="N61" s="8"/>
    </row>
    <row r="62" spans="1:14" ht="21">
      <c r="A62" s="33"/>
      <c r="B62" s="32" t="s">
        <v>146</v>
      </c>
      <c r="C62" s="33"/>
      <c r="D62" s="33"/>
      <c r="E62" s="33"/>
      <c r="F62" s="30"/>
      <c r="G62" s="29"/>
      <c r="H62" s="8">
        <v>1627286</v>
      </c>
      <c r="I62" s="7"/>
      <c r="J62" s="8">
        <v>0</v>
      </c>
      <c r="K62" s="7"/>
      <c r="L62" s="8">
        <v>0</v>
      </c>
      <c r="M62" s="7"/>
      <c r="N62" s="8">
        <v>0</v>
      </c>
    </row>
    <row r="63" spans="1:14" ht="21">
      <c r="B63" s="1" t="s">
        <v>93</v>
      </c>
      <c r="C63" s="34"/>
      <c r="D63" s="34"/>
      <c r="E63" s="34"/>
      <c r="F63" s="20"/>
      <c r="G63" s="35"/>
      <c r="H63" s="8"/>
      <c r="I63" s="7"/>
      <c r="J63" s="8"/>
      <c r="K63" s="7"/>
      <c r="L63" s="8"/>
      <c r="M63" s="7"/>
      <c r="N63" s="8"/>
    </row>
    <row r="64" spans="1:14" ht="21">
      <c r="C64" s="1" t="s">
        <v>95</v>
      </c>
      <c r="E64" s="34"/>
      <c r="F64" s="20">
        <v>21</v>
      </c>
      <c r="G64" s="35"/>
      <c r="H64" s="87">
        <v>1269343</v>
      </c>
      <c r="I64" s="7"/>
      <c r="J64" s="8">
        <v>1431938</v>
      </c>
      <c r="K64" s="7"/>
      <c r="L64" s="157">
        <v>589132</v>
      </c>
      <c r="M64" s="7"/>
      <c r="N64" s="8">
        <v>1127173</v>
      </c>
    </row>
    <row r="65" spans="1:16" ht="21">
      <c r="B65" s="1" t="s">
        <v>94</v>
      </c>
      <c r="C65" s="34"/>
      <c r="D65" s="34"/>
      <c r="E65" s="34"/>
      <c r="F65" s="20">
        <v>20</v>
      </c>
      <c r="G65" s="35"/>
      <c r="H65" s="157">
        <v>117368</v>
      </c>
      <c r="I65" s="7"/>
      <c r="J65" s="8">
        <v>41624</v>
      </c>
      <c r="K65" s="7"/>
      <c r="L65" s="8">
        <v>0</v>
      </c>
      <c r="M65" s="7"/>
      <c r="N65" s="8">
        <v>0</v>
      </c>
    </row>
    <row r="66" spans="1:16" ht="21">
      <c r="B66" s="33"/>
      <c r="E66" s="32" t="s">
        <v>6</v>
      </c>
      <c r="F66" s="31"/>
      <c r="H66" s="169">
        <v>3013997</v>
      </c>
      <c r="I66" s="7"/>
      <c r="J66" s="169">
        <v>1473562</v>
      </c>
      <c r="K66" s="7"/>
      <c r="L66" s="169">
        <v>589132</v>
      </c>
      <c r="M66" s="7"/>
      <c r="N66" s="169">
        <v>1127173</v>
      </c>
    </row>
    <row r="67" spans="1:16" ht="17.25" customHeight="1" thickBot="1">
      <c r="B67" s="12" t="s">
        <v>5</v>
      </c>
      <c r="C67" s="11"/>
      <c r="D67" s="11"/>
      <c r="E67" s="11"/>
      <c r="F67" s="30"/>
      <c r="G67" s="29"/>
      <c r="H67" s="167">
        <v>965269409</v>
      </c>
      <c r="I67" s="7"/>
      <c r="J67" s="167">
        <v>163362017</v>
      </c>
      <c r="K67" s="7"/>
      <c r="L67" s="167">
        <v>280935354</v>
      </c>
      <c r="M67" s="7"/>
      <c r="N67" s="167">
        <v>92368702</v>
      </c>
      <c r="P67" s="5"/>
    </row>
    <row r="68" spans="1:16" ht="21.75" thickTop="1">
      <c r="A68" s="11"/>
      <c r="B68" s="11"/>
      <c r="C68" s="11"/>
      <c r="D68" s="11"/>
      <c r="E68" s="11"/>
      <c r="F68" s="28"/>
      <c r="G68" s="27"/>
      <c r="H68" s="8"/>
      <c r="I68" s="7"/>
      <c r="J68" s="8"/>
      <c r="K68" s="7"/>
      <c r="L68" s="8"/>
      <c r="M68" s="7"/>
      <c r="N68" s="8"/>
      <c r="P68" s="5"/>
    </row>
    <row r="69" spans="1:16" ht="21">
      <c r="A69" s="12" t="s">
        <v>4</v>
      </c>
      <c r="B69" s="11"/>
      <c r="C69" s="11"/>
      <c r="D69" s="11"/>
      <c r="E69" s="11"/>
      <c r="F69" s="15"/>
      <c r="G69" s="14"/>
      <c r="H69" s="8"/>
      <c r="I69" s="7"/>
      <c r="J69" s="8"/>
      <c r="K69" s="7"/>
      <c r="L69" s="8"/>
      <c r="M69" s="7"/>
      <c r="N69" s="8"/>
      <c r="P69" s="5"/>
    </row>
    <row r="70" spans="1:16" ht="21">
      <c r="A70" s="12"/>
      <c r="B70" s="26" t="s">
        <v>99</v>
      </c>
      <c r="C70" s="11"/>
      <c r="D70" s="11"/>
      <c r="E70" s="11"/>
      <c r="G70" s="14"/>
      <c r="H70" s="8"/>
      <c r="I70" s="7"/>
      <c r="J70" s="8"/>
      <c r="K70" s="7"/>
      <c r="L70" s="8"/>
      <c r="M70" s="7"/>
      <c r="N70" s="8"/>
      <c r="P70" s="5"/>
    </row>
    <row r="71" spans="1:16" ht="21.75" thickBot="1">
      <c r="A71" s="12"/>
      <c r="B71" s="24"/>
      <c r="C71" s="25" t="s">
        <v>100</v>
      </c>
      <c r="D71" s="25"/>
      <c r="E71" s="11"/>
      <c r="G71" s="14"/>
      <c r="H71" s="116">
        <v>3781305000</v>
      </c>
      <c r="I71" s="7"/>
      <c r="J71" s="116">
        <v>3781305000</v>
      </c>
      <c r="K71" s="7"/>
      <c r="L71" s="116">
        <v>3781305000</v>
      </c>
      <c r="M71" s="7"/>
      <c r="N71" s="116">
        <v>3781305000</v>
      </c>
      <c r="P71" s="5"/>
    </row>
    <row r="72" spans="1:16" ht="21.75" thickTop="1">
      <c r="A72" s="12"/>
      <c r="B72" s="24"/>
      <c r="C72" s="1" t="s">
        <v>101</v>
      </c>
      <c r="E72" s="11"/>
      <c r="G72" s="14"/>
      <c r="H72" s="8">
        <v>3437602000</v>
      </c>
      <c r="I72" s="7"/>
      <c r="J72" s="8">
        <v>3437602000</v>
      </c>
      <c r="K72" s="7"/>
      <c r="L72" s="8">
        <v>3437602000</v>
      </c>
      <c r="M72" s="7"/>
      <c r="N72" s="8">
        <v>3437602000</v>
      </c>
    </row>
    <row r="73" spans="1:16" ht="21">
      <c r="B73" s="22"/>
      <c r="C73" s="1" t="s">
        <v>96</v>
      </c>
      <c r="E73" s="19"/>
      <c r="F73" s="20"/>
      <c r="G73" s="14"/>
      <c r="H73" s="8">
        <v>-1426437804</v>
      </c>
      <c r="J73" s="8">
        <v>-1426437804</v>
      </c>
      <c r="L73" s="8">
        <v>-1426437804</v>
      </c>
      <c r="N73" s="8">
        <v>-1426437804</v>
      </c>
    </row>
    <row r="74" spans="1:16" ht="21">
      <c r="C74" s="1" t="s">
        <v>103</v>
      </c>
      <c r="E74" s="19"/>
      <c r="F74" s="20"/>
      <c r="G74" s="21"/>
      <c r="H74" s="8"/>
      <c r="I74" s="7"/>
      <c r="K74" s="7"/>
      <c r="L74" s="8"/>
      <c r="M74" s="7"/>
    </row>
    <row r="75" spans="1:16" ht="21">
      <c r="D75" s="1" t="s">
        <v>104</v>
      </c>
      <c r="F75" s="20"/>
      <c r="G75" s="21"/>
      <c r="H75" s="156">
        <v>-572067813</v>
      </c>
      <c r="I75" s="7"/>
      <c r="J75" s="122">
        <v>-375131293</v>
      </c>
      <c r="K75" s="7"/>
      <c r="L75" s="156">
        <v>-504935234</v>
      </c>
      <c r="M75" s="7"/>
      <c r="N75" s="122">
        <v>-453511582</v>
      </c>
    </row>
    <row r="76" spans="1:16" ht="21">
      <c r="B76" s="11"/>
      <c r="C76" s="11"/>
      <c r="D76" s="11"/>
      <c r="E76" s="1" t="s">
        <v>1</v>
      </c>
      <c r="F76" s="18"/>
      <c r="G76" s="17"/>
      <c r="H76" s="117">
        <v>1439096383</v>
      </c>
      <c r="I76" s="7"/>
      <c r="J76" s="117">
        <v>1636032903</v>
      </c>
      <c r="K76" s="7"/>
      <c r="L76" s="117">
        <v>1506228962</v>
      </c>
      <c r="M76" s="7"/>
      <c r="N76" s="117">
        <v>1557652614</v>
      </c>
    </row>
    <row r="77" spans="1:16" ht="21.75" thickBot="1">
      <c r="B77" s="12" t="s">
        <v>0</v>
      </c>
      <c r="C77" s="12"/>
      <c r="D77" s="12"/>
      <c r="E77" s="12"/>
      <c r="F77" s="15"/>
      <c r="G77" s="14"/>
      <c r="H77" s="13">
        <v>2404365792</v>
      </c>
      <c r="I77" s="7"/>
      <c r="J77" s="13">
        <v>1799394920</v>
      </c>
      <c r="K77" s="7"/>
      <c r="L77" s="13">
        <v>1787164316</v>
      </c>
      <c r="M77" s="7"/>
      <c r="N77" s="13">
        <v>1650021316</v>
      </c>
    </row>
    <row r="78" spans="1:16" ht="21.75" thickTop="1">
      <c r="A78" s="12"/>
      <c r="B78" s="11"/>
      <c r="C78" s="11"/>
      <c r="D78" s="11"/>
      <c r="E78" s="11"/>
      <c r="F78" s="10"/>
      <c r="G78" s="9"/>
      <c r="H78" s="7"/>
      <c r="I78" s="7"/>
      <c r="J78" s="7"/>
      <c r="K78" s="7"/>
      <c r="L78" s="7"/>
      <c r="M78" s="7"/>
      <c r="N78" s="7"/>
    </row>
    <row r="79" spans="1:16" ht="21">
      <c r="H79" s="6"/>
      <c r="P79" s="5"/>
    </row>
    <row r="80" spans="1:16" ht="21">
      <c r="H80" s="6"/>
      <c r="J80" s="6"/>
      <c r="L80" s="6"/>
      <c r="N80" s="6"/>
    </row>
    <row r="81" spans="8:14" ht="21">
      <c r="H81" s="6"/>
      <c r="I81" s="171"/>
      <c r="J81" s="6"/>
      <c r="K81" s="171"/>
      <c r="L81" s="6"/>
      <c r="M81" s="171"/>
      <c r="N81" s="6"/>
    </row>
    <row r="82" spans="8:14" ht="16.5" customHeight="1">
      <c r="H82" s="4"/>
    </row>
    <row r="83" spans="8:14" ht="16.5" customHeight="1">
      <c r="H83" s="4"/>
    </row>
    <row r="84" spans="8:14" ht="16.5" customHeight="1">
      <c r="H84" s="4"/>
    </row>
    <row r="85" spans="8:14" ht="16.5" customHeight="1">
      <c r="H85" s="4"/>
    </row>
    <row r="86" spans="8:14" ht="16.5" customHeight="1">
      <c r="H86" s="4"/>
    </row>
    <row r="87" spans="8:14" ht="16.5" customHeight="1">
      <c r="H87" s="4"/>
    </row>
    <row r="88" spans="8:14" ht="16.5" customHeight="1">
      <c r="H88" s="4"/>
    </row>
    <row r="89" spans="8:14" ht="16.5" customHeight="1">
      <c r="H89" s="4"/>
    </row>
    <row r="90" spans="8:14" ht="16.5" customHeight="1">
      <c r="H90" s="4"/>
    </row>
    <row r="91" spans="8:14" ht="16.5" customHeight="1">
      <c r="H91" s="4"/>
    </row>
    <row r="92" spans="8:14" ht="16.5" customHeight="1">
      <c r="H92" s="4"/>
    </row>
    <row r="93" spans="8:14" ht="16.5" customHeight="1">
      <c r="H93" s="4"/>
    </row>
    <row r="94" spans="8:14" ht="16.5" customHeight="1">
      <c r="H94" s="4"/>
    </row>
    <row r="95" spans="8:14" ht="16.5" customHeight="1">
      <c r="H95" s="4"/>
    </row>
    <row r="96" spans="8:14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</sheetData>
  <mergeCells count="4">
    <mergeCell ref="H6:J6"/>
    <mergeCell ref="L6:N6"/>
    <mergeCell ref="H47:J47"/>
    <mergeCell ref="L47:N47"/>
  </mergeCells>
  <pageMargins left="0.78740157480314965" right="0.37" top="0.98425196850393704" bottom="0.47244094488188981" header="0.15748031496062992" footer="0.31496062992125984"/>
  <pageSetup paperSize="9" scale="76" fitToHeight="0" orientation="portrait" r:id="rId1"/>
  <headerFooter>
    <oddFooter>&amp;L&amp;"Angsana New,Regular"&amp;14The accompanying notes form an integral part of these interim financial statements.&amp;R&amp;"Angsana New,Regular"&amp;14
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RowHeight="2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" style="1"/>
  </cols>
  <sheetData>
    <row r="1" spans="1:10">
      <c r="A1" s="46"/>
      <c r="H1" s="175" t="s">
        <v>14</v>
      </c>
      <c r="I1" s="175"/>
      <c r="J1" s="175"/>
    </row>
    <row r="2" spans="1:10">
      <c r="A2" s="33"/>
      <c r="H2" s="175" t="s">
        <v>11</v>
      </c>
      <c r="I2" s="175"/>
      <c r="J2" s="175"/>
    </row>
    <row r="3" spans="1:10">
      <c r="A3" s="33" t="s">
        <v>126</v>
      </c>
      <c r="H3" s="129"/>
      <c r="I3" s="124"/>
      <c r="J3" s="124"/>
    </row>
    <row r="4" spans="1:10">
      <c r="A4" s="33" t="s">
        <v>42</v>
      </c>
      <c r="H4" s="129"/>
      <c r="I4" s="124"/>
      <c r="J4" s="124"/>
    </row>
    <row r="5" spans="1:10">
      <c r="A5" s="24" t="s">
        <v>139</v>
      </c>
    </row>
    <row r="6" spans="1:10" ht="6.75" customHeight="1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s="55" customFormat="1">
      <c r="A7" s="9"/>
      <c r="B7" s="10"/>
      <c r="C7" s="10"/>
      <c r="D7" s="65"/>
      <c r="E7" s="65"/>
      <c r="F7" s="65"/>
      <c r="G7" s="65"/>
      <c r="H7" s="43"/>
      <c r="I7" s="42"/>
      <c r="J7" s="42" t="s">
        <v>17</v>
      </c>
    </row>
    <row r="8" spans="1:10" s="12" customFormat="1">
      <c r="A8" s="19"/>
      <c r="B8" s="10"/>
      <c r="C8" s="10"/>
      <c r="D8" s="176" t="s">
        <v>16</v>
      </c>
      <c r="E8" s="176"/>
      <c r="F8" s="176"/>
      <c r="G8" s="10"/>
      <c r="H8" s="176" t="s">
        <v>15</v>
      </c>
      <c r="I8" s="176"/>
      <c r="J8" s="176"/>
    </row>
    <row r="9" spans="1:10" s="12" customFormat="1">
      <c r="A9" s="19"/>
      <c r="B9" s="123" t="s">
        <v>41</v>
      </c>
      <c r="C9" s="10"/>
      <c r="D9" s="137" t="s">
        <v>119</v>
      </c>
      <c r="E9" s="21"/>
      <c r="F9" s="137" t="s">
        <v>70</v>
      </c>
      <c r="G9" s="21"/>
      <c r="H9" s="137" t="s">
        <v>119</v>
      </c>
      <c r="I9" s="21"/>
      <c r="J9" s="137" t="s">
        <v>70</v>
      </c>
    </row>
    <row r="10" spans="1:10">
      <c r="A10" s="12" t="s">
        <v>108</v>
      </c>
      <c r="B10" s="37"/>
      <c r="C10" s="35"/>
      <c r="D10" s="58"/>
      <c r="E10" s="59"/>
      <c r="F10" s="58"/>
      <c r="G10" s="47"/>
      <c r="H10" s="58"/>
      <c r="I10" s="58"/>
      <c r="J10" s="58"/>
    </row>
    <row r="11" spans="1:10">
      <c r="A11" s="22" t="s">
        <v>40</v>
      </c>
      <c r="B11" s="20"/>
      <c r="C11" s="35"/>
      <c r="D11" s="138">
        <v>13810</v>
      </c>
      <c r="E11" s="56"/>
      <c r="F11" s="56">
        <v>605</v>
      </c>
      <c r="G11" s="47"/>
      <c r="H11" s="138">
        <v>0</v>
      </c>
      <c r="I11" s="56"/>
      <c r="J11" s="56">
        <v>605</v>
      </c>
    </row>
    <row r="12" spans="1:10">
      <c r="A12" s="22" t="s">
        <v>71</v>
      </c>
      <c r="B12" s="20"/>
      <c r="C12" s="35"/>
      <c r="D12" s="138">
        <v>425191</v>
      </c>
      <c r="E12" s="56"/>
      <c r="F12" s="56">
        <v>56426</v>
      </c>
      <c r="G12" s="47"/>
      <c r="H12" s="138">
        <v>67485</v>
      </c>
      <c r="I12" s="56"/>
      <c r="J12" s="56">
        <v>6548</v>
      </c>
    </row>
    <row r="13" spans="1:10">
      <c r="A13" s="19" t="s">
        <v>38</v>
      </c>
      <c r="B13" s="20" t="s">
        <v>143</v>
      </c>
      <c r="C13" s="35"/>
      <c r="D13" s="138">
        <v>4413</v>
      </c>
      <c r="E13" s="56">
        <v>0</v>
      </c>
      <c r="F13" s="56">
        <v>22199</v>
      </c>
      <c r="G13" s="47"/>
      <c r="H13" s="138">
        <v>5977</v>
      </c>
      <c r="I13" s="56"/>
      <c r="J13" s="56">
        <v>22423</v>
      </c>
    </row>
    <row r="14" spans="1:10">
      <c r="A14" s="12" t="s">
        <v>109</v>
      </c>
      <c r="B14" s="20"/>
      <c r="C14" s="35"/>
      <c r="D14" s="64">
        <f>SUM(D11:D13)</f>
        <v>443414</v>
      </c>
      <c r="E14" s="56"/>
      <c r="F14" s="64">
        <f>SUM(F11:F13)</f>
        <v>79230</v>
      </c>
      <c r="G14" s="47"/>
      <c r="H14" s="64">
        <f>SUM(H11:H13)</f>
        <v>73462</v>
      </c>
      <c r="I14" s="56"/>
      <c r="J14" s="64">
        <f>SUM(J11:J13)</f>
        <v>29576</v>
      </c>
    </row>
    <row r="15" spans="1:10" ht="15.75" customHeight="1">
      <c r="A15" s="84"/>
      <c r="B15" s="20"/>
      <c r="C15" s="35"/>
      <c r="D15" s="56"/>
      <c r="E15" s="56"/>
      <c r="F15" s="56"/>
      <c r="G15" s="47"/>
      <c r="H15" s="56"/>
      <c r="I15" s="56"/>
      <c r="J15" s="56"/>
    </row>
    <row r="16" spans="1:10">
      <c r="A16" s="12" t="s">
        <v>110</v>
      </c>
      <c r="B16" s="20"/>
      <c r="C16" s="35"/>
      <c r="D16" s="56"/>
      <c r="E16" s="56"/>
      <c r="F16" s="56"/>
      <c r="G16" s="47"/>
      <c r="H16" s="56"/>
      <c r="I16" s="56"/>
      <c r="J16" s="56"/>
    </row>
    <row r="17" spans="1:12">
      <c r="A17" s="19" t="s">
        <v>39</v>
      </c>
      <c r="B17" s="20"/>
      <c r="C17" s="35"/>
      <c r="D17" s="138">
        <v>13776</v>
      </c>
      <c r="E17" s="56"/>
      <c r="F17" s="56">
        <v>6324</v>
      </c>
      <c r="G17" s="47"/>
      <c r="H17" s="138">
        <v>0</v>
      </c>
      <c r="I17" s="56"/>
      <c r="J17" s="56">
        <v>6324</v>
      </c>
    </row>
    <row r="18" spans="1:12">
      <c r="A18" s="19" t="s">
        <v>72</v>
      </c>
      <c r="B18" s="20"/>
      <c r="C18" s="35"/>
      <c r="D18" s="138">
        <v>387290</v>
      </c>
      <c r="E18" s="56"/>
      <c r="F18" s="56">
        <v>47055</v>
      </c>
      <c r="G18" s="47"/>
      <c r="H18" s="138">
        <v>65559</v>
      </c>
      <c r="I18" s="56"/>
      <c r="J18" s="56">
        <v>4525</v>
      </c>
    </row>
    <row r="19" spans="1:12">
      <c r="A19" s="19" t="s">
        <v>37</v>
      </c>
      <c r="B19" s="20"/>
      <c r="C19" s="35"/>
      <c r="D19" s="138">
        <v>4732</v>
      </c>
      <c r="E19" s="56"/>
      <c r="F19" s="56">
        <v>6450</v>
      </c>
      <c r="G19" s="47"/>
      <c r="H19" s="138">
        <v>86</v>
      </c>
      <c r="I19" s="56"/>
      <c r="J19" s="56">
        <v>500</v>
      </c>
    </row>
    <row r="20" spans="1:12">
      <c r="A20" s="19" t="s">
        <v>73</v>
      </c>
      <c r="B20" s="37"/>
      <c r="C20" s="35"/>
      <c r="D20" s="138">
        <v>20473</v>
      </c>
      <c r="E20" s="56"/>
      <c r="F20" s="56">
        <v>15775</v>
      </c>
      <c r="G20" s="47"/>
      <c r="H20" s="138">
        <v>10174</v>
      </c>
      <c r="I20" s="56"/>
      <c r="J20" s="56">
        <v>11869</v>
      </c>
    </row>
    <row r="21" spans="1:12">
      <c r="A21" s="1" t="s">
        <v>36</v>
      </c>
      <c r="B21" s="37"/>
      <c r="C21" s="35"/>
      <c r="D21" s="138">
        <v>564</v>
      </c>
      <c r="E21" s="56"/>
      <c r="F21" s="56">
        <v>291</v>
      </c>
      <c r="G21" s="47"/>
      <c r="H21" s="138">
        <v>34</v>
      </c>
      <c r="I21" s="56"/>
      <c r="J21" s="56">
        <v>291</v>
      </c>
    </row>
    <row r="22" spans="1:12">
      <c r="A22" s="12" t="s">
        <v>111</v>
      </c>
      <c r="B22" s="20"/>
      <c r="C22" s="35"/>
      <c r="D22" s="64">
        <f>SUM(D17:D21)</f>
        <v>426835</v>
      </c>
      <c r="E22" s="56">
        <v>0</v>
      </c>
      <c r="F22" s="64">
        <f>SUM(F17:F21)</f>
        <v>75895</v>
      </c>
      <c r="G22" s="47"/>
      <c r="H22" s="64">
        <f>SUM(H17:H21)</f>
        <v>75853</v>
      </c>
      <c r="I22" s="56"/>
      <c r="J22" s="64">
        <f>SUM(J17:J21)</f>
        <v>23509</v>
      </c>
    </row>
    <row r="23" spans="1:12">
      <c r="A23" s="19" t="s">
        <v>137</v>
      </c>
      <c r="B23" s="37"/>
      <c r="C23" s="35"/>
      <c r="D23" s="138">
        <v>-28905</v>
      </c>
      <c r="E23" s="56"/>
      <c r="F23" s="56">
        <v>8188</v>
      </c>
      <c r="G23" s="47"/>
      <c r="H23" s="56">
        <v>0</v>
      </c>
      <c r="I23" s="56"/>
      <c r="J23" s="56">
        <v>0</v>
      </c>
    </row>
    <row r="24" spans="1:12">
      <c r="A24" s="11" t="s">
        <v>35</v>
      </c>
      <c r="B24" s="37"/>
      <c r="C24" s="35"/>
      <c r="D24" s="80">
        <f>D14-D22+D23</f>
        <v>-12326</v>
      </c>
      <c r="E24" s="56"/>
      <c r="F24" s="80">
        <f>+F14-F22+F23</f>
        <v>11523</v>
      </c>
      <c r="G24" s="47"/>
      <c r="H24" s="80">
        <f>+H14-H22+H23</f>
        <v>-2391</v>
      </c>
      <c r="I24" s="56"/>
      <c r="J24" s="80">
        <f>+J14-J22+J23</f>
        <v>6067</v>
      </c>
    </row>
    <row r="25" spans="1:12">
      <c r="A25" s="19" t="s">
        <v>112</v>
      </c>
      <c r="B25" s="37"/>
      <c r="C25" s="35"/>
      <c r="D25" s="138">
        <v>18</v>
      </c>
      <c r="E25" s="56"/>
      <c r="F25" s="56">
        <v>528</v>
      </c>
      <c r="G25" s="47"/>
      <c r="H25" s="56">
        <v>0</v>
      </c>
      <c r="I25" s="56"/>
      <c r="J25" s="56">
        <v>0</v>
      </c>
    </row>
    <row r="26" spans="1:12" ht="21.75" thickBot="1">
      <c r="A26" s="11" t="s">
        <v>34</v>
      </c>
      <c r="B26" s="37"/>
      <c r="C26" s="35"/>
      <c r="D26" s="61">
        <f>SUM(D24:D25)</f>
        <v>-12308</v>
      </c>
      <c r="E26" s="56"/>
      <c r="F26" s="61">
        <f>SUM(F24:F25)</f>
        <v>12051</v>
      </c>
      <c r="G26" s="47"/>
      <c r="H26" s="61">
        <f>SUM(H24:H25)</f>
        <v>-2391</v>
      </c>
      <c r="I26" s="56"/>
      <c r="J26" s="61">
        <f>SUM(J24:J25)</f>
        <v>6067</v>
      </c>
    </row>
    <row r="27" spans="1:12" ht="12" customHeight="1" thickTop="1">
      <c r="A27" s="63" t="s">
        <v>97</v>
      </c>
      <c r="C27" s="35"/>
    </row>
    <row r="28" spans="1:12">
      <c r="A28" s="12" t="s">
        <v>133</v>
      </c>
      <c r="B28" s="35"/>
      <c r="C28" s="35"/>
      <c r="D28" s="56"/>
      <c r="E28" s="56"/>
      <c r="F28" s="56"/>
      <c r="G28" s="47"/>
      <c r="H28" s="56"/>
      <c r="I28" s="56"/>
      <c r="J28" s="56"/>
    </row>
    <row r="29" spans="1:12">
      <c r="A29" s="12" t="s">
        <v>134</v>
      </c>
      <c r="B29" s="35"/>
      <c r="C29" s="35"/>
      <c r="D29" s="56"/>
      <c r="E29" s="56"/>
      <c r="F29" s="56"/>
      <c r="G29" s="47"/>
      <c r="H29" s="56"/>
      <c r="I29" s="56"/>
      <c r="J29" s="56"/>
    </row>
    <row r="30" spans="1:12">
      <c r="A30" s="1" t="s">
        <v>144</v>
      </c>
      <c r="B30" s="35"/>
      <c r="C30" s="35"/>
      <c r="D30" s="56">
        <v>0</v>
      </c>
      <c r="E30" s="56"/>
      <c r="F30" s="56">
        <v>-40</v>
      </c>
      <c r="G30" s="47"/>
      <c r="H30" s="56">
        <v>0</v>
      </c>
      <c r="I30" s="56"/>
      <c r="J30" s="56">
        <v>-40</v>
      </c>
    </row>
    <row r="31" spans="1:12" ht="21.75" thickBot="1">
      <c r="A31" s="63" t="s">
        <v>33</v>
      </c>
      <c r="B31" s="35"/>
      <c r="C31" s="35"/>
      <c r="D31" s="61">
        <f>D26+D30</f>
        <v>-12308</v>
      </c>
      <c r="E31" s="56"/>
      <c r="F31" s="61">
        <f>F26+F30</f>
        <v>12011</v>
      </c>
      <c r="G31" s="47"/>
      <c r="H31" s="61">
        <f>H26+H30</f>
        <v>-2391</v>
      </c>
      <c r="I31" s="56"/>
      <c r="J31" s="61">
        <f>J26+J30</f>
        <v>6027</v>
      </c>
      <c r="L31" s="62"/>
    </row>
    <row r="32" spans="1:12" ht="12" customHeight="1" thickTop="1">
      <c r="A32" s="63"/>
      <c r="B32" s="35"/>
      <c r="C32" s="35"/>
      <c r="D32" s="56"/>
      <c r="E32" s="56"/>
      <c r="F32" s="56"/>
      <c r="G32" s="47"/>
      <c r="H32" s="56"/>
      <c r="I32" s="56"/>
      <c r="J32" s="56"/>
      <c r="L32" s="62"/>
    </row>
    <row r="33" spans="1:12">
      <c r="A33" s="132" t="s">
        <v>135</v>
      </c>
      <c r="B33" s="35"/>
      <c r="C33" s="35"/>
      <c r="L33" s="62"/>
    </row>
    <row r="34" spans="1:12">
      <c r="A34" s="126" t="s">
        <v>31</v>
      </c>
      <c r="B34" s="35"/>
      <c r="C34" s="35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33"/>
      <c r="J34" s="133">
        <f>+J35</f>
        <v>6067</v>
      </c>
      <c r="L34" s="62"/>
    </row>
    <row r="35" spans="1:12" ht="21.75" thickBot="1">
      <c r="A35" s="63"/>
      <c r="B35" s="35"/>
      <c r="C35" s="35"/>
      <c r="D35" s="61">
        <f>D26</f>
        <v>-12308</v>
      </c>
      <c r="E35" s="5"/>
      <c r="F35" s="61">
        <f>F26</f>
        <v>12051</v>
      </c>
      <c r="G35" s="11"/>
      <c r="H35" s="61">
        <f>H26</f>
        <v>-2391</v>
      </c>
      <c r="I35" s="133"/>
      <c r="J35" s="134">
        <f>J26</f>
        <v>6067</v>
      </c>
      <c r="L35" s="62"/>
    </row>
    <row r="36" spans="1:12" ht="12" customHeight="1" thickTop="1">
      <c r="A36" s="63"/>
      <c r="B36" s="35"/>
      <c r="C36" s="35"/>
      <c r="D36" s="56"/>
      <c r="E36" s="5"/>
      <c r="F36" s="56"/>
      <c r="G36" s="11"/>
      <c r="H36" s="56"/>
      <c r="I36" s="133"/>
      <c r="J36" s="135"/>
      <c r="L36" s="62"/>
    </row>
    <row r="37" spans="1:12">
      <c r="A37" s="12" t="s">
        <v>32</v>
      </c>
      <c r="B37" s="35"/>
      <c r="C37" s="35"/>
    </row>
    <row r="38" spans="1:12">
      <c r="A38" s="1" t="s">
        <v>31</v>
      </c>
      <c r="B38" s="35"/>
      <c r="C38" s="35"/>
      <c r="D38" s="56">
        <f>+D39</f>
        <v>-12308</v>
      </c>
      <c r="E38" s="56"/>
      <c r="F38" s="56">
        <f>+F39</f>
        <v>12011</v>
      </c>
      <c r="G38" s="47"/>
      <c r="H38" s="56">
        <f>+H39</f>
        <v>-2391</v>
      </c>
      <c r="I38" s="56"/>
      <c r="J38" s="56">
        <f>+J39</f>
        <v>6027</v>
      </c>
    </row>
    <row r="39" spans="1:12" ht="21.75" thickBot="1">
      <c r="A39" s="12"/>
      <c r="B39" s="35"/>
      <c r="C39" s="35"/>
      <c r="D39" s="61">
        <f>D31</f>
        <v>-12308</v>
      </c>
      <c r="E39" s="56"/>
      <c r="F39" s="61">
        <f>F31</f>
        <v>12011</v>
      </c>
      <c r="G39" s="47"/>
      <c r="H39" s="61">
        <f>H31</f>
        <v>-2391</v>
      </c>
      <c r="I39" s="56"/>
      <c r="J39" s="61">
        <f>J31</f>
        <v>6027</v>
      </c>
    </row>
    <row r="40" spans="1:12" ht="12" customHeight="1" thickTop="1">
      <c r="A40" s="12"/>
      <c r="B40" s="35"/>
      <c r="C40" s="35"/>
      <c r="D40" s="56"/>
      <c r="E40" s="56"/>
      <c r="F40" s="56"/>
      <c r="G40" s="47"/>
      <c r="H40" s="56"/>
      <c r="I40" s="56"/>
      <c r="J40" s="56"/>
    </row>
    <row r="41" spans="1:12">
      <c r="A41" s="12" t="s">
        <v>30</v>
      </c>
      <c r="B41" s="35"/>
      <c r="C41" s="35"/>
      <c r="D41" s="56"/>
      <c r="E41" s="56"/>
      <c r="F41" s="56"/>
      <c r="G41" s="47"/>
      <c r="H41" s="56"/>
      <c r="I41" s="56"/>
      <c r="J41" s="56"/>
    </row>
    <row r="42" spans="1:12" ht="21.75" thickBot="1">
      <c r="A42" s="60" t="s">
        <v>105</v>
      </c>
      <c r="B42" s="20">
        <v>20.2</v>
      </c>
      <c r="C42" s="35"/>
      <c r="D42" s="118">
        <v>-1.8E-3</v>
      </c>
      <c r="E42" s="83"/>
      <c r="F42" s="118">
        <v>1.6999999999999999E-3</v>
      </c>
      <c r="G42" s="83"/>
      <c r="H42" s="139">
        <v>-2.9999999999999997E-4</v>
      </c>
      <c r="I42" s="83"/>
      <c r="J42" s="118">
        <v>8.9999999999999998E-4</v>
      </c>
    </row>
    <row r="43" spans="1:12" ht="22.5" thickTop="1" thickBot="1">
      <c r="A43" s="1" t="s">
        <v>102</v>
      </c>
      <c r="B43" s="20">
        <v>20.2</v>
      </c>
      <c r="D43" s="139">
        <v>-1.8E-3</v>
      </c>
      <c r="F43" s="118">
        <v>1.6999999999999999E-3</v>
      </c>
      <c r="H43" s="139">
        <v>-2.9999999999999997E-4</v>
      </c>
      <c r="J43" s="118">
        <v>8.9999999999999998E-4</v>
      </c>
    </row>
    <row r="44" spans="1:12" ht="21.75" thickTop="1">
      <c r="B44" s="35"/>
      <c r="C44" s="35"/>
      <c r="D44" s="56"/>
      <c r="E44" s="59"/>
      <c r="F44" s="56"/>
      <c r="G44" s="47"/>
      <c r="H44" s="56"/>
      <c r="I44" s="59"/>
      <c r="J44" s="56"/>
    </row>
    <row r="45" spans="1:12">
      <c r="B45" s="35"/>
      <c r="C45" s="35"/>
      <c r="D45" s="56"/>
      <c r="E45" s="59"/>
      <c r="F45" s="56"/>
      <c r="G45" s="47"/>
      <c r="H45" s="56"/>
      <c r="I45" s="59"/>
      <c r="J45" s="56"/>
    </row>
    <row r="46" spans="1:12">
      <c r="B46" s="35"/>
      <c r="C46" s="35"/>
      <c r="D46" s="56"/>
      <c r="E46" s="59"/>
      <c r="F46" s="56"/>
      <c r="G46" s="47"/>
      <c r="H46" s="56"/>
      <c r="I46" s="59"/>
    </row>
    <row r="47" spans="1:12">
      <c r="B47" s="35"/>
      <c r="C47" s="35"/>
      <c r="D47" s="56"/>
      <c r="E47" s="59"/>
      <c r="F47" s="56"/>
      <c r="G47" s="47"/>
      <c r="H47" s="56"/>
      <c r="I47" s="59"/>
      <c r="J47" s="56"/>
    </row>
    <row r="48" spans="1:12">
      <c r="A48" s="22"/>
      <c r="B48" s="37"/>
      <c r="C48" s="35"/>
      <c r="D48" s="56"/>
      <c r="E48" s="56"/>
      <c r="F48" s="56"/>
      <c r="G48" s="47"/>
      <c r="H48" s="56"/>
      <c r="I48" s="56"/>
      <c r="J48" s="56"/>
    </row>
    <row r="49" spans="2:10">
      <c r="D49" s="56"/>
      <c r="E49" s="59"/>
      <c r="F49" s="57"/>
      <c r="G49" s="47"/>
      <c r="H49" s="56"/>
      <c r="I49" s="58"/>
    </row>
    <row r="50" spans="2:10" ht="16.5" customHeight="1">
      <c r="B50" s="35"/>
      <c r="C50" s="35"/>
      <c r="D50" s="56"/>
      <c r="E50" s="56"/>
      <c r="F50" s="56"/>
      <c r="G50" s="47"/>
      <c r="H50" s="56"/>
      <c r="I50" s="56"/>
      <c r="J50" s="56"/>
    </row>
    <row r="51" spans="2:10" ht="16.5" customHeight="1">
      <c r="B51" s="35"/>
      <c r="C51" s="35"/>
      <c r="D51" s="56"/>
      <c r="E51" s="56"/>
      <c r="F51" s="56"/>
      <c r="G51" s="47"/>
      <c r="H51" s="56"/>
      <c r="I51" s="56"/>
      <c r="J51" s="56"/>
    </row>
    <row r="53" spans="2:10" ht="16.5" customHeight="1">
      <c r="B53" s="35"/>
      <c r="C53" s="35"/>
      <c r="D53" s="56"/>
      <c r="E53" s="56"/>
      <c r="F53" s="56"/>
      <c r="G53" s="47"/>
      <c r="H53" s="56"/>
      <c r="I53" s="56"/>
      <c r="J53" s="56"/>
    </row>
    <row r="54" spans="2:10" ht="16.5" customHeight="1">
      <c r="B54" s="35"/>
      <c r="C54" s="35"/>
      <c r="D54" s="56"/>
      <c r="E54" s="56"/>
      <c r="F54" s="56"/>
      <c r="G54" s="47"/>
      <c r="H54" s="56"/>
      <c r="I54" s="56"/>
      <c r="J54" s="56"/>
    </row>
    <row r="55" spans="2:10" ht="16.5" customHeight="1">
      <c r="B55" s="35"/>
      <c r="C55" s="35"/>
      <c r="D55" s="56"/>
      <c r="E55" s="56"/>
      <c r="F55" s="56"/>
      <c r="G55" s="47"/>
      <c r="H55" s="56"/>
      <c r="I55" s="56"/>
      <c r="J55" s="56"/>
    </row>
    <row r="56" spans="2:10" ht="16.5" customHeight="1">
      <c r="B56" s="35"/>
      <c r="C56" s="35"/>
      <c r="D56" s="56"/>
      <c r="E56" s="56"/>
      <c r="F56" s="56"/>
      <c r="G56" s="47"/>
      <c r="H56" s="56"/>
      <c r="I56" s="56"/>
      <c r="J56" s="56"/>
    </row>
    <row r="57" spans="2:10" ht="16.5" customHeight="1">
      <c r="B57" s="35"/>
      <c r="C57" s="35"/>
      <c r="D57" s="56"/>
      <c r="E57" s="56"/>
      <c r="F57" s="56"/>
      <c r="G57" s="47"/>
      <c r="H57" s="56"/>
      <c r="I57" s="56"/>
      <c r="J57" s="56"/>
    </row>
    <row r="58" spans="2:10" ht="16.5" customHeight="1">
      <c r="G58" s="47"/>
    </row>
    <row r="59" spans="2:10" ht="16.5" customHeight="1">
      <c r="G59" s="47"/>
    </row>
    <row r="60" spans="2:10" ht="16.5" customHeight="1">
      <c r="F60" s="57"/>
      <c r="G60" s="57"/>
      <c r="H60" s="56"/>
    </row>
    <row r="61" spans="2:10" ht="16.5" customHeight="1">
      <c r="F61" s="57"/>
      <c r="G61" s="57"/>
      <c r="H61" s="56"/>
    </row>
    <row r="62" spans="2:10" ht="16.5" customHeight="1">
      <c r="F62" s="57"/>
      <c r="G62" s="57"/>
      <c r="H62" s="56"/>
    </row>
    <row r="63" spans="2:10" ht="16.5" customHeight="1">
      <c r="F63" s="57"/>
      <c r="G63" s="57"/>
      <c r="H63" s="56"/>
    </row>
    <row r="64" spans="2:10" ht="16.5" customHeight="1">
      <c r="G64" s="57"/>
      <c r="H64" s="56"/>
    </row>
    <row r="65" spans="6:8" ht="16.5" customHeight="1">
      <c r="F65" s="57"/>
      <c r="H65" s="56"/>
    </row>
    <row r="66" spans="6:8" ht="16.5" customHeight="1">
      <c r="G66" s="57"/>
      <c r="H66" s="56"/>
    </row>
    <row r="68" spans="6:8" ht="16.5" customHeight="1">
      <c r="H68" s="56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67"/>
  <sheetViews>
    <sheetView view="pageBreakPreview" topLeftCell="A28" zoomScale="90" zoomScaleNormal="136" zoomScaleSheetLayoutView="90" workbookViewId="0">
      <selection activeCell="A28" sqref="A1:XFD1048576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3.28515625" style="1" bestFit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33" t="s">
        <v>126</v>
      </c>
      <c r="H1" s="129"/>
      <c r="I1" s="82"/>
      <c r="J1" s="82"/>
    </row>
    <row r="2" spans="1:10" ht="21">
      <c r="A2" s="33" t="s">
        <v>42</v>
      </c>
      <c r="H2" s="129"/>
      <c r="I2" s="82"/>
      <c r="J2" s="82"/>
    </row>
    <row r="3" spans="1:10" ht="21">
      <c r="A3" s="24" t="s">
        <v>155</v>
      </c>
    </row>
    <row r="4" spans="1:10" ht="21">
      <c r="A4" s="44"/>
      <c r="B4" s="44"/>
      <c r="C4" s="44"/>
      <c r="D4" s="44"/>
      <c r="E4" s="44"/>
      <c r="F4" s="44"/>
      <c r="G4" s="44"/>
      <c r="H4" s="44"/>
      <c r="I4" s="44"/>
      <c r="J4" s="44"/>
    </row>
    <row r="5" spans="1:10" s="55" customFormat="1" ht="21">
      <c r="A5" s="9"/>
      <c r="B5" s="10"/>
      <c r="C5" s="10"/>
      <c r="D5" s="65"/>
      <c r="E5" s="65"/>
      <c r="F5" s="65"/>
      <c r="G5" s="65"/>
      <c r="H5" s="43"/>
      <c r="I5" s="42"/>
      <c r="J5" s="42" t="s">
        <v>160</v>
      </c>
    </row>
    <row r="6" spans="1:10" s="12" customFormat="1" ht="21">
      <c r="A6" s="19"/>
      <c r="B6" s="10"/>
      <c r="C6" s="10"/>
      <c r="D6" s="176" t="s">
        <v>16</v>
      </c>
      <c r="E6" s="176"/>
      <c r="F6" s="176"/>
      <c r="G6" s="10"/>
      <c r="H6" s="176" t="s">
        <v>15</v>
      </c>
      <c r="I6" s="176"/>
      <c r="J6" s="176"/>
    </row>
    <row r="7" spans="1:10" s="12" customFormat="1" ht="21">
      <c r="A7" s="19"/>
      <c r="B7" s="152" t="s">
        <v>41</v>
      </c>
      <c r="C7" s="10"/>
      <c r="D7" s="137" t="s">
        <v>119</v>
      </c>
      <c r="E7" s="21"/>
      <c r="F7" s="137" t="s">
        <v>70</v>
      </c>
      <c r="G7" s="21"/>
      <c r="H7" s="137" t="s">
        <v>119</v>
      </c>
      <c r="I7" s="21"/>
      <c r="J7" s="137" t="s">
        <v>70</v>
      </c>
    </row>
    <row r="8" spans="1:10" ht="21">
      <c r="A8" s="12" t="s">
        <v>108</v>
      </c>
      <c r="B8" s="37"/>
      <c r="C8" s="35"/>
      <c r="D8" s="58"/>
      <c r="E8" s="59"/>
      <c r="F8" s="58"/>
      <c r="G8" s="47"/>
      <c r="H8" s="58"/>
      <c r="I8" s="58"/>
      <c r="J8" s="58"/>
    </row>
    <row r="9" spans="1:10" ht="21">
      <c r="A9" s="22" t="s">
        <v>40</v>
      </c>
      <c r="B9" s="20"/>
      <c r="C9" s="35"/>
      <c r="D9" s="138">
        <v>196270763</v>
      </c>
      <c r="E9" s="56"/>
      <c r="F9" s="164">
        <v>1197822</v>
      </c>
      <c r="G9" s="47"/>
      <c r="H9" s="138">
        <v>98316582</v>
      </c>
      <c r="I9" s="56"/>
      <c r="J9" s="146">
        <v>1197822</v>
      </c>
    </row>
    <row r="10" spans="1:10" ht="21">
      <c r="A10" s="22" t="s">
        <v>71</v>
      </c>
      <c r="B10" s="20"/>
      <c r="C10" s="35"/>
      <c r="D10" s="138">
        <v>905631546</v>
      </c>
      <c r="E10" s="56"/>
      <c r="F10" s="164">
        <v>262423988</v>
      </c>
      <c r="G10" s="47"/>
      <c r="H10" s="138">
        <v>242828515</v>
      </c>
      <c r="I10" s="56"/>
      <c r="J10" s="146">
        <v>38041417</v>
      </c>
    </row>
    <row r="11" spans="1:10" ht="21">
      <c r="A11" s="19" t="s">
        <v>38</v>
      </c>
      <c r="B11" s="20" t="s">
        <v>173</v>
      </c>
      <c r="C11" s="35"/>
      <c r="D11" s="138">
        <v>24120135</v>
      </c>
      <c r="E11" s="56">
        <v>0</v>
      </c>
      <c r="F11" s="165">
        <v>79441401</v>
      </c>
      <c r="G11" s="47"/>
      <c r="H11" s="138">
        <v>27440326</v>
      </c>
      <c r="I11" s="56"/>
      <c r="J11" s="147">
        <v>80255983</v>
      </c>
    </row>
    <row r="12" spans="1:10" ht="21">
      <c r="A12" s="12" t="s">
        <v>109</v>
      </c>
      <c r="B12" s="20"/>
      <c r="C12" s="35"/>
      <c r="D12" s="64">
        <v>1126022444</v>
      </c>
      <c r="E12" s="56"/>
      <c r="F12" s="64">
        <v>343063211</v>
      </c>
      <c r="G12" s="47"/>
      <c r="H12" s="64">
        <v>368585423</v>
      </c>
      <c r="I12" s="56"/>
      <c r="J12" s="64">
        <v>119495222</v>
      </c>
    </row>
    <row r="13" spans="1:10" ht="21">
      <c r="A13" s="84"/>
      <c r="B13" s="20"/>
      <c r="C13" s="35"/>
      <c r="D13" s="56"/>
      <c r="E13" s="56"/>
      <c r="F13" s="56"/>
      <c r="G13" s="47"/>
      <c r="H13" s="56"/>
      <c r="I13" s="56"/>
      <c r="J13" s="56"/>
    </row>
    <row r="14" spans="1:10" ht="21">
      <c r="A14" s="12" t="s">
        <v>110</v>
      </c>
      <c r="B14" s="20"/>
      <c r="C14" s="35"/>
      <c r="D14" s="56"/>
      <c r="E14" s="56"/>
      <c r="F14" s="56"/>
      <c r="G14" s="47"/>
      <c r="H14" s="56"/>
      <c r="I14" s="56"/>
      <c r="J14" s="56"/>
    </row>
    <row r="15" spans="1:10" ht="21">
      <c r="A15" s="19" t="s">
        <v>39</v>
      </c>
      <c r="B15" s="20"/>
      <c r="C15" s="35"/>
      <c r="D15" s="138">
        <v>175133917</v>
      </c>
      <c r="E15" s="56"/>
      <c r="F15" s="164">
        <v>9499362</v>
      </c>
      <c r="G15" s="47"/>
      <c r="H15" s="138">
        <v>73776283</v>
      </c>
      <c r="I15" s="56"/>
      <c r="J15" s="146">
        <v>9499362</v>
      </c>
    </row>
    <row r="16" spans="1:10" ht="21">
      <c r="A16" s="19" t="s">
        <v>72</v>
      </c>
      <c r="B16" s="20"/>
      <c r="C16" s="35"/>
      <c r="D16" s="138">
        <v>791875300</v>
      </c>
      <c r="E16" s="56"/>
      <c r="F16" s="164">
        <v>209683137</v>
      </c>
      <c r="G16" s="47"/>
      <c r="H16" s="138">
        <v>216383881</v>
      </c>
      <c r="I16" s="56"/>
      <c r="J16" s="146">
        <v>29112417</v>
      </c>
    </row>
    <row r="17" spans="1:12" ht="21">
      <c r="A17" s="19" t="s">
        <v>37</v>
      </c>
      <c r="B17" s="20">
        <v>25</v>
      </c>
      <c r="C17" s="35"/>
      <c r="D17" s="138">
        <v>21439561</v>
      </c>
      <c r="E17" s="56"/>
      <c r="F17" s="165">
        <v>27799457</v>
      </c>
      <c r="G17" s="47"/>
      <c r="H17" s="138">
        <v>415275</v>
      </c>
      <c r="I17" s="56"/>
      <c r="J17" s="147">
        <v>1763907</v>
      </c>
    </row>
    <row r="18" spans="1:12" ht="21">
      <c r="A18" s="19" t="s">
        <v>73</v>
      </c>
      <c r="B18" s="20">
        <v>26</v>
      </c>
      <c r="C18" s="35"/>
      <c r="D18" s="138">
        <v>81120971</v>
      </c>
      <c r="E18" s="56"/>
      <c r="F18" s="165">
        <v>62156062</v>
      </c>
      <c r="G18" s="47"/>
      <c r="H18" s="138">
        <v>43258725</v>
      </c>
      <c r="I18" s="56"/>
      <c r="J18" s="147">
        <v>45758463</v>
      </c>
    </row>
    <row r="19" spans="1:12" ht="21">
      <c r="A19" s="1" t="s">
        <v>185</v>
      </c>
      <c r="B19" s="173" t="s">
        <v>188</v>
      </c>
      <c r="C19" s="35"/>
      <c r="D19" s="138">
        <v>0</v>
      </c>
      <c r="E19" s="56"/>
      <c r="F19" s="165">
        <v>0</v>
      </c>
      <c r="G19" s="47"/>
      <c r="H19" s="138">
        <v>86000000</v>
      </c>
      <c r="I19" s="56"/>
      <c r="J19" s="147">
        <v>0</v>
      </c>
    </row>
    <row r="20" spans="1:12" ht="21">
      <c r="A20" s="1" t="s">
        <v>36</v>
      </c>
      <c r="B20" s="37"/>
      <c r="C20" s="35"/>
      <c r="D20" s="138">
        <v>5087069</v>
      </c>
      <c r="E20" s="56"/>
      <c r="F20" s="164">
        <v>423430</v>
      </c>
      <c r="G20" s="47"/>
      <c r="H20" s="138">
        <v>174911</v>
      </c>
      <c r="I20" s="56"/>
      <c r="J20" s="146">
        <v>423430</v>
      </c>
    </row>
    <row r="21" spans="1:12" ht="21">
      <c r="A21" s="12" t="s">
        <v>111</v>
      </c>
      <c r="B21" s="20"/>
      <c r="C21" s="35"/>
      <c r="D21" s="64">
        <v>1074656818</v>
      </c>
      <c r="E21" s="56">
        <v>0</v>
      </c>
      <c r="F21" s="64">
        <v>309561448</v>
      </c>
      <c r="G21" s="47"/>
      <c r="H21" s="64">
        <v>420009075</v>
      </c>
      <c r="I21" s="56"/>
      <c r="J21" s="64">
        <v>86557579</v>
      </c>
    </row>
    <row r="22" spans="1:12" ht="21">
      <c r="A22" s="19" t="s">
        <v>137</v>
      </c>
      <c r="B22" s="37"/>
      <c r="C22" s="35"/>
      <c r="D22" s="138">
        <v>-243742881</v>
      </c>
      <c r="E22" s="56"/>
      <c r="F22" s="164">
        <v>39747580</v>
      </c>
      <c r="G22" s="47"/>
      <c r="H22" s="56">
        <v>0</v>
      </c>
      <c r="I22" s="56"/>
      <c r="J22" s="56">
        <v>0</v>
      </c>
    </row>
    <row r="23" spans="1:12" ht="21">
      <c r="A23" s="11" t="s">
        <v>35</v>
      </c>
      <c r="B23" s="37"/>
      <c r="C23" s="35"/>
      <c r="D23" s="80">
        <v>-192377255</v>
      </c>
      <c r="E23" s="56"/>
      <c r="F23" s="80">
        <v>73249343</v>
      </c>
      <c r="G23" s="47"/>
      <c r="H23" s="80">
        <v>-51423652</v>
      </c>
      <c r="I23" s="56"/>
      <c r="J23" s="80">
        <v>32937643</v>
      </c>
    </row>
    <row r="24" spans="1:12" ht="21">
      <c r="A24" s="19" t="s">
        <v>112</v>
      </c>
      <c r="B24" s="20">
        <v>28</v>
      </c>
      <c r="C24" s="35"/>
      <c r="D24" s="138">
        <v>-3529558</v>
      </c>
      <c r="E24" s="56"/>
      <c r="F24" s="166">
        <v>-216081</v>
      </c>
      <c r="G24" s="47"/>
      <c r="H24" s="56">
        <v>0</v>
      </c>
      <c r="I24" s="56"/>
      <c r="J24" s="56">
        <v>0</v>
      </c>
    </row>
    <row r="25" spans="1:12" ht="21.75" thickBot="1">
      <c r="A25" s="11" t="s">
        <v>174</v>
      </c>
      <c r="B25" s="37"/>
      <c r="C25" s="35"/>
      <c r="D25" s="61">
        <v>-195906813</v>
      </c>
      <c r="E25" s="56"/>
      <c r="F25" s="61">
        <v>73033262</v>
      </c>
      <c r="G25" s="47"/>
      <c r="H25" s="61">
        <v>-51423652</v>
      </c>
      <c r="I25" s="56"/>
      <c r="J25" s="61">
        <v>32937643</v>
      </c>
    </row>
    <row r="26" spans="1:12" ht="12" customHeight="1" thickTop="1">
      <c r="A26" s="63" t="s">
        <v>97</v>
      </c>
      <c r="C26" s="35"/>
    </row>
    <row r="27" spans="1:12" ht="21">
      <c r="A27" s="12" t="s">
        <v>133</v>
      </c>
      <c r="B27" s="35"/>
      <c r="C27" s="35"/>
      <c r="D27" s="56"/>
      <c r="E27" s="56"/>
      <c r="F27" s="56"/>
      <c r="G27" s="47"/>
      <c r="H27" s="56"/>
      <c r="I27" s="56"/>
      <c r="J27" s="56"/>
    </row>
    <row r="28" spans="1:12" ht="21">
      <c r="A28" s="12" t="s">
        <v>134</v>
      </c>
      <c r="B28" s="35"/>
      <c r="C28" s="35"/>
      <c r="D28" s="56"/>
      <c r="E28" s="56"/>
      <c r="F28" s="56"/>
      <c r="G28" s="47"/>
      <c r="H28" s="56"/>
      <c r="I28" s="56"/>
      <c r="J28" s="56"/>
    </row>
    <row r="29" spans="1:12" ht="21">
      <c r="A29" s="1" t="s">
        <v>190</v>
      </c>
      <c r="B29" s="35"/>
      <c r="C29" s="35"/>
      <c r="D29" s="56">
        <v>-1029707</v>
      </c>
      <c r="E29" s="56"/>
      <c r="F29" s="56">
        <v>0</v>
      </c>
      <c r="G29" s="47"/>
      <c r="H29" s="56">
        <v>0</v>
      </c>
      <c r="I29" s="56"/>
      <c r="J29" s="56">
        <v>0</v>
      </c>
    </row>
    <row r="30" spans="1:12" ht="21.75" thickBot="1">
      <c r="A30" s="63" t="s">
        <v>175</v>
      </c>
      <c r="B30" s="35"/>
      <c r="C30" s="35"/>
      <c r="D30" s="61">
        <v>-196936520</v>
      </c>
      <c r="E30" s="56"/>
      <c r="F30" s="136">
        <v>73033262</v>
      </c>
      <c r="G30" s="47"/>
      <c r="H30" s="61">
        <v>-51423652</v>
      </c>
      <c r="I30" s="56"/>
      <c r="J30" s="136">
        <v>32937643</v>
      </c>
      <c r="L30" s="62"/>
    </row>
    <row r="31" spans="1:12" ht="12" customHeight="1" thickTop="1">
      <c r="A31" s="63"/>
      <c r="B31" s="35"/>
      <c r="C31" s="35"/>
      <c r="D31" s="56"/>
      <c r="E31" s="56"/>
      <c r="F31" s="56"/>
      <c r="G31" s="47"/>
      <c r="H31" s="56"/>
      <c r="I31" s="56"/>
      <c r="J31" s="56"/>
      <c r="L31" s="62"/>
    </row>
    <row r="32" spans="1:12" ht="21">
      <c r="A32" s="132" t="s">
        <v>135</v>
      </c>
      <c r="B32" s="35"/>
      <c r="C32" s="35"/>
      <c r="D32" s="56"/>
      <c r="E32" s="56"/>
      <c r="F32" s="56"/>
      <c r="G32" s="47"/>
      <c r="H32" s="56"/>
      <c r="I32" s="56"/>
      <c r="J32" s="56"/>
      <c r="L32" s="62"/>
    </row>
    <row r="33" spans="1:12" ht="21">
      <c r="A33" s="126" t="s">
        <v>31</v>
      </c>
      <c r="B33" s="35"/>
      <c r="C33" s="35"/>
      <c r="D33" s="5">
        <v>-195906813</v>
      </c>
      <c r="E33" s="5"/>
      <c r="F33" s="5">
        <v>73033262</v>
      </c>
      <c r="G33" s="11"/>
      <c r="H33" s="5">
        <v>-51423652</v>
      </c>
      <c r="I33" s="133"/>
      <c r="J33" s="133">
        <v>32937643</v>
      </c>
      <c r="L33" s="62"/>
    </row>
    <row r="34" spans="1:12" ht="21.75" thickBot="1">
      <c r="A34" s="63"/>
      <c r="B34" s="35"/>
      <c r="C34" s="35"/>
      <c r="D34" s="61">
        <v>-195906813</v>
      </c>
      <c r="E34" s="5"/>
      <c r="F34" s="61">
        <v>73033262</v>
      </c>
      <c r="G34" s="11"/>
      <c r="H34" s="61">
        <v>-51423652</v>
      </c>
      <c r="I34" s="133"/>
      <c r="J34" s="134">
        <v>32937643</v>
      </c>
      <c r="L34" s="62"/>
    </row>
    <row r="35" spans="1:12" ht="12" customHeight="1" thickTop="1">
      <c r="A35" s="63"/>
      <c r="B35" s="35"/>
      <c r="C35" s="35"/>
      <c r="D35" s="56"/>
      <c r="E35" s="5"/>
      <c r="F35" s="56"/>
      <c r="G35" s="11"/>
      <c r="H35" s="56"/>
      <c r="I35" s="133"/>
      <c r="J35" s="135"/>
      <c r="L35" s="62"/>
    </row>
    <row r="36" spans="1:12" ht="21">
      <c r="A36" s="12" t="s">
        <v>32</v>
      </c>
      <c r="B36" s="35"/>
      <c r="C36" s="35"/>
      <c r="D36" s="56"/>
      <c r="E36" s="56"/>
      <c r="F36" s="56"/>
      <c r="G36" s="47"/>
      <c r="H36" s="56"/>
      <c r="I36" s="56"/>
      <c r="J36" s="56"/>
    </row>
    <row r="37" spans="1:12" ht="21">
      <c r="A37" s="1" t="s">
        <v>31</v>
      </c>
      <c r="B37" s="35"/>
      <c r="C37" s="35"/>
      <c r="D37" s="56">
        <v>-196936520</v>
      </c>
      <c r="E37" s="56"/>
      <c r="F37" s="56">
        <v>73033262</v>
      </c>
      <c r="G37" s="47"/>
      <c r="H37" s="56">
        <v>-51423652</v>
      </c>
      <c r="I37" s="56"/>
      <c r="J37" s="56">
        <v>32937643</v>
      </c>
    </row>
    <row r="38" spans="1:12" ht="21.75" thickBot="1">
      <c r="A38" s="12"/>
      <c r="B38" s="35"/>
      <c r="C38" s="35"/>
      <c r="D38" s="61">
        <v>-196936520</v>
      </c>
      <c r="E38" s="56"/>
      <c r="F38" s="61">
        <v>73033262</v>
      </c>
      <c r="G38" s="47"/>
      <c r="H38" s="61">
        <v>-51423652</v>
      </c>
      <c r="I38" s="56"/>
      <c r="J38" s="61">
        <v>32937643</v>
      </c>
    </row>
    <row r="39" spans="1:12" ht="12" customHeight="1" thickTop="1">
      <c r="A39" s="12"/>
      <c r="B39" s="35"/>
      <c r="C39" s="35"/>
      <c r="D39" s="56"/>
      <c r="E39" s="56"/>
      <c r="F39" s="56"/>
      <c r="G39" s="47"/>
      <c r="H39" s="56"/>
      <c r="I39" s="56"/>
      <c r="J39" s="56"/>
    </row>
    <row r="40" spans="1:12" ht="21">
      <c r="A40" s="12" t="s">
        <v>30</v>
      </c>
      <c r="B40" s="35"/>
      <c r="C40" s="35"/>
      <c r="D40" s="56"/>
      <c r="E40" s="56"/>
      <c r="F40" s="56"/>
      <c r="G40" s="47"/>
      <c r="H40" s="56"/>
      <c r="I40" s="56"/>
      <c r="J40" s="56"/>
    </row>
    <row r="41" spans="1:12" ht="21.75" thickBot="1">
      <c r="A41" s="60" t="s">
        <v>105</v>
      </c>
      <c r="B41" s="20">
        <v>29.2</v>
      </c>
      <c r="C41" s="35"/>
      <c r="D41" s="118">
        <v>-2.8500000000000001E-2</v>
      </c>
      <c r="E41" s="83"/>
      <c r="F41" s="118">
        <v>1.06E-2</v>
      </c>
      <c r="G41" s="83"/>
      <c r="H41" s="139">
        <v>-7.4999999999999997E-3</v>
      </c>
      <c r="I41" s="83"/>
      <c r="J41" s="118">
        <v>4.7999999999999996E-3</v>
      </c>
    </row>
    <row r="42" spans="1:12" ht="22.5" thickTop="1" thickBot="1">
      <c r="A42" s="1" t="s">
        <v>102</v>
      </c>
      <c r="B42" s="20">
        <v>29.2</v>
      </c>
      <c r="D42" s="118">
        <v>-2.8500000000000001E-2</v>
      </c>
      <c r="F42" s="118">
        <v>1.06E-2</v>
      </c>
      <c r="H42" s="139">
        <v>-7.4795819876762931E-3</v>
      </c>
      <c r="J42" s="118">
        <v>4.7999999999999996E-3</v>
      </c>
    </row>
    <row r="43" spans="1:12" ht="21.75" thickTop="1">
      <c r="B43" s="35"/>
      <c r="C43" s="35"/>
      <c r="D43" s="56"/>
      <c r="E43" s="59"/>
      <c r="F43" s="56"/>
      <c r="G43" s="47"/>
      <c r="H43" s="56"/>
      <c r="I43" s="59"/>
      <c r="J43" s="56"/>
    </row>
    <row r="44" spans="1:12" ht="21">
      <c r="B44" s="35"/>
      <c r="C44" s="35"/>
      <c r="D44" s="56"/>
      <c r="E44" s="59"/>
      <c r="F44" s="56"/>
      <c r="G44" s="47"/>
      <c r="H44" s="56"/>
      <c r="I44" s="59"/>
      <c r="J44" s="56"/>
    </row>
    <row r="45" spans="1:12" ht="21">
      <c r="B45" s="35"/>
      <c r="C45" s="35"/>
      <c r="D45" s="56"/>
      <c r="E45" s="59"/>
      <c r="F45" s="56"/>
      <c r="G45" s="47"/>
      <c r="H45" s="56"/>
      <c r="I45" s="59"/>
    </row>
    <row r="46" spans="1:12" ht="21">
      <c r="B46" s="35"/>
      <c r="C46" s="35"/>
      <c r="D46" s="56"/>
      <c r="E46" s="59"/>
      <c r="F46" s="56"/>
      <c r="G46" s="47"/>
      <c r="H46" s="56"/>
      <c r="I46" s="59"/>
      <c r="J46" s="56"/>
    </row>
    <row r="47" spans="1:12" ht="21">
      <c r="A47" s="22"/>
      <c r="B47" s="37"/>
      <c r="C47" s="35"/>
      <c r="D47" s="56"/>
      <c r="E47" s="56"/>
      <c r="F47" s="56"/>
      <c r="G47" s="47"/>
      <c r="H47" s="56"/>
      <c r="I47" s="56"/>
      <c r="J47" s="56"/>
    </row>
    <row r="48" spans="1:12" ht="21">
      <c r="D48" s="56"/>
      <c r="E48" s="59"/>
      <c r="F48" s="57"/>
      <c r="G48" s="47"/>
      <c r="H48" s="56"/>
      <c r="I48" s="58"/>
    </row>
    <row r="49" spans="2:10" ht="16.5" customHeight="1">
      <c r="B49" s="35"/>
      <c r="C49" s="35"/>
      <c r="D49" s="56"/>
      <c r="E49" s="56"/>
      <c r="F49" s="56"/>
      <c r="G49" s="47"/>
      <c r="H49" s="56"/>
      <c r="I49" s="56"/>
      <c r="J49" s="56"/>
    </row>
    <row r="50" spans="2:10" ht="16.5" customHeight="1">
      <c r="B50" s="35"/>
      <c r="C50" s="35"/>
      <c r="D50" s="56"/>
      <c r="E50" s="56"/>
      <c r="F50" s="56"/>
      <c r="G50" s="47"/>
      <c r="H50" s="56"/>
      <c r="I50" s="56"/>
      <c r="J50" s="56"/>
    </row>
    <row r="52" spans="2:10" ht="16.5" customHeight="1">
      <c r="B52" s="35"/>
      <c r="C52" s="35"/>
      <c r="D52" s="56"/>
      <c r="E52" s="56"/>
      <c r="F52" s="56"/>
      <c r="G52" s="47"/>
      <c r="H52" s="56"/>
      <c r="I52" s="56"/>
      <c r="J52" s="56"/>
    </row>
    <row r="53" spans="2:10" ht="16.5" customHeight="1">
      <c r="B53" s="35"/>
      <c r="C53" s="35"/>
      <c r="D53" s="56"/>
      <c r="E53" s="56"/>
      <c r="F53" s="56"/>
      <c r="G53" s="47"/>
      <c r="H53" s="56"/>
      <c r="I53" s="56"/>
      <c r="J53" s="56"/>
    </row>
    <row r="54" spans="2:10" ht="16.5" customHeight="1">
      <c r="B54" s="35"/>
      <c r="C54" s="35"/>
      <c r="D54" s="56"/>
      <c r="E54" s="56"/>
      <c r="F54" s="56"/>
      <c r="G54" s="47"/>
      <c r="H54" s="56"/>
      <c r="I54" s="56"/>
      <c r="J54" s="56"/>
    </row>
    <row r="55" spans="2:10" ht="16.5" customHeight="1">
      <c r="B55" s="35"/>
      <c r="C55" s="35"/>
      <c r="D55" s="56"/>
      <c r="E55" s="56"/>
      <c r="F55" s="56"/>
      <c r="G55" s="47"/>
      <c r="H55" s="56"/>
      <c r="I55" s="56"/>
      <c r="J55" s="56"/>
    </row>
    <row r="56" spans="2:10" ht="16.5" customHeight="1">
      <c r="B56" s="35"/>
      <c r="C56" s="35"/>
      <c r="D56" s="56"/>
      <c r="E56" s="56"/>
      <c r="F56" s="56"/>
      <c r="G56" s="47"/>
      <c r="H56" s="56"/>
      <c r="I56" s="56"/>
      <c r="J56" s="56"/>
    </row>
    <row r="57" spans="2:10" ht="16.5" customHeight="1">
      <c r="G57" s="47"/>
    </row>
    <row r="58" spans="2:10" ht="16.5" customHeight="1">
      <c r="G58" s="47"/>
    </row>
    <row r="59" spans="2:10" ht="16.5" customHeight="1">
      <c r="F59" s="57"/>
      <c r="G59" s="57"/>
      <c r="H59" s="56"/>
    </row>
    <row r="60" spans="2:10" ht="16.5" customHeight="1">
      <c r="F60" s="57"/>
      <c r="G60" s="57"/>
      <c r="H60" s="56"/>
    </row>
    <row r="61" spans="2:10" ht="16.5" customHeight="1">
      <c r="F61" s="57"/>
      <c r="G61" s="57"/>
      <c r="H61" s="56"/>
    </row>
    <row r="62" spans="2:10" ht="16.5" customHeight="1">
      <c r="F62" s="57"/>
      <c r="G62" s="57"/>
      <c r="H62" s="56"/>
    </row>
    <row r="63" spans="2:10" ht="16.5" customHeight="1">
      <c r="G63" s="57"/>
      <c r="H63" s="56"/>
    </row>
    <row r="64" spans="2:10" ht="16.5" customHeight="1">
      <c r="F64" s="57"/>
      <c r="H64" s="56"/>
    </row>
    <row r="65" spans="7:8" ht="16.5" customHeight="1">
      <c r="G65" s="57"/>
      <c r="H65" s="56"/>
    </row>
    <row r="67" spans="7:8" ht="16.5" customHeight="1">
      <c r="H67" s="56"/>
    </row>
  </sheetData>
  <mergeCells count="2">
    <mergeCell ref="D6:F6"/>
    <mergeCell ref="H6:J6"/>
  </mergeCells>
  <pageMargins left="0.78740157480314998" right="0.33" top="0.98425196850393704" bottom="0.47244094488188998" header="0.15748031496063" footer="0.31496062992126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27"/>
  <sheetViews>
    <sheetView view="pageBreakPreview" zoomScaleNormal="100" zoomScaleSheetLayoutView="100" zoomScalePageLayoutView="70" workbookViewId="0">
      <selection sqref="A1:XFD1048576"/>
    </sheetView>
  </sheetViews>
  <sheetFormatPr defaultColWidth="9.140625" defaultRowHeight="17.100000000000001" customHeight="1"/>
  <cols>
    <col min="1" max="1" width="4.28515625" style="91" customWidth="1"/>
    <col min="2" max="2" width="21.42578125" style="91" customWidth="1"/>
    <col min="3" max="3" width="9" style="91" customWidth="1"/>
    <col min="4" max="4" width="8" style="96" bestFit="1" customWidth="1"/>
    <col min="5" max="5" width="1.5703125" style="91" customWidth="1"/>
    <col min="6" max="6" width="15.42578125" style="103" customWidth="1"/>
    <col min="7" max="7" width="1.5703125" style="103" customWidth="1"/>
    <col min="8" max="8" width="15.42578125" style="103" customWidth="1"/>
    <col min="9" max="9" width="1.5703125" style="103" customWidth="1"/>
    <col min="10" max="10" width="15.42578125" style="103" customWidth="1"/>
    <col min="11" max="11" width="1.42578125" style="103" customWidth="1"/>
    <col min="12" max="12" width="15.42578125" style="103" customWidth="1"/>
    <col min="13" max="13" width="1.42578125" style="106" customWidth="1"/>
    <col min="14" max="14" width="15.42578125" style="103" customWidth="1"/>
    <col min="15" max="15" width="1.5703125" style="106" customWidth="1"/>
    <col min="16" max="16" width="15.42578125" style="103" customWidth="1"/>
    <col min="17" max="17" width="11.140625" style="91" bestFit="1" customWidth="1"/>
    <col min="18" max="16384" width="9.140625" style="91"/>
  </cols>
  <sheetData>
    <row r="1" spans="1:18" ht="21">
      <c r="A1" s="92" t="s">
        <v>126</v>
      </c>
      <c r="B1" s="92"/>
      <c r="C1" s="88"/>
      <c r="D1" s="89"/>
      <c r="E1" s="88"/>
      <c r="F1" s="90"/>
      <c r="G1" s="90"/>
      <c r="H1" s="90"/>
      <c r="I1" s="90"/>
      <c r="J1" s="90"/>
      <c r="K1" s="90"/>
      <c r="L1" s="125"/>
      <c r="M1" s="125"/>
      <c r="N1" s="93"/>
      <c r="O1" s="93"/>
      <c r="P1" s="93"/>
    </row>
    <row r="2" spans="1:18" ht="21">
      <c r="A2" s="70" t="s">
        <v>55</v>
      </c>
      <c r="B2" s="70"/>
      <c r="C2" s="88"/>
      <c r="D2" s="89"/>
      <c r="E2" s="88"/>
      <c r="F2" s="90"/>
      <c r="G2" s="90"/>
      <c r="H2" s="90"/>
      <c r="I2" s="90"/>
      <c r="J2" s="90"/>
      <c r="K2" s="90"/>
      <c r="L2" s="125"/>
      <c r="M2" s="125"/>
      <c r="N2" s="93"/>
      <c r="O2" s="93"/>
      <c r="P2" s="93"/>
    </row>
    <row r="3" spans="1:18" ht="21">
      <c r="A3" s="70" t="s">
        <v>156</v>
      </c>
      <c r="B3" s="70"/>
      <c r="C3" s="88"/>
      <c r="D3" s="89"/>
      <c r="E3" s="88"/>
      <c r="F3" s="90"/>
      <c r="G3" s="90"/>
      <c r="H3" s="90"/>
      <c r="I3" s="90"/>
      <c r="J3" s="90"/>
      <c r="K3" s="90"/>
      <c r="L3" s="107"/>
      <c r="M3" s="108"/>
      <c r="N3" s="107"/>
      <c r="O3" s="108"/>
      <c r="P3" s="109"/>
    </row>
    <row r="4" spans="1:18" ht="21">
      <c r="C4" s="110"/>
      <c r="D4" s="110"/>
      <c r="E4" s="110"/>
      <c r="F4" s="94"/>
      <c r="G4" s="94"/>
      <c r="H4" s="94"/>
      <c r="I4" s="94"/>
      <c r="J4" s="94"/>
      <c r="K4" s="94"/>
      <c r="L4" s="94"/>
      <c r="M4" s="111"/>
      <c r="N4" s="94"/>
      <c r="O4" s="111"/>
      <c r="P4" s="96"/>
    </row>
    <row r="5" spans="1:18" ht="21">
      <c r="A5" s="96"/>
      <c r="B5" s="96"/>
      <c r="C5" s="96"/>
      <c r="D5" s="97"/>
      <c r="E5" s="96"/>
      <c r="F5" s="94"/>
      <c r="G5" s="94"/>
      <c r="H5" s="94"/>
      <c r="I5" s="94"/>
      <c r="J5" s="94"/>
      <c r="K5" s="94"/>
      <c r="L5" s="94"/>
      <c r="M5" s="111"/>
      <c r="N5" s="94"/>
      <c r="O5" s="111"/>
      <c r="P5" s="98" t="s">
        <v>160</v>
      </c>
    </row>
    <row r="6" spans="1:18" ht="21">
      <c r="A6" s="96"/>
      <c r="B6" s="96"/>
      <c r="C6" s="96"/>
      <c r="D6" s="97"/>
      <c r="E6" s="96"/>
      <c r="F6" s="177" t="s">
        <v>54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</row>
    <row r="7" spans="1:18" ht="21">
      <c r="A7" s="96"/>
      <c r="B7" s="96"/>
      <c r="C7" s="96"/>
      <c r="D7" s="97"/>
      <c r="E7" s="96"/>
      <c r="F7" s="177" t="s">
        <v>53</v>
      </c>
      <c r="G7" s="177"/>
      <c r="H7" s="177"/>
      <c r="I7" s="177"/>
      <c r="J7" s="177"/>
      <c r="K7" s="177"/>
      <c r="L7" s="69"/>
      <c r="M7" s="69"/>
      <c r="N7" s="69"/>
      <c r="O7" s="69"/>
      <c r="P7" s="69"/>
    </row>
    <row r="8" spans="1:18" ht="21">
      <c r="A8" s="99"/>
      <c r="B8" s="99"/>
      <c r="C8" s="99"/>
      <c r="D8" s="99"/>
      <c r="E8" s="99"/>
      <c r="F8" s="100" t="s">
        <v>46</v>
      </c>
      <c r="G8" s="100"/>
      <c r="H8" s="100"/>
      <c r="I8" s="100"/>
      <c r="K8" s="97"/>
      <c r="L8" s="100" t="s">
        <v>129</v>
      </c>
      <c r="M8" s="112"/>
      <c r="N8" s="100"/>
      <c r="O8" s="112"/>
      <c r="P8" s="100"/>
    </row>
    <row r="9" spans="1:18" ht="21">
      <c r="A9" s="99"/>
      <c r="B9" s="99"/>
      <c r="C9" s="99"/>
      <c r="D9" s="97"/>
      <c r="E9" s="99"/>
      <c r="F9" s="100" t="s">
        <v>51</v>
      </c>
      <c r="G9" s="95"/>
      <c r="H9" s="95" t="s">
        <v>50</v>
      </c>
      <c r="I9" s="95"/>
      <c r="J9" s="95" t="s">
        <v>52</v>
      </c>
      <c r="K9" s="97"/>
      <c r="L9" s="99" t="s">
        <v>49</v>
      </c>
      <c r="M9" s="112"/>
      <c r="N9" s="99" t="s">
        <v>48</v>
      </c>
      <c r="O9" s="112"/>
      <c r="P9" s="99"/>
    </row>
    <row r="10" spans="1:18" ht="21">
      <c r="A10" s="99"/>
      <c r="B10" s="99"/>
      <c r="C10" s="99"/>
      <c r="D10" s="101" t="s">
        <v>120</v>
      </c>
      <c r="E10" s="99"/>
      <c r="F10" s="101" t="s">
        <v>47</v>
      </c>
      <c r="G10" s="100"/>
      <c r="H10" s="101" t="s">
        <v>46</v>
      </c>
      <c r="I10" s="100"/>
      <c r="J10" s="101" t="s">
        <v>2</v>
      </c>
      <c r="K10" s="97"/>
      <c r="L10" s="102" t="s">
        <v>45</v>
      </c>
      <c r="M10" s="112"/>
      <c r="N10" s="102" t="s">
        <v>44</v>
      </c>
      <c r="O10" s="112"/>
      <c r="P10" s="101" t="s">
        <v>43</v>
      </c>
    </row>
    <row r="11" spans="1:18" ht="21">
      <c r="D11" s="113"/>
      <c r="F11" s="90"/>
      <c r="G11" s="90"/>
      <c r="H11" s="90"/>
      <c r="I11" s="90"/>
      <c r="J11" s="90"/>
      <c r="K11" s="90"/>
      <c r="L11" s="90"/>
      <c r="M11" s="111"/>
      <c r="N11" s="90"/>
      <c r="O11" s="111"/>
      <c r="P11" s="90"/>
    </row>
    <row r="12" spans="1:18" ht="21">
      <c r="A12" s="88" t="s">
        <v>74</v>
      </c>
      <c r="B12" s="88"/>
      <c r="C12" s="88"/>
      <c r="D12" s="99"/>
      <c r="E12" s="88"/>
      <c r="F12" s="140">
        <v>3437602000</v>
      </c>
      <c r="G12" s="115"/>
      <c r="H12" s="115">
        <v>-1426437804</v>
      </c>
      <c r="I12" s="115"/>
      <c r="J12" s="115">
        <v>-448164555</v>
      </c>
      <c r="K12" s="115"/>
      <c r="L12" s="115">
        <v>1562999641</v>
      </c>
      <c r="M12" s="115"/>
      <c r="N12" s="115">
        <v>0</v>
      </c>
      <c r="O12" s="115"/>
      <c r="P12" s="115">
        <v>1562999641</v>
      </c>
      <c r="Q12" s="115"/>
      <c r="R12" s="115"/>
    </row>
    <row r="13" spans="1:18" ht="21">
      <c r="A13" s="148" t="s">
        <v>159</v>
      </c>
      <c r="D13" s="99"/>
      <c r="F13" s="8">
        <v>0</v>
      </c>
      <c r="G13" s="7"/>
      <c r="H13" s="8">
        <v>0</v>
      </c>
      <c r="I13" s="7"/>
      <c r="J13" s="8">
        <v>73033262</v>
      </c>
      <c r="K13" s="8"/>
      <c r="L13" s="115">
        <v>73033262</v>
      </c>
      <c r="M13" s="68"/>
      <c r="N13" s="8">
        <v>0</v>
      </c>
      <c r="O13" s="68"/>
      <c r="P13" s="8">
        <v>73033262</v>
      </c>
      <c r="Q13" s="103"/>
    </row>
    <row r="14" spans="1:18" s="104" customFormat="1" ht="21.75" thickBot="1">
      <c r="A14" s="88" t="s">
        <v>158</v>
      </c>
      <c r="B14" s="88"/>
      <c r="C14" s="88"/>
      <c r="D14" s="89"/>
      <c r="E14" s="88"/>
      <c r="F14" s="13">
        <v>3437602000</v>
      </c>
      <c r="G14" s="7"/>
      <c r="H14" s="13">
        <v>-1426437804</v>
      </c>
      <c r="I14" s="7"/>
      <c r="J14" s="13">
        <v>-375131293</v>
      </c>
      <c r="K14" s="7"/>
      <c r="L14" s="13">
        <v>1636032903</v>
      </c>
      <c r="M14" s="68"/>
      <c r="N14" s="13">
        <v>0</v>
      </c>
      <c r="O14" s="68"/>
      <c r="P14" s="13">
        <v>1636032903</v>
      </c>
    </row>
    <row r="15" spans="1:18" ht="21.75" thickTop="1">
      <c r="A15" s="88"/>
      <c r="B15" s="88"/>
      <c r="C15" s="88"/>
      <c r="D15" s="89"/>
      <c r="E15" s="88"/>
      <c r="F15" s="7"/>
      <c r="G15" s="7"/>
      <c r="H15" s="7"/>
      <c r="I15" s="7"/>
      <c r="J15" s="7"/>
      <c r="K15" s="7"/>
      <c r="L15" s="7"/>
      <c r="M15" s="68"/>
      <c r="N15" s="7"/>
      <c r="O15" s="68"/>
      <c r="P15" s="7"/>
    </row>
    <row r="16" spans="1:18" ht="21">
      <c r="A16" s="132" t="s">
        <v>121</v>
      </c>
      <c r="B16" s="88"/>
      <c r="C16" s="88"/>
      <c r="D16" s="99"/>
      <c r="E16" s="88"/>
      <c r="F16" s="8">
        <v>3437602000</v>
      </c>
      <c r="G16" s="7"/>
      <c r="H16" s="8">
        <v>-1426437804</v>
      </c>
      <c r="I16" s="7"/>
      <c r="J16" s="8">
        <v>-375131293</v>
      </c>
      <c r="K16" s="8"/>
      <c r="L16" s="8">
        <v>1636032903</v>
      </c>
      <c r="M16" s="68"/>
      <c r="N16" s="8">
        <v>0</v>
      </c>
      <c r="O16" s="68"/>
      <c r="P16" s="8">
        <v>1636032903</v>
      </c>
      <c r="Q16" s="2"/>
      <c r="R16" s="114"/>
    </row>
    <row r="17" spans="1:18" ht="21">
      <c r="A17" s="91" t="s">
        <v>183</v>
      </c>
      <c r="C17" s="88"/>
      <c r="D17" s="99"/>
      <c r="E17" s="88"/>
      <c r="F17" s="8">
        <v>0</v>
      </c>
      <c r="G17" s="7"/>
      <c r="H17" s="8">
        <v>0</v>
      </c>
      <c r="I17" s="7"/>
      <c r="J17" s="8">
        <v>-196936520</v>
      </c>
      <c r="K17" s="8"/>
      <c r="L17" s="8">
        <v>-196936520</v>
      </c>
      <c r="M17" s="68"/>
      <c r="N17" s="8">
        <v>0</v>
      </c>
      <c r="O17" s="68"/>
      <c r="P17" s="8">
        <v>-196936520</v>
      </c>
      <c r="Q17" s="2"/>
      <c r="R17" s="114"/>
    </row>
    <row r="18" spans="1:18" ht="21.75" thickBot="1">
      <c r="A18" s="88" t="s">
        <v>157</v>
      </c>
      <c r="B18" s="88"/>
      <c r="C18" s="88"/>
      <c r="D18" s="99"/>
      <c r="E18" s="88"/>
      <c r="F18" s="167">
        <v>3437602000</v>
      </c>
      <c r="G18" s="7"/>
      <c r="H18" s="167">
        <v>-1426437804</v>
      </c>
      <c r="I18" s="7"/>
      <c r="J18" s="167">
        <v>-572067813</v>
      </c>
      <c r="K18" s="7"/>
      <c r="L18" s="167">
        <v>1439096383</v>
      </c>
      <c r="M18" s="68"/>
      <c r="N18" s="167">
        <v>0</v>
      </c>
      <c r="O18" s="68"/>
      <c r="P18" s="167">
        <v>1439096383</v>
      </c>
      <c r="Q18" s="2"/>
      <c r="R18" s="114"/>
    </row>
    <row r="19" spans="1:18" s="104" customFormat="1" ht="21.75" thickTop="1">
      <c r="A19" s="88"/>
      <c r="B19" s="88"/>
      <c r="C19" s="88"/>
      <c r="D19" s="89"/>
      <c r="E19" s="88"/>
      <c r="F19" s="7"/>
      <c r="G19" s="7"/>
      <c r="H19" s="7"/>
      <c r="I19" s="7"/>
      <c r="J19" s="7"/>
      <c r="K19" s="7"/>
      <c r="L19" s="7"/>
      <c r="M19" s="68"/>
      <c r="N19" s="7"/>
      <c r="O19" s="68"/>
      <c r="P19" s="7"/>
    </row>
    <row r="20" spans="1:18" s="104" customFormat="1" ht="21">
      <c r="A20" s="88"/>
      <c r="B20" s="88"/>
      <c r="C20" s="88"/>
      <c r="D20" s="89"/>
      <c r="E20" s="88"/>
      <c r="F20" s="7"/>
      <c r="G20" s="7"/>
      <c r="H20" s="7"/>
      <c r="I20" s="7"/>
      <c r="J20" s="7"/>
      <c r="K20" s="7"/>
      <c r="L20" s="7"/>
      <c r="M20" s="68"/>
      <c r="N20" s="7"/>
      <c r="O20" s="68"/>
      <c r="P20" s="7"/>
    </row>
    <row r="21" spans="1:18" s="104" customFormat="1" ht="21">
      <c r="A21" s="88"/>
      <c r="B21" s="88"/>
      <c r="C21" s="88"/>
      <c r="D21" s="89"/>
      <c r="E21" s="88"/>
      <c r="F21" s="7"/>
      <c r="G21" s="7"/>
      <c r="H21" s="7"/>
      <c r="I21" s="7"/>
      <c r="J21" s="7"/>
      <c r="K21" s="7"/>
      <c r="L21" s="7"/>
      <c r="M21" s="68"/>
      <c r="N21" s="7"/>
      <c r="O21" s="68"/>
      <c r="P21" s="7"/>
    </row>
    <row r="22" spans="1:18" s="104" customFormat="1" ht="21">
      <c r="A22" s="88"/>
      <c r="B22" s="88"/>
      <c r="C22" s="88"/>
      <c r="D22" s="89"/>
      <c r="E22" s="88"/>
      <c r="F22" s="7"/>
      <c r="G22" s="7"/>
      <c r="H22" s="7"/>
      <c r="I22" s="7"/>
      <c r="J22" s="7"/>
      <c r="K22" s="7"/>
      <c r="L22" s="7"/>
      <c r="M22" s="68"/>
      <c r="N22" s="7"/>
      <c r="O22" s="68"/>
      <c r="P22" s="7"/>
      <c r="Q22" s="106"/>
    </row>
    <row r="23" spans="1:18" s="104" customFormat="1" ht="21">
      <c r="A23" s="88"/>
      <c r="B23" s="88"/>
      <c r="C23" s="88"/>
      <c r="D23" s="89"/>
      <c r="E23" s="88"/>
      <c r="F23" s="7"/>
      <c r="G23" s="7"/>
      <c r="H23" s="7"/>
      <c r="I23" s="7"/>
      <c r="J23" s="7"/>
      <c r="K23" s="7"/>
      <c r="L23" s="7"/>
      <c r="M23" s="68"/>
      <c r="N23" s="7"/>
      <c r="O23" s="68"/>
      <c r="P23" s="7"/>
      <c r="Q23" s="106"/>
    </row>
    <row r="24" spans="1:18" s="104" customFormat="1" ht="21">
      <c r="A24" s="88"/>
      <c r="B24" s="88"/>
      <c r="C24" s="88"/>
      <c r="D24" s="89"/>
      <c r="E24" s="88"/>
      <c r="F24" s="7"/>
      <c r="G24" s="7"/>
      <c r="H24" s="7"/>
      <c r="I24" s="7"/>
      <c r="J24" s="7"/>
      <c r="K24" s="7"/>
      <c r="L24" s="7"/>
      <c r="M24" s="68"/>
      <c r="N24" s="7"/>
      <c r="O24" s="68"/>
      <c r="P24" s="7"/>
      <c r="Q24" s="106"/>
    </row>
    <row r="25" spans="1:18" ht="21">
      <c r="C25" s="88"/>
      <c r="D25" s="89"/>
      <c r="E25" s="88"/>
      <c r="F25" s="7"/>
      <c r="G25" s="7"/>
      <c r="H25" s="7"/>
      <c r="I25" s="7"/>
      <c r="J25" s="7"/>
      <c r="K25" s="7"/>
      <c r="L25" s="7"/>
      <c r="M25" s="67"/>
      <c r="N25" s="7"/>
      <c r="O25" s="67"/>
      <c r="P25" s="90"/>
    </row>
    <row r="26" spans="1:18" ht="21"/>
    <row r="27" spans="1:18" ht="12.75" customHeight="1"/>
  </sheetData>
  <mergeCells count="2">
    <mergeCell ref="F6:P6"/>
    <mergeCell ref="F7:K7"/>
  </mergeCells>
  <pageMargins left="0.78740157480314998" right="0.32" top="0.98425196850393704" bottom="0.47244094488188998" header="0.15748031496063" footer="0.31496062992126"/>
  <pageSetup paperSize="9" scale="90" firstPageNumber="4" orientation="landscape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37"/>
  <sheetViews>
    <sheetView view="pageBreakPreview" zoomScale="110" zoomScaleNormal="100" zoomScaleSheetLayoutView="110" workbookViewId="0">
      <selection sqref="A1:XFD1048576"/>
    </sheetView>
  </sheetViews>
  <sheetFormatPr defaultColWidth="9.140625" defaultRowHeight="17.100000000000001" customHeight="1"/>
  <cols>
    <col min="1" max="1" width="38.28515625" style="91" customWidth="1"/>
    <col min="2" max="2" width="7.7109375" style="96" customWidth="1"/>
    <col min="3" max="3" width="3.28515625" style="91" customWidth="1"/>
    <col min="4" max="4" width="17" style="103" customWidth="1"/>
    <col min="5" max="5" width="3.28515625" style="103" customWidth="1"/>
    <col min="6" max="6" width="17" style="103" customWidth="1"/>
    <col min="7" max="7" width="3.28515625" style="103" customWidth="1"/>
    <col min="8" max="8" width="17" style="103" customWidth="1"/>
    <col min="9" max="9" width="3.28515625" style="103" customWidth="1"/>
    <col min="10" max="10" width="17" style="103" customWidth="1"/>
    <col min="11" max="16384" width="9.140625" style="91"/>
  </cols>
  <sheetData>
    <row r="1" spans="1:12" ht="21">
      <c r="A1" s="92" t="s">
        <v>126</v>
      </c>
      <c r="B1" s="89"/>
      <c r="C1" s="88"/>
      <c r="D1" s="90"/>
      <c r="E1" s="90"/>
      <c r="F1" s="90"/>
      <c r="G1" s="90"/>
      <c r="H1" s="93"/>
      <c r="I1" s="125"/>
      <c r="J1" s="93"/>
    </row>
    <row r="2" spans="1:12" ht="21">
      <c r="A2" s="70" t="s">
        <v>55</v>
      </c>
      <c r="B2" s="89"/>
      <c r="C2" s="88"/>
      <c r="D2" s="90"/>
      <c r="E2" s="90"/>
      <c r="F2" s="90"/>
      <c r="G2" s="90"/>
      <c r="H2" s="93"/>
      <c r="I2" s="125"/>
      <c r="J2" s="93"/>
    </row>
    <row r="3" spans="1:12" ht="21">
      <c r="A3" s="70" t="s">
        <v>156</v>
      </c>
      <c r="B3" s="89"/>
      <c r="C3" s="88"/>
      <c r="D3" s="90"/>
      <c r="E3" s="90"/>
      <c r="F3" s="90"/>
      <c r="G3" s="90"/>
      <c r="H3" s="90"/>
      <c r="I3" s="90"/>
      <c r="J3" s="91"/>
    </row>
    <row r="4" spans="1:12" ht="21">
      <c r="A4" s="95"/>
      <c r="B4" s="95"/>
      <c r="C4" s="95"/>
      <c r="D4" s="94"/>
      <c r="E4" s="94"/>
      <c r="F4" s="94"/>
      <c r="G4" s="94"/>
      <c r="H4" s="94"/>
      <c r="I4" s="94"/>
      <c r="J4" s="96"/>
    </row>
    <row r="5" spans="1:12" s="96" customFormat="1" ht="21">
      <c r="B5" s="97"/>
      <c r="D5" s="94"/>
      <c r="E5" s="94"/>
      <c r="F5" s="94"/>
      <c r="G5" s="94"/>
      <c r="H5" s="94"/>
      <c r="I5" s="94"/>
      <c r="J5" s="98" t="s">
        <v>160</v>
      </c>
    </row>
    <row r="6" spans="1:12" s="96" customFormat="1" ht="21">
      <c r="B6" s="97"/>
      <c r="D6" s="178" t="s">
        <v>56</v>
      </c>
      <c r="E6" s="178"/>
      <c r="F6" s="178"/>
      <c r="G6" s="178"/>
      <c r="H6" s="178"/>
      <c r="I6" s="178"/>
      <c r="J6" s="178"/>
    </row>
    <row r="7" spans="1:12" ht="21">
      <c r="A7" s="99"/>
      <c r="B7" s="99"/>
      <c r="C7" s="99"/>
      <c r="D7" s="100" t="s">
        <v>46</v>
      </c>
      <c r="E7" s="100"/>
      <c r="F7" s="100"/>
      <c r="G7" s="100"/>
      <c r="I7" s="95"/>
      <c r="J7" s="100"/>
    </row>
    <row r="8" spans="1:12" ht="21">
      <c r="A8" s="99"/>
      <c r="B8" s="97"/>
      <c r="C8" s="97"/>
      <c r="D8" s="100" t="s">
        <v>51</v>
      </c>
      <c r="E8" s="95"/>
      <c r="F8" s="95" t="s">
        <v>50</v>
      </c>
      <c r="G8" s="95"/>
      <c r="H8" s="95" t="s">
        <v>3</v>
      </c>
      <c r="I8" s="99"/>
      <c r="J8" s="99"/>
    </row>
    <row r="9" spans="1:12" s="88" customFormat="1" ht="21">
      <c r="A9" s="99"/>
      <c r="B9" s="101" t="s">
        <v>120</v>
      </c>
      <c r="C9" s="97"/>
      <c r="D9" s="101" t="s">
        <v>47</v>
      </c>
      <c r="E9" s="100"/>
      <c r="F9" s="101" t="s">
        <v>46</v>
      </c>
      <c r="G9" s="100"/>
      <c r="H9" s="102" t="s">
        <v>2</v>
      </c>
      <c r="I9" s="97"/>
      <c r="J9" s="101" t="s">
        <v>43</v>
      </c>
    </row>
    <row r="10" spans="1:12" ht="21">
      <c r="B10" s="97"/>
      <c r="C10" s="96"/>
      <c r="D10" s="90"/>
      <c r="E10" s="90"/>
      <c r="F10" s="90"/>
      <c r="G10" s="90"/>
      <c r="H10" s="90"/>
      <c r="I10" s="90"/>
      <c r="J10" s="90"/>
    </row>
    <row r="11" spans="1:12" ht="21">
      <c r="A11" s="88" t="s">
        <v>74</v>
      </c>
      <c r="B11" s="99"/>
      <c r="C11" s="88"/>
      <c r="D11" s="8">
        <v>3437602000</v>
      </c>
      <c r="E11" s="8"/>
      <c r="F11" s="8">
        <v>-1426437804</v>
      </c>
      <c r="G11" s="8"/>
      <c r="H11" s="8">
        <v>-486449225</v>
      </c>
      <c r="I11" s="8"/>
      <c r="J11" s="8">
        <v>1524714971</v>
      </c>
    </row>
    <row r="12" spans="1:12" ht="21">
      <c r="A12" s="91" t="s">
        <v>159</v>
      </c>
      <c r="B12" s="99"/>
      <c r="C12" s="88"/>
      <c r="D12" s="8">
        <v>0</v>
      </c>
      <c r="E12" s="8"/>
      <c r="F12" s="8">
        <v>0</v>
      </c>
      <c r="G12" s="8"/>
      <c r="H12" s="141">
        <v>32937643</v>
      </c>
      <c r="I12" s="8"/>
      <c r="J12" s="8">
        <v>32937643</v>
      </c>
    </row>
    <row r="13" spans="1:12" s="104" customFormat="1" ht="21.75" thickBot="1">
      <c r="A13" s="88" t="s">
        <v>158</v>
      </c>
      <c r="B13" s="89"/>
      <c r="C13" s="88"/>
      <c r="D13" s="13">
        <v>3437602000</v>
      </c>
      <c r="E13" s="7"/>
      <c r="F13" s="13">
        <v>-1426437804</v>
      </c>
      <c r="G13" s="7"/>
      <c r="H13" s="13">
        <v>-453511582</v>
      </c>
      <c r="I13" s="7"/>
      <c r="J13" s="13">
        <v>1557652614</v>
      </c>
    </row>
    <row r="14" spans="1:12" ht="21.75" thickTop="1">
      <c r="A14" s="88"/>
      <c r="B14" s="89"/>
      <c r="C14" s="88"/>
      <c r="D14" s="7"/>
      <c r="E14" s="7"/>
      <c r="F14" s="7"/>
      <c r="G14" s="7"/>
      <c r="H14" s="7"/>
      <c r="I14" s="7"/>
      <c r="J14" s="7"/>
    </row>
    <row r="15" spans="1:12" ht="21">
      <c r="A15" s="88" t="s">
        <v>121</v>
      </c>
      <c r="B15" s="99"/>
      <c r="C15" s="88"/>
      <c r="D15" s="8">
        <v>3437602000</v>
      </c>
      <c r="E15" s="8"/>
      <c r="F15" s="8">
        <v>-1426437804</v>
      </c>
      <c r="G15" s="8"/>
      <c r="H15" s="8">
        <v>-453511582</v>
      </c>
      <c r="I15" s="8"/>
      <c r="J15" s="8">
        <v>1557652614</v>
      </c>
      <c r="L15" s="103"/>
    </row>
    <row r="16" spans="1:12" ht="21">
      <c r="A16" s="91" t="s">
        <v>183</v>
      </c>
      <c r="B16" s="99"/>
      <c r="C16" s="88"/>
      <c r="D16" s="8">
        <v>0</v>
      </c>
      <c r="E16" s="8"/>
      <c r="F16" s="8">
        <v>0</v>
      </c>
      <c r="G16" s="8"/>
      <c r="H16" s="8">
        <v>-51423652</v>
      </c>
      <c r="I16" s="8"/>
      <c r="J16" s="8">
        <v>-51423652</v>
      </c>
      <c r="L16" s="103"/>
    </row>
    <row r="17" spans="1:12" s="104" customFormat="1" ht="21.75" thickBot="1">
      <c r="A17" s="88" t="s">
        <v>157</v>
      </c>
      <c r="B17" s="89"/>
      <c r="C17" s="88"/>
      <c r="D17" s="13">
        <v>3437602000</v>
      </c>
      <c r="E17" s="7"/>
      <c r="F17" s="13">
        <v>-1426437804</v>
      </c>
      <c r="G17" s="7"/>
      <c r="H17" s="13">
        <v>-504935234</v>
      </c>
      <c r="I17" s="7"/>
      <c r="J17" s="13">
        <v>1506228962</v>
      </c>
      <c r="L17" s="103"/>
    </row>
    <row r="18" spans="1:12" ht="21.75" thickTop="1">
      <c r="A18" s="88"/>
      <c r="B18" s="105"/>
      <c r="D18" s="106"/>
      <c r="E18" s="106"/>
      <c r="F18" s="106"/>
      <c r="G18" s="106"/>
      <c r="H18" s="106"/>
      <c r="I18" s="106"/>
      <c r="J18" s="106"/>
    </row>
    <row r="19" spans="1:12" ht="21">
      <c r="A19" s="88"/>
      <c r="B19" s="105"/>
      <c r="D19" s="106"/>
      <c r="E19" s="106"/>
      <c r="F19" s="106"/>
      <c r="G19" s="106"/>
      <c r="H19" s="106">
        <v>-454666</v>
      </c>
      <c r="I19" s="106"/>
      <c r="J19" s="106"/>
    </row>
    <row r="20" spans="1:12" ht="21">
      <c r="A20" s="88"/>
      <c r="B20" s="105"/>
      <c r="D20" s="106"/>
      <c r="E20" s="106"/>
      <c r="F20" s="106"/>
      <c r="G20" s="106"/>
      <c r="H20" s="106"/>
      <c r="I20" s="106"/>
      <c r="J20" s="106"/>
    </row>
    <row r="21" spans="1:12" ht="21"/>
    <row r="22" spans="1:12" ht="21">
      <c r="A22" s="88"/>
      <c r="B22" s="105"/>
    </row>
    <row r="23" spans="1:12" ht="21">
      <c r="A23" s="88"/>
      <c r="B23" s="105"/>
    </row>
    <row r="24" spans="1:12" s="103" customFormat="1" ht="21">
      <c r="A24" s="91"/>
      <c r="B24" s="96"/>
      <c r="C24" s="91"/>
      <c r="K24" s="91"/>
      <c r="L24" s="91"/>
    </row>
    <row r="25" spans="1:12" s="103" customFormat="1" ht="21">
      <c r="A25" s="91"/>
      <c r="B25" s="96"/>
      <c r="C25" s="91"/>
      <c r="K25" s="91"/>
      <c r="L25" s="91"/>
    </row>
    <row r="26" spans="1:12" s="103" customFormat="1" ht="21">
      <c r="A26" s="91"/>
      <c r="B26" s="96"/>
      <c r="C26" s="91"/>
      <c r="K26" s="91"/>
      <c r="L26" s="91"/>
    </row>
    <row r="27" spans="1:12" s="103" customFormat="1" ht="21">
      <c r="A27" s="91"/>
      <c r="B27" s="96"/>
      <c r="C27" s="91"/>
      <c r="K27" s="91"/>
      <c r="L27" s="91"/>
    </row>
    <row r="28" spans="1:12" s="103" customFormat="1" ht="21">
      <c r="A28" s="91"/>
      <c r="B28" s="96"/>
      <c r="C28" s="91"/>
      <c r="K28" s="91"/>
      <c r="L28" s="91"/>
    </row>
    <row r="29" spans="1:12" s="103" customFormat="1" ht="21">
      <c r="A29" s="91"/>
      <c r="B29" s="96"/>
      <c r="C29" s="91"/>
      <c r="K29" s="91"/>
      <c r="L29" s="91"/>
    </row>
    <row r="30" spans="1:12" s="103" customFormat="1" ht="21">
      <c r="A30" s="91"/>
      <c r="B30" s="96"/>
      <c r="C30" s="91"/>
      <c r="K30" s="91"/>
      <c r="L30" s="91"/>
    </row>
    <row r="31" spans="1:12" s="103" customFormat="1" ht="21">
      <c r="A31" s="91"/>
      <c r="B31" s="96"/>
      <c r="C31" s="91"/>
      <c r="K31" s="91"/>
      <c r="L31" s="91"/>
    </row>
    <row r="32" spans="1:12" s="103" customFormat="1" ht="21">
      <c r="A32" s="91"/>
      <c r="B32" s="96"/>
      <c r="C32" s="91"/>
      <c r="K32" s="91"/>
      <c r="L32" s="91"/>
    </row>
    <row r="33" spans="1:12" s="103" customFormat="1" ht="21">
      <c r="A33" s="91"/>
      <c r="B33" s="96"/>
      <c r="C33" s="91"/>
      <c r="K33" s="91"/>
      <c r="L33" s="91"/>
    </row>
    <row r="34" spans="1:12" s="103" customFormat="1" ht="21">
      <c r="A34" s="91"/>
      <c r="B34" s="96"/>
      <c r="C34" s="91"/>
      <c r="K34" s="91"/>
      <c r="L34" s="91"/>
    </row>
    <row r="35" spans="1:12" s="103" customFormat="1" ht="21">
      <c r="A35" s="91"/>
      <c r="B35" s="96"/>
      <c r="C35" s="91"/>
      <c r="K35" s="91"/>
      <c r="L35" s="91"/>
    </row>
    <row r="36" spans="1:12" s="103" customFormat="1" ht="21">
      <c r="A36" s="91"/>
      <c r="B36" s="96"/>
      <c r="C36" s="91"/>
      <c r="K36" s="91"/>
      <c r="L36" s="91"/>
    </row>
    <row r="37" spans="1:12" s="103" customFormat="1" ht="21">
      <c r="A37" s="91"/>
      <c r="B37" s="96"/>
      <c r="C37" s="91"/>
      <c r="K37" s="91"/>
      <c r="L37" s="91"/>
    </row>
  </sheetData>
  <mergeCells count="1">
    <mergeCell ref="D6:J6"/>
  </mergeCells>
  <pageMargins left="0.78740157480314998" right="0.2" top="0.98425196850393704" bottom="0.47244094488188998" header="0.15748031496063" footer="0.31496062992126"/>
  <pageSetup paperSize="9" firstPageNumber="5" fitToHeight="0" orientation="landscape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85"/>
  <sheetViews>
    <sheetView tabSelected="1" view="pageBreakPreview" topLeftCell="A70" zoomScaleNormal="120" zoomScaleSheetLayoutView="100" zoomScalePageLayoutView="70" workbookViewId="0">
      <selection activeCell="A70" sqref="A1:XFD1048576"/>
    </sheetView>
  </sheetViews>
  <sheetFormatPr defaultColWidth="9.140625" defaultRowHeight="17.100000000000001" customHeight="1"/>
  <cols>
    <col min="1" max="1" width="3.140625" style="1" customWidth="1"/>
    <col min="2" max="2" width="62.28515625" style="1" customWidth="1"/>
    <col min="3" max="3" width="11.7109375" style="1" bestFit="1" customWidth="1"/>
    <col min="4" max="4" width="1" style="1" customWidth="1"/>
    <col min="5" max="5" width="11.7109375" style="1" bestFit="1" customWidth="1"/>
    <col min="6" max="6" width="1" style="1" customWidth="1"/>
    <col min="7" max="7" width="11.7109375" style="1" bestFit="1" customWidth="1"/>
    <col min="8" max="8" width="1" style="1" customWidth="1"/>
    <col min="9" max="9" width="11.7109375" style="1" bestFit="1" customWidth="1"/>
    <col min="10" max="10" width="10.42578125" style="2" bestFit="1" customWidth="1"/>
    <col min="11" max="11" width="9.140625" style="2"/>
    <col min="12" max="12" width="9.85546875" style="2" bestFit="1" customWidth="1"/>
    <col min="13" max="16384" width="9.140625" style="1"/>
  </cols>
  <sheetData>
    <row r="1" spans="1:9" ht="21">
      <c r="A1" s="33" t="s">
        <v>126</v>
      </c>
      <c r="B1" s="12"/>
      <c r="G1" s="153"/>
      <c r="H1" s="66"/>
      <c r="I1" s="66"/>
    </row>
    <row r="2" spans="1:9" ht="21">
      <c r="A2" s="12" t="s">
        <v>65</v>
      </c>
      <c r="B2" s="12"/>
      <c r="G2" s="153"/>
      <c r="H2" s="66"/>
      <c r="I2" s="66"/>
    </row>
    <row r="3" spans="1:9" ht="21">
      <c r="A3" s="12" t="s">
        <v>156</v>
      </c>
      <c r="B3" s="12"/>
    </row>
    <row r="4" spans="1:9" ht="21">
      <c r="A4" s="44"/>
      <c r="B4" s="44"/>
      <c r="C4" s="44"/>
      <c r="D4" s="44"/>
      <c r="E4" s="44"/>
      <c r="F4" s="44"/>
      <c r="G4" s="44"/>
      <c r="H4" s="44"/>
      <c r="I4" s="44"/>
    </row>
    <row r="5" spans="1:9" ht="21">
      <c r="A5" s="44"/>
      <c r="B5" s="44"/>
      <c r="C5" s="43"/>
      <c r="D5" s="43"/>
      <c r="E5" s="43"/>
      <c r="F5" s="43"/>
      <c r="G5" s="43"/>
      <c r="H5" s="43"/>
      <c r="I5" s="42" t="s">
        <v>161</v>
      </c>
    </row>
    <row r="6" spans="1:9" ht="21">
      <c r="C6" s="174" t="s">
        <v>54</v>
      </c>
      <c r="D6" s="174"/>
      <c r="E6" s="174"/>
      <c r="F6" s="17"/>
      <c r="G6" s="174" t="s">
        <v>15</v>
      </c>
      <c r="H6" s="174"/>
      <c r="I6" s="174"/>
    </row>
    <row r="7" spans="1:9" ht="21">
      <c r="C7" s="137" t="s">
        <v>119</v>
      </c>
      <c r="D7" s="21"/>
      <c r="E7" s="137" t="s">
        <v>70</v>
      </c>
      <c r="F7" s="21"/>
      <c r="G7" s="137" t="s">
        <v>119</v>
      </c>
      <c r="H7" s="21"/>
      <c r="I7" s="137" t="s">
        <v>70</v>
      </c>
    </row>
    <row r="8" spans="1:9" ht="21">
      <c r="A8" s="12" t="s">
        <v>64</v>
      </c>
      <c r="B8" s="12"/>
      <c r="D8" s="56"/>
      <c r="F8" s="56"/>
      <c r="H8" s="56"/>
    </row>
    <row r="9" spans="1:9" ht="21">
      <c r="A9" s="1" t="s">
        <v>176</v>
      </c>
      <c r="C9" s="56">
        <v>-195906813</v>
      </c>
      <c r="D9" s="56"/>
      <c r="E9" s="56">
        <v>73033262</v>
      </c>
      <c r="F9" s="56"/>
      <c r="G9" s="56">
        <v>-51423652</v>
      </c>
      <c r="H9" s="56"/>
      <c r="I9" s="56">
        <v>32937643</v>
      </c>
    </row>
    <row r="10" spans="1:9" ht="21">
      <c r="A10" s="1" t="s">
        <v>125</v>
      </c>
      <c r="B10" s="12"/>
      <c r="C10" s="56"/>
      <c r="D10" s="56"/>
      <c r="E10" s="56"/>
      <c r="F10" s="56"/>
      <c r="G10" s="56"/>
      <c r="H10" s="56"/>
      <c r="I10" s="56"/>
    </row>
    <row r="11" spans="1:9" ht="21">
      <c r="B11" s="81" t="s">
        <v>63</v>
      </c>
      <c r="C11" s="56"/>
      <c r="D11" s="56"/>
      <c r="E11" s="56"/>
      <c r="F11" s="56"/>
      <c r="G11" s="56"/>
      <c r="H11" s="56"/>
      <c r="I11" s="56"/>
    </row>
    <row r="12" spans="1:9" ht="21">
      <c r="A12" s="81"/>
      <c r="B12" s="1" t="s">
        <v>62</v>
      </c>
      <c r="C12" s="143">
        <v>-15674534</v>
      </c>
      <c r="D12" s="56"/>
      <c r="E12" s="56">
        <v>-14090015</v>
      </c>
      <c r="F12" s="56"/>
      <c r="G12" s="119">
        <v>-18714952</v>
      </c>
      <c r="H12" s="56"/>
      <c r="I12" s="119">
        <v>-13765409</v>
      </c>
    </row>
    <row r="13" spans="1:9" ht="21">
      <c r="A13" s="81"/>
      <c r="B13" s="1" t="s">
        <v>36</v>
      </c>
      <c r="C13" s="119">
        <v>5087069</v>
      </c>
      <c r="D13" s="56"/>
      <c r="E13" s="56">
        <v>423430</v>
      </c>
      <c r="F13" s="56"/>
      <c r="G13" s="119">
        <v>174910.61</v>
      </c>
      <c r="H13" s="56"/>
      <c r="I13" s="119">
        <v>423430</v>
      </c>
    </row>
    <row r="14" spans="1:9" ht="21">
      <c r="A14" s="81"/>
      <c r="B14" s="1" t="s">
        <v>75</v>
      </c>
      <c r="C14" s="143">
        <v>588483</v>
      </c>
      <c r="D14" s="56"/>
      <c r="E14" s="119">
        <v>588483</v>
      </c>
      <c r="F14" s="56"/>
      <c r="G14" s="143">
        <v>588483</v>
      </c>
      <c r="H14" s="56"/>
      <c r="I14" s="143">
        <v>588483</v>
      </c>
    </row>
    <row r="15" spans="1:9" ht="21">
      <c r="B15" s="36" t="s">
        <v>76</v>
      </c>
      <c r="C15" s="119">
        <v>-3053078</v>
      </c>
      <c r="D15" s="56"/>
      <c r="E15" s="56">
        <v>-37697110</v>
      </c>
      <c r="F15" s="56"/>
      <c r="G15" s="119">
        <v>-3053078</v>
      </c>
      <c r="H15" s="56"/>
      <c r="I15" s="119">
        <v>-37697110</v>
      </c>
    </row>
    <row r="16" spans="1:9" ht="21">
      <c r="B16" s="36" t="s">
        <v>77</v>
      </c>
      <c r="C16" s="120">
        <v>2507644</v>
      </c>
      <c r="D16" s="56"/>
      <c r="E16" s="56">
        <v>3250579</v>
      </c>
      <c r="F16" s="56"/>
      <c r="G16" s="119">
        <v>1114775</v>
      </c>
      <c r="H16" s="56"/>
      <c r="I16" s="119">
        <v>2574763</v>
      </c>
    </row>
    <row r="17" spans="1:12" ht="21">
      <c r="B17" s="36" t="s">
        <v>78</v>
      </c>
      <c r="C17" s="120">
        <v>1814608</v>
      </c>
      <c r="D17" s="56"/>
      <c r="E17" s="56">
        <v>1798664</v>
      </c>
      <c r="F17" s="56"/>
      <c r="G17" s="119">
        <v>1814608</v>
      </c>
      <c r="H17" s="56"/>
      <c r="I17" s="119">
        <v>1798664</v>
      </c>
    </row>
    <row r="18" spans="1:12" ht="21">
      <c r="B18" s="36" t="s">
        <v>182</v>
      </c>
      <c r="C18" s="120">
        <v>160751</v>
      </c>
      <c r="D18" s="56"/>
      <c r="E18" s="119">
        <v>0</v>
      </c>
      <c r="F18" s="56"/>
      <c r="G18" s="119">
        <v>0</v>
      </c>
      <c r="H18" s="56"/>
      <c r="I18" s="119">
        <v>0</v>
      </c>
    </row>
    <row r="19" spans="1:12" ht="21">
      <c r="B19" s="36" t="s">
        <v>147</v>
      </c>
      <c r="C19" s="120">
        <v>565040</v>
      </c>
      <c r="D19" s="120"/>
      <c r="E19" s="119">
        <v>0</v>
      </c>
      <c r="F19" s="120"/>
      <c r="G19" s="119">
        <v>521813</v>
      </c>
      <c r="H19" s="120"/>
      <c r="I19" s="143">
        <v>0</v>
      </c>
    </row>
    <row r="20" spans="1:12" ht="21">
      <c r="B20" s="1" t="s">
        <v>162</v>
      </c>
      <c r="C20" s="120">
        <v>0</v>
      </c>
      <c r="D20" s="56"/>
      <c r="E20" s="119">
        <v>655</v>
      </c>
      <c r="F20" s="56"/>
      <c r="G20" s="119">
        <v>0</v>
      </c>
      <c r="H20" s="56"/>
      <c r="I20" s="143">
        <v>655</v>
      </c>
    </row>
    <row r="21" spans="1:12" ht="21">
      <c r="B21" s="85" t="s">
        <v>113</v>
      </c>
      <c r="C21" s="120">
        <v>0</v>
      </c>
      <c r="D21" s="56"/>
      <c r="E21" s="56">
        <v>-3248046</v>
      </c>
      <c r="F21" s="56"/>
      <c r="G21" s="119">
        <v>0</v>
      </c>
      <c r="H21" s="56"/>
      <c r="I21" s="143">
        <v>-3248046</v>
      </c>
      <c r="K21" s="130"/>
      <c r="L21" s="128"/>
    </row>
    <row r="22" spans="1:12" ht="21">
      <c r="B22" s="121" t="s">
        <v>123</v>
      </c>
      <c r="C22" s="143">
        <v>-420946</v>
      </c>
      <c r="D22" s="56"/>
      <c r="E22" s="143">
        <v>-12185746</v>
      </c>
      <c r="F22" s="56"/>
      <c r="G22" s="119">
        <v>-420946</v>
      </c>
      <c r="H22" s="56"/>
      <c r="I22" s="143">
        <v>-12185746</v>
      </c>
      <c r="K22" s="130"/>
      <c r="L22" s="128"/>
    </row>
    <row r="23" spans="1:12" ht="21">
      <c r="B23" s="121" t="s">
        <v>185</v>
      </c>
      <c r="C23" s="143">
        <v>0</v>
      </c>
      <c r="D23" s="56"/>
      <c r="E23" s="143">
        <v>0</v>
      </c>
      <c r="F23" s="56"/>
      <c r="G23" s="119">
        <v>86000000</v>
      </c>
      <c r="H23" s="56"/>
      <c r="I23" s="143">
        <v>0</v>
      </c>
      <c r="K23" s="130"/>
      <c r="L23" s="128"/>
    </row>
    <row r="24" spans="1:12" ht="21">
      <c r="B24" s="85" t="s">
        <v>136</v>
      </c>
      <c r="C24" s="143">
        <v>243742881</v>
      </c>
      <c r="D24" s="56"/>
      <c r="E24" s="143">
        <v>-39747580</v>
      </c>
      <c r="F24" s="56"/>
      <c r="G24" s="143">
        <v>0</v>
      </c>
      <c r="H24" s="56"/>
      <c r="I24" s="143">
        <v>0</v>
      </c>
      <c r="K24" s="130"/>
      <c r="L24" s="128"/>
    </row>
    <row r="25" spans="1:12" ht="21">
      <c r="B25" s="85" t="s">
        <v>138</v>
      </c>
      <c r="C25" s="143">
        <v>12634066</v>
      </c>
      <c r="D25" s="56"/>
      <c r="E25" s="128">
        <v>0</v>
      </c>
      <c r="F25" s="56"/>
      <c r="G25" s="143">
        <v>7299316</v>
      </c>
      <c r="H25" s="56"/>
      <c r="I25" s="143">
        <v>0</v>
      </c>
      <c r="K25" s="130"/>
      <c r="L25" s="128"/>
    </row>
    <row r="26" spans="1:12" ht="21">
      <c r="B26" s="1" t="s">
        <v>141</v>
      </c>
      <c r="C26" s="119">
        <v>-162595</v>
      </c>
      <c r="D26" s="56"/>
      <c r="E26" s="119">
        <v>1078110</v>
      </c>
      <c r="F26" s="56"/>
      <c r="G26" s="119">
        <v>-538040.87</v>
      </c>
      <c r="H26" s="56"/>
      <c r="I26" s="119">
        <v>865839</v>
      </c>
    </row>
    <row r="27" spans="1:12" ht="21">
      <c r="B27" s="85" t="s">
        <v>114</v>
      </c>
      <c r="C27" s="170">
        <v>3529558</v>
      </c>
      <c r="D27" s="56"/>
      <c r="E27" s="170">
        <v>216081</v>
      </c>
      <c r="F27" s="56"/>
      <c r="G27" s="170">
        <v>0</v>
      </c>
      <c r="H27" s="56"/>
      <c r="I27" s="170">
        <v>0</v>
      </c>
    </row>
    <row r="28" spans="1:12" ht="21">
      <c r="B28" s="1" t="s">
        <v>180</v>
      </c>
      <c r="C28" s="44"/>
      <c r="D28" s="44"/>
      <c r="E28" s="44"/>
      <c r="F28" s="44"/>
      <c r="G28" s="44"/>
      <c r="H28" s="44"/>
      <c r="I28" s="44"/>
    </row>
    <row r="29" spans="1:12" ht="21">
      <c r="B29" s="34" t="s">
        <v>181</v>
      </c>
      <c r="C29" s="56">
        <v>55412134</v>
      </c>
      <c r="D29" s="56"/>
      <c r="E29" s="56">
        <v>-26579233</v>
      </c>
      <c r="F29" s="56"/>
      <c r="G29" s="56">
        <v>23363236.739999998</v>
      </c>
      <c r="H29" s="56"/>
      <c r="I29" s="56">
        <v>-27706834</v>
      </c>
    </row>
    <row r="30" spans="1:12" s="44" customFormat="1" ht="21">
      <c r="A30" s="12"/>
      <c r="B30" s="1" t="s">
        <v>79</v>
      </c>
      <c r="C30" s="142">
        <v>-180388069</v>
      </c>
      <c r="D30" s="56"/>
      <c r="E30" s="142">
        <v>125777302</v>
      </c>
      <c r="F30" s="56"/>
      <c r="G30" s="119">
        <v>-229457252.95000002</v>
      </c>
      <c r="H30" s="56"/>
      <c r="I30" s="142">
        <v>139859519</v>
      </c>
      <c r="J30" s="127"/>
      <c r="K30" s="127"/>
      <c r="L30" s="127"/>
    </row>
    <row r="31" spans="1:12" s="44" customFormat="1" ht="21">
      <c r="A31" s="12"/>
      <c r="B31" s="1" t="s">
        <v>26</v>
      </c>
      <c r="C31" s="142">
        <v>-77958117</v>
      </c>
      <c r="D31" s="56"/>
      <c r="E31" s="142">
        <v>23694310</v>
      </c>
      <c r="F31" s="56"/>
      <c r="G31" s="119">
        <v>-66386822</v>
      </c>
      <c r="H31" s="56"/>
      <c r="I31" s="142">
        <v>27522647</v>
      </c>
      <c r="J31" s="127"/>
      <c r="K31" s="127"/>
      <c r="L31" s="127"/>
    </row>
    <row r="32" spans="1:12" s="44" customFormat="1" ht="21">
      <c r="A32" s="12"/>
      <c r="B32" s="1" t="s">
        <v>66</v>
      </c>
      <c r="C32" s="142">
        <v>-689262831</v>
      </c>
      <c r="D32" s="56"/>
      <c r="E32" s="142">
        <v>57070958</v>
      </c>
      <c r="F32" s="56"/>
      <c r="G32" s="119">
        <v>6193999</v>
      </c>
      <c r="H32" s="56"/>
      <c r="I32" s="142">
        <v>49398070</v>
      </c>
      <c r="J32" s="127"/>
      <c r="K32" s="127"/>
      <c r="L32" s="127"/>
    </row>
    <row r="33" spans="1:12" s="44" customFormat="1" ht="21">
      <c r="A33" s="12"/>
      <c r="B33" s="1" t="s">
        <v>80</v>
      </c>
      <c r="C33" s="119">
        <v>-164866928</v>
      </c>
      <c r="D33" s="56"/>
      <c r="E33" s="142">
        <v>12654272</v>
      </c>
      <c r="F33" s="56"/>
      <c r="G33" s="119">
        <v>-6497549</v>
      </c>
      <c r="H33" s="56"/>
      <c r="I33" s="142">
        <v>12654272</v>
      </c>
      <c r="J33" s="127"/>
      <c r="K33" s="127"/>
      <c r="L33" s="127"/>
    </row>
    <row r="34" spans="1:12" s="44" customFormat="1" ht="21">
      <c r="A34" s="12"/>
      <c r="B34" s="1" t="s">
        <v>67</v>
      </c>
      <c r="C34" s="142">
        <v>-72739081</v>
      </c>
      <c r="D34" s="56"/>
      <c r="E34" s="142">
        <v>2145537</v>
      </c>
      <c r="F34" s="56"/>
      <c r="G34" s="119">
        <v>-7974284</v>
      </c>
      <c r="H34" s="56"/>
      <c r="I34" s="142">
        <v>1162152</v>
      </c>
      <c r="J34" s="127"/>
      <c r="K34" s="127"/>
      <c r="L34" s="127"/>
    </row>
    <row r="35" spans="1:12" s="44" customFormat="1" ht="21">
      <c r="A35" s="12"/>
      <c r="B35" s="1" t="s">
        <v>81</v>
      </c>
      <c r="C35" s="119">
        <v>3024494</v>
      </c>
      <c r="D35" s="56"/>
      <c r="E35" s="142">
        <v>-3340300</v>
      </c>
      <c r="F35" s="56"/>
      <c r="G35" s="119">
        <v>0</v>
      </c>
      <c r="H35" s="56"/>
      <c r="I35" s="142">
        <v>-40000</v>
      </c>
      <c r="J35" s="127"/>
      <c r="K35" s="127"/>
      <c r="L35" s="127"/>
    </row>
    <row r="36" spans="1:12" s="44" customFormat="1" ht="21">
      <c r="A36" s="12"/>
      <c r="B36" s="1" t="s">
        <v>82</v>
      </c>
      <c r="C36" s="120">
        <v>562849850</v>
      </c>
      <c r="D36" s="56"/>
      <c r="E36" s="120">
        <v>30040073</v>
      </c>
      <c r="F36" s="56"/>
      <c r="G36" s="119">
        <v>38795062</v>
      </c>
      <c r="H36" s="56"/>
      <c r="I36" s="119">
        <v>4096058</v>
      </c>
      <c r="J36" s="127"/>
      <c r="K36" s="127"/>
      <c r="L36" s="127"/>
    </row>
    <row r="37" spans="1:12" s="44" customFormat="1" ht="21">
      <c r="A37" s="12"/>
      <c r="B37" s="1" t="s">
        <v>83</v>
      </c>
      <c r="C37" s="168">
        <v>96489108</v>
      </c>
      <c r="D37" s="56"/>
      <c r="E37" s="120">
        <v>-29833011</v>
      </c>
      <c r="F37" s="56"/>
      <c r="G37" s="119">
        <v>18105342</v>
      </c>
      <c r="H37" s="56"/>
      <c r="I37" s="151">
        <v>-36365034</v>
      </c>
      <c r="J37" s="127"/>
      <c r="K37" s="127"/>
      <c r="L37" s="127"/>
    </row>
    <row r="38" spans="1:12" s="44" customFormat="1" ht="21">
      <c r="A38" s="12"/>
      <c r="B38" s="1" t="s">
        <v>117</v>
      </c>
      <c r="C38" s="119">
        <v>0</v>
      </c>
      <c r="D38" s="56"/>
      <c r="E38" s="149">
        <v>-600000</v>
      </c>
      <c r="F38" s="56"/>
      <c r="G38" s="119">
        <v>0</v>
      </c>
      <c r="H38" s="56"/>
      <c r="I38" s="149">
        <v>0</v>
      </c>
      <c r="J38" s="127"/>
      <c r="K38" s="127"/>
      <c r="L38" s="127"/>
    </row>
    <row r="39" spans="1:12" s="44" customFormat="1" ht="21">
      <c r="A39" s="12" t="s">
        <v>84</v>
      </c>
      <c r="C39" s="80">
        <v>-467439440</v>
      </c>
      <c r="D39" s="56"/>
      <c r="E39" s="80">
        <v>191029908</v>
      </c>
      <c r="F39" s="56"/>
      <c r="G39" s="80">
        <v>-223858268.21000004</v>
      </c>
      <c r="H39" s="56"/>
      <c r="I39" s="80">
        <v>170580850</v>
      </c>
      <c r="J39" s="127"/>
      <c r="K39" s="127"/>
      <c r="L39" s="127"/>
    </row>
    <row r="40" spans="1:12" s="44" customFormat="1" ht="21">
      <c r="A40" s="12"/>
      <c r="B40" s="1" t="s">
        <v>85</v>
      </c>
      <c r="C40" s="120">
        <v>-9506687</v>
      </c>
      <c r="D40" s="56"/>
      <c r="E40" s="120">
        <v>-6862452</v>
      </c>
      <c r="F40" s="56"/>
      <c r="G40" s="119">
        <v>-3152139</v>
      </c>
      <c r="H40" s="56"/>
      <c r="I40" s="119">
        <v>-2739524</v>
      </c>
      <c r="J40" s="127"/>
      <c r="K40" s="127"/>
      <c r="L40" s="127"/>
    </row>
    <row r="41" spans="1:12" s="44" customFormat="1" ht="21">
      <c r="A41" s="12"/>
      <c r="B41" s="1" t="s">
        <v>86</v>
      </c>
      <c r="C41" s="56">
        <v>8548745</v>
      </c>
      <c r="D41" s="56"/>
      <c r="E41" s="119">
        <v>0</v>
      </c>
      <c r="F41" s="56"/>
      <c r="G41" s="56">
        <v>8548745</v>
      </c>
      <c r="H41" s="56"/>
      <c r="I41" s="119">
        <v>0</v>
      </c>
      <c r="J41" s="127"/>
      <c r="K41" s="127"/>
      <c r="L41" s="127"/>
    </row>
    <row r="42" spans="1:12" s="44" customFormat="1" ht="21">
      <c r="A42" s="12" t="s">
        <v>132</v>
      </c>
      <c r="B42" s="1"/>
      <c r="C42" s="64">
        <v>-468397382</v>
      </c>
      <c r="D42" s="56"/>
      <c r="E42" s="64">
        <v>184167456</v>
      </c>
      <c r="F42" s="56"/>
      <c r="G42" s="64">
        <v>-218461662.21000004</v>
      </c>
      <c r="H42" s="56"/>
      <c r="I42" s="64">
        <v>167841326</v>
      </c>
      <c r="J42" s="127"/>
      <c r="K42" s="127"/>
      <c r="L42" s="127"/>
    </row>
    <row r="43" spans="1:12" ht="21"/>
    <row r="44" spans="1:12" ht="21">
      <c r="A44" s="33" t="s">
        <v>126</v>
      </c>
      <c r="B44" s="12"/>
      <c r="G44" s="153"/>
      <c r="H44" s="82"/>
      <c r="I44" s="82"/>
    </row>
    <row r="45" spans="1:12" ht="21">
      <c r="A45" s="12" t="s">
        <v>61</v>
      </c>
      <c r="B45" s="12"/>
      <c r="G45" s="153"/>
      <c r="H45" s="82"/>
      <c r="I45" s="82"/>
    </row>
    <row r="46" spans="1:12" ht="21">
      <c r="A46" s="12" t="s">
        <v>156</v>
      </c>
      <c r="B46" s="12"/>
    </row>
    <row r="47" spans="1:12" ht="21">
      <c r="A47" s="44"/>
      <c r="B47" s="44"/>
      <c r="C47" s="44"/>
      <c r="D47" s="44"/>
      <c r="E47" s="44"/>
      <c r="F47" s="44"/>
      <c r="G47" s="44"/>
      <c r="H47" s="44"/>
      <c r="I47" s="44"/>
    </row>
    <row r="48" spans="1:12" ht="21">
      <c r="A48" s="44"/>
      <c r="B48" s="44"/>
      <c r="C48" s="43"/>
      <c r="D48" s="43"/>
      <c r="E48" s="43"/>
      <c r="F48" s="43"/>
      <c r="G48" s="43"/>
      <c r="H48" s="43"/>
      <c r="I48" s="42" t="s">
        <v>161</v>
      </c>
    </row>
    <row r="49" spans="1:9" ht="21">
      <c r="C49" s="174" t="s">
        <v>54</v>
      </c>
      <c r="D49" s="174"/>
      <c r="E49" s="174"/>
      <c r="F49" s="17"/>
      <c r="G49" s="174" t="s">
        <v>15</v>
      </c>
      <c r="H49" s="174"/>
      <c r="I49" s="174"/>
    </row>
    <row r="50" spans="1:9" ht="21">
      <c r="C50" s="137" t="s">
        <v>119</v>
      </c>
      <c r="D50" s="21"/>
      <c r="E50" s="137" t="s">
        <v>70</v>
      </c>
      <c r="F50" s="21"/>
      <c r="G50" s="137" t="s">
        <v>119</v>
      </c>
      <c r="H50" s="21"/>
      <c r="I50" s="137" t="s">
        <v>70</v>
      </c>
    </row>
    <row r="51" spans="1:9" ht="21">
      <c r="A51" s="12" t="s">
        <v>60</v>
      </c>
      <c r="B51" s="12"/>
      <c r="C51" s="38"/>
      <c r="D51" s="51"/>
      <c r="E51" s="38"/>
      <c r="F51" s="51"/>
      <c r="G51" s="38"/>
      <c r="H51" s="51"/>
      <c r="I51" s="38"/>
    </row>
    <row r="52" spans="1:9" ht="21">
      <c r="B52" s="1" t="s">
        <v>87</v>
      </c>
      <c r="C52" s="142">
        <v>5891338</v>
      </c>
      <c r="D52" s="75"/>
      <c r="E52" s="142">
        <v>10555112</v>
      </c>
      <c r="F52" s="75"/>
      <c r="G52" s="142">
        <v>6642105</v>
      </c>
      <c r="H52" s="75"/>
      <c r="I52" s="142">
        <v>10229025</v>
      </c>
    </row>
    <row r="53" spans="1:9" ht="21">
      <c r="B53" s="1" t="s">
        <v>140</v>
      </c>
      <c r="C53" s="142">
        <v>205272</v>
      </c>
      <c r="D53" s="75"/>
      <c r="E53" s="143">
        <v>-322018</v>
      </c>
      <c r="F53" s="75"/>
      <c r="G53" s="142">
        <v>205272</v>
      </c>
      <c r="H53" s="75"/>
      <c r="I53" s="151">
        <v>-322018</v>
      </c>
    </row>
    <row r="54" spans="1:9" ht="21">
      <c r="B54" s="1" t="s">
        <v>150</v>
      </c>
      <c r="C54" s="142">
        <v>254696</v>
      </c>
      <c r="D54" s="75"/>
      <c r="E54" s="143">
        <v>0</v>
      </c>
      <c r="F54" s="75"/>
      <c r="G54" s="142">
        <v>254696</v>
      </c>
      <c r="H54" s="75"/>
      <c r="I54" s="151">
        <v>0</v>
      </c>
    </row>
    <row r="55" spans="1:9" ht="21">
      <c r="B55" s="1" t="s">
        <v>88</v>
      </c>
      <c r="C55" s="119">
        <v>-1813526</v>
      </c>
      <c r="D55" s="75"/>
      <c r="E55" s="120">
        <v>-874219</v>
      </c>
      <c r="F55" s="75"/>
      <c r="G55" s="119">
        <v>-278419</v>
      </c>
      <c r="H55" s="75"/>
      <c r="I55" s="119">
        <v>-168356</v>
      </c>
    </row>
    <row r="56" spans="1:9" ht="21">
      <c r="B56" s="1" t="s">
        <v>148</v>
      </c>
      <c r="C56" s="119">
        <v>0</v>
      </c>
      <c r="D56" s="75"/>
      <c r="E56" s="120">
        <v>0</v>
      </c>
      <c r="F56" s="75"/>
      <c r="G56" s="119">
        <v>25000000</v>
      </c>
      <c r="H56" s="75"/>
      <c r="I56" s="119">
        <v>0</v>
      </c>
    </row>
    <row r="57" spans="1:9" ht="21">
      <c r="B57" s="1" t="s">
        <v>149</v>
      </c>
      <c r="C57" s="119">
        <v>0</v>
      </c>
      <c r="D57" s="75"/>
      <c r="E57" s="143">
        <v>-200000000</v>
      </c>
      <c r="F57" s="75"/>
      <c r="G57" s="119">
        <v>-240500000</v>
      </c>
      <c r="H57" s="75"/>
      <c r="I57" s="143">
        <v>-200000000</v>
      </c>
    </row>
    <row r="58" spans="1:9" ht="21">
      <c r="B58" s="126" t="s">
        <v>130</v>
      </c>
      <c r="C58" s="119">
        <v>-9700</v>
      </c>
      <c r="D58" s="75"/>
      <c r="E58" s="143">
        <v>-400000</v>
      </c>
      <c r="F58" s="75"/>
      <c r="G58" s="119">
        <v>-9700</v>
      </c>
      <c r="H58" s="75"/>
      <c r="I58" s="143">
        <v>0</v>
      </c>
    </row>
    <row r="59" spans="1:9" ht="21">
      <c r="B59" s="126" t="s">
        <v>131</v>
      </c>
      <c r="C59" s="119">
        <v>0</v>
      </c>
      <c r="D59" s="75"/>
      <c r="E59" s="143">
        <v>-80000000</v>
      </c>
      <c r="F59" s="75"/>
      <c r="G59" s="119">
        <v>0</v>
      </c>
      <c r="H59" s="75"/>
      <c r="I59" s="143">
        <v>-80000000</v>
      </c>
    </row>
    <row r="60" spans="1:9" ht="21">
      <c r="B60" s="126" t="s">
        <v>163</v>
      </c>
      <c r="C60" s="119">
        <v>0</v>
      </c>
      <c r="D60" s="75"/>
      <c r="E60" s="143">
        <v>79999345</v>
      </c>
      <c r="F60" s="75"/>
      <c r="G60" s="119">
        <v>0</v>
      </c>
      <c r="H60" s="75"/>
      <c r="I60" s="143">
        <v>79999345</v>
      </c>
    </row>
    <row r="61" spans="1:9" ht="21">
      <c r="B61" s="126" t="s">
        <v>142</v>
      </c>
      <c r="C61" s="119">
        <v>-2430600</v>
      </c>
      <c r="D61" s="75"/>
      <c r="E61" s="120">
        <v>-438000</v>
      </c>
      <c r="F61" s="75"/>
      <c r="G61" s="119">
        <v>-2430600</v>
      </c>
      <c r="H61" s="75"/>
      <c r="I61" s="119">
        <v>-438000</v>
      </c>
    </row>
    <row r="62" spans="1:9" ht="21">
      <c r="B62" s="1" t="s">
        <v>124</v>
      </c>
      <c r="C62" s="120">
        <v>86416400</v>
      </c>
      <c r="D62" s="75"/>
      <c r="E62" s="120">
        <v>-91253508</v>
      </c>
      <c r="F62" s="75"/>
      <c r="G62" s="119">
        <v>71416400</v>
      </c>
      <c r="H62" s="75"/>
      <c r="I62" s="119">
        <v>-91253508</v>
      </c>
    </row>
    <row r="63" spans="1:9" ht="21">
      <c r="A63" s="12" t="s">
        <v>106</v>
      </c>
      <c r="B63" s="12"/>
      <c r="C63" s="78">
        <v>88513880</v>
      </c>
      <c r="D63" s="75"/>
      <c r="E63" s="78">
        <v>-282733288</v>
      </c>
      <c r="F63" s="75"/>
      <c r="G63" s="78">
        <v>-139700246</v>
      </c>
      <c r="H63" s="75"/>
      <c r="I63" s="78">
        <v>-281953512</v>
      </c>
    </row>
    <row r="64" spans="1:9" ht="21">
      <c r="A64" s="12"/>
      <c r="B64" s="12"/>
      <c r="C64" s="76"/>
      <c r="D64" s="51"/>
      <c r="E64" s="76"/>
      <c r="F64" s="77"/>
      <c r="G64" s="76"/>
      <c r="H64" s="77"/>
      <c r="I64" s="76"/>
    </row>
    <row r="65" spans="1:12" ht="21">
      <c r="A65" s="12" t="s">
        <v>59</v>
      </c>
      <c r="B65" s="12"/>
      <c r="C65" s="76"/>
      <c r="D65" s="51"/>
      <c r="E65" s="76"/>
      <c r="F65" s="77"/>
      <c r="G65" s="76"/>
      <c r="H65" s="77"/>
      <c r="I65" s="76"/>
    </row>
    <row r="66" spans="1:12" s="86" customFormat="1" ht="21">
      <c r="A66" s="1"/>
      <c r="B66" s="79" t="s">
        <v>58</v>
      </c>
      <c r="C66" s="120">
        <v>-5087069</v>
      </c>
      <c r="D66" s="75"/>
      <c r="E66" s="120">
        <v>-423430</v>
      </c>
      <c r="F66" s="75"/>
      <c r="G66" s="120">
        <v>-174911</v>
      </c>
      <c r="H66" s="75"/>
      <c r="I66" s="119">
        <v>-423430</v>
      </c>
      <c r="J66" s="131"/>
      <c r="K66" s="131"/>
      <c r="L66" s="131"/>
    </row>
    <row r="67" spans="1:12" ht="21">
      <c r="B67" s="79" t="s">
        <v>189</v>
      </c>
      <c r="C67" s="143">
        <v>123065000</v>
      </c>
      <c r="D67" s="75"/>
      <c r="E67" s="143">
        <v>-251985</v>
      </c>
      <c r="F67" s="75"/>
      <c r="G67" s="120">
        <v>123065000</v>
      </c>
      <c r="H67" s="75"/>
      <c r="I67" s="143">
        <v>-251985</v>
      </c>
    </row>
    <row r="68" spans="1:12" ht="21">
      <c r="B68" s="36" t="s">
        <v>89</v>
      </c>
      <c r="C68" s="120">
        <v>-483167</v>
      </c>
      <c r="D68" s="75"/>
      <c r="E68" s="120">
        <v>-980898</v>
      </c>
      <c r="F68" s="75"/>
      <c r="G68" s="120">
        <v>-152958</v>
      </c>
      <c r="H68" s="75"/>
      <c r="I68" s="119">
        <v>-980898</v>
      </c>
    </row>
    <row r="69" spans="1:12" ht="21">
      <c r="A69" s="55" t="s">
        <v>184</v>
      </c>
      <c r="B69" s="55"/>
      <c r="C69" s="78">
        <v>117494764</v>
      </c>
      <c r="D69" s="75"/>
      <c r="E69" s="78">
        <v>-1656313</v>
      </c>
      <c r="F69" s="75"/>
      <c r="G69" s="78">
        <v>122737131</v>
      </c>
      <c r="H69" s="75"/>
      <c r="I69" s="78">
        <v>-1656313</v>
      </c>
    </row>
    <row r="70" spans="1:12" ht="21">
      <c r="C70" s="76"/>
      <c r="D70" s="51"/>
      <c r="E70" s="76"/>
      <c r="F70" s="77"/>
      <c r="G70" s="76"/>
      <c r="H70" s="77"/>
      <c r="I70" s="76"/>
    </row>
    <row r="71" spans="1:12" ht="21">
      <c r="A71" s="12" t="s">
        <v>57</v>
      </c>
      <c r="B71" s="12"/>
      <c r="C71" s="75">
        <v>-262388738</v>
      </c>
      <c r="D71" s="75"/>
      <c r="E71" s="75">
        <v>-100222145</v>
      </c>
      <c r="F71" s="75"/>
      <c r="G71" s="75">
        <v>-235424777.21000004</v>
      </c>
      <c r="H71" s="75"/>
      <c r="I71" s="75">
        <v>-115768499</v>
      </c>
    </row>
    <row r="72" spans="1:12" ht="21">
      <c r="A72" s="1" t="s">
        <v>177</v>
      </c>
      <c r="B72" s="12"/>
      <c r="C72" s="144">
        <v>276905670</v>
      </c>
      <c r="D72" s="75"/>
      <c r="E72" s="144">
        <v>377127815</v>
      </c>
      <c r="F72" s="75"/>
      <c r="G72" s="119">
        <v>238299109</v>
      </c>
      <c r="H72" s="75"/>
      <c r="I72" s="119">
        <v>354067608</v>
      </c>
    </row>
    <row r="73" spans="1:12" ht="21.75" thickBot="1">
      <c r="A73" s="12" t="s">
        <v>178</v>
      </c>
      <c r="B73" s="12"/>
      <c r="C73" s="74">
        <v>14516932</v>
      </c>
      <c r="D73" s="75"/>
      <c r="E73" s="74">
        <v>276905670</v>
      </c>
      <c r="F73" s="75"/>
      <c r="G73" s="74">
        <v>2874331.7899999619</v>
      </c>
      <c r="H73" s="75"/>
      <c r="I73" s="74">
        <v>238299109</v>
      </c>
    </row>
    <row r="74" spans="1:12" ht="21.75" thickTop="1">
      <c r="A74" s="12"/>
      <c r="B74" s="12"/>
      <c r="C74" s="8"/>
      <c r="D74" s="8"/>
      <c r="E74" s="8"/>
      <c r="F74" s="56"/>
      <c r="G74" s="8"/>
      <c r="H74" s="8"/>
      <c r="I74" s="8"/>
    </row>
    <row r="75" spans="1:12" ht="21">
      <c r="A75" s="73" t="s">
        <v>107</v>
      </c>
      <c r="B75" s="73"/>
      <c r="C75" s="8"/>
      <c r="D75" s="8"/>
      <c r="E75" s="8"/>
      <c r="F75" s="8"/>
      <c r="G75" s="8"/>
      <c r="H75" s="8"/>
      <c r="I75" s="8"/>
    </row>
    <row r="76" spans="1:12" ht="21">
      <c r="A76" s="145" t="s">
        <v>179</v>
      </c>
      <c r="B76" s="73"/>
      <c r="C76" s="8">
        <v>2477711</v>
      </c>
      <c r="D76" s="8"/>
      <c r="E76" s="8">
        <v>0</v>
      </c>
      <c r="F76" s="8"/>
      <c r="G76" s="143">
        <v>0</v>
      </c>
      <c r="H76" s="8"/>
      <c r="I76" s="8">
        <v>0</v>
      </c>
    </row>
    <row r="77" spans="1:12" ht="21">
      <c r="A77" s="145" t="s">
        <v>152</v>
      </c>
      <c r="B77" s="145"/>
      <c r="C77" s="143">
        <v>0</v>
      </c>
      <c r="D77" s="8"/>
      <c r="E77" s="150">
        <v>319920</v>
      </c>
      <c r="F77" s="8"/>
      <c r="G77" s="143">
        <v>0</v>
      </c>
      <c r="H77" s="8"/>
      <c r="I77" s="8">
        <v>0</v>
      </c>
    </row>
    <row r="78" spans="1:12" ht="21">
      <c r="A78" s="72" t="s">
        <v>151</v>
      </c>
      <c r="B78" s="52"/>
      <c r="C78" s="8">
        <v>3389400</v>
      </c>
      <c r="D78" s="8"/>
      <c r="E78" s="8">
        <v>0</v>
      </c>
      <c r="F78" s="8"/>
      <c r="G78" s="143">
        <v>3389400</v>
      </c>
      <c r="H78" s="8"/>
      <c r="I78" s="8">
        <v>0</v>
      </c>
    </row>
    <row r="79" spans="1:12" ht="21">
      <c r="A79" s="71"/>
      <c r="B79" s="71"/>
      <c r="C79" s="8"/>
      <c r="E79" s="2"/>
      <c r="F79" s="2"/>
      <c r="G79" s="8"/>
      <c r="H79" s="2"/>
      <c r="I79" s="2"/>
    </row>
    <row r="80" spans="1:12" ht="21">
      <c r="A80" s="71"/>
      <c r="B80" s="71"/>
      <c r="C80" s="8"/>
      <c r="E80" s="2"/>
      <c r="F80" s="2"/>
      <c r="G80" s="8"/>
      <c r="H80" s="2"/>
      <c r="I80" s="2"/>
    </row>
    <row r="81" spans="1:9" ht="21">
      <c r="A81" s="71"/>
      <c r="B81" s="71"/>
      <c r="C81" s="8"/>
      <c r="E81" s="2"/>
      <c r="F81" s="2"/>
      <c r="G81" s="8"/>
      <c r="H81" s="2"/>
      <c r="I81" s="2"/>
    </row>
    <row r="82" spans="1:9" ht="21"/>
    <row r="83" spans="1:9" ht="21"/>
    <row r="84" spans="1:9" ht="21"/>
    <row r="85" spans="1:9" ht="21"/>
  </sheetData>
  <mergeCells count="4">
    <mergeCell ref="C49:E49"/>
    <mergeCell ref="G49:I49"/>
    <mergeCell ref="C6:E6"/>
    <mergeCell ref="G6:I6"/>
  </mergeCells>
  <pageMargins left="0.78740157480314998" right="0.38" top="0.98425196850393704" bottom="0.47244094488188998" header="0.15748031496063" footer="0.31496062992126"/>
  <pageSetup paperSize="9" scale="80" firstPageNumber="6" orientation="portrait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Patcharawalai Atichatipjinda</cp:lastModifiedBy>
  <cp:lastPrinted>2020-02-28T09:50:22Z</cp:lastPrinted>
  <dcterms:created xsi:type="dcterms:W3CDTF">2017-05-06T03:07:47Z</dcterms:created>
  <dcterms:modified xsi:type="dcterms:W3CDTF">2020-02-28T13:33:40Z</dcterms:modified>
</cp:coreProperties>
</file>