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 New Structure\SET (งานส่ง SET)\SCP (งานระบบ SCP)\FS &amp; other (งบการเงิน+อื่นๆ)\2019\Q4-19\FS (xlsx,docx)\"/>
    </mc:Choice>
  </mc:AlternateContent>
  <bookViews>
    <workbookView xWindow="0" yWindow="0" windowWidth="23040" windowHeight="9060"/>
  </bookViews>
  <sheets>
    <sheet name="BS" sheetId="4" r:id="rId1"/>
    <sheet name="PL &amp; CF" sheetId="1" r:id="rId2"/>
    <sheet name="Consolidated" sheetId="2" r:id="rId3"/>
    <sheet name="Separate" sheetId="3" r:id="rId4"/>
  </sheets>
  <definedNames>
    <definedName name="_xlnm.Print_Area" localSheetId="0">BS!$A$1:$K$93</definedName>
    <definedName name="_xlnm.Print_Area" localSheetId="2">Consolidated!$A$1:$Z$42</definedName>
    <definedName name="_xlnm.Print_Area" localSheetId="1">'PL &amp; CF'!$A$1:$K$172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35" i="2" l="1"/>
  <c r="E161" i="1"/>
  <c r="I67" i="1" l="1"/>
  <c r="I61" i="1"/>
  <c r="J21" i="3" s="1"/>
  <c r="J22" i="3" s="1"/>
  <c r="V35" i="2"/>
  <c r="Z35" i="2" s="1"/>
  <c r="K161" i="1"/>
  <c r="K151" i="1"/>
  <c r="G161" i="1"/>
  <c r="G151" i="1"/>
  <c r="K67" i="1"/>
  <c r="K68" i="1"/>
  <c r="K61" i="1"/>
  <c r="G67" i="1"/>
  <c r="G61" i="1"/>
  <c r="G68" i="1" s="1"/>
  <c r="K24" i="1"/>
  <c r="K27" i="1" s="1"/>
  <c r="K30" i="1" s="1"/>
  <c r="K32" i="1" s="1"/>
  <c r="K15" i="1"/>
  <c r="G24" i="1"/>
  <c r="G15" i="1"/>
  <c r="K58" i="4"/>
  <c r="K49" i="4"/>
  <c r="K59" i="4"/>
  <c r="G58" i="4"/>
  <c r="G59" i="4"/>
  <c r="G49" i="4"/>
  <c r="K30" i="4"/>
  <c r="K29" i="4"/>
  <c r="K15" i="4"/>
  <c r="G30" i="4"/>
  <c r="G29" i="4"/>
  <c r="G15" i="4"/>
  <c r="V31" i="2"/>
  <c r="Z31" i="2"/>
  <c r="T31" i="2"/>
  <c r="I24" i="1"/>
  <c r="E24" i="1"/>
  <c r="J36" i="2"/>
  <c r="E67" i="1"/>
  <c r="E29" i="4"/>
  <c r="I29" i="4"/>
  <c r="I49" i="4"/>
  <c r="I59" i="4" s="1"/>
  <c r="I58" i="4"/>
  <c r="I15" i="1"/>
  <c r="I151" i="1"/>
  <c r="E151" i="1"/>
  <c r="J23" i="2"/>
  <c r="P30" i="2"/>
  <c r="P34" i="2"/>
  <c r="N34" i="2"/>
  <c r="P22" i="2"/>
  <c r="N22" i="2"/>
  <c r="P18" i="2"/>
  <c r="P25" i="2"/>
  <c r="P27" i="2"/>
  <c r="N18" i="2"/>
  <c r="N25" i="2"/>
  <c r="N27" i="2"/>
  <c r="P38" i="2"/>
  <c r="L23" i="3"/>
  <c r="J34" i="2"/>
  <c r="V34" i="2" s="1"/>
  <c r="N30" i="2"/>
  <c r="N38" i="2" s="1"/>
  <c r="R18" i="2"/>
  <c r="J22" i="2"/>
  <c r="J24" i="2"/>
  <c r="T15" i="2"/>
  <c r="T23" i="2"/>
  <c r="X16" i="2"/>
  <c r="X17" i="2" s="1"/>
  <c r="Z17" i="2" s="1"/>
  <c r="T17" i="2"/>
  <c r="V17" i="2"/>
  <c r="V15" i="2"/>
  <c r="Z15" i="2"/>
  <c r="X28" i="2"/>
  <c r="X29" i="2" s="1"/>
  <c r="J37" i="2"/>
  <c r="H14" i="3"/>
  <c r="L14" i="3" s="1"/>
  <c r="E15" i="1"/>
  <c r="L12" i="3"/>
  <c r="T24" i="2"/>
  <c r="V24" i="2"/>
  <c r="Z24" i="2"/>
  <c r="X22" i="2"/>
  <c r="R22" i="2"/>
  <c r="L22" i="2"/>
  <c r="H22" i="2"/>
  <c r="F22" i="2"/>
  <c r="D22" i="2"/>
  <c r="B22" i="2"/>
  <c r="T21" i="2"/>
  <c r="V21" i="2"/>
  <c r="Z21" i="2"/>
  <c r="T20" i="2"/>
  <c r="T19" i="2"/>
  <c r="V19" i="2"/>
  <c r="Z19" i="2"/>
  <c r="L18" i="2"/>
  <c r="H18" i="2"/>
  <c r="F18" i="2"/>
  <c r="D18" i="2"/>
  <c r="B18" i="2"/>
  <c r="T16" i="2"/>
  <c r="D25" i="2"/>
  <c r="B25" i="2"/>
  <c r="V20" i="2"/>
  <c r="Z20" i="2"/>
  <c r="Z22" i="2"/>
  <c r="H25" i="2"/>
  <c r="F25" i="2"/>
  <c r="T18" i="2"/>
  <c r="L25" i="2"/>
  <c r="L27" i="2"/>
  <c r="V23" i="2"/>
  <c r="Z23" i="2"/>
  <c r="R25" i="2"/>
  <c r="R27" i="2"/>
  <c r="T22" i="2"/>
  <c r="V22" i="2"/>
  <c r="F27" i="2"/>
  <c r="G77" i="4"/>
  <c r="F26" i="2"/>
  <c r="B27" i="2"/>
  <c r="G73" i="4"/>
  <c r="D27" i="2"/>
  <c r="G74" i="4"/>
  <c r="H27" i="2"/>
  <c r="G78" i="4"/>
  <c r="H26" i="2"/>
  <c r="T27" i="2"/>
  <c r="G80" i="4"/>
  <c r="T25" i="2"/>
  <c r="R30" i="2"/>
  <c r="L30" i="2"/>
  <c r="L38" i="2" s="1"/>
  <c r="H30" i="2"/>
  <c r="F30" i="2"/>
  <c r="D30" i="2"/>
  <c r="B30" i="2"/>
  <c r="T26" i="2"/>
  <c r="F22" i="3"/>
  <c r="D22" i="3"/>
  <c r="B22" i="3"/>
  <c r="F15" i="3"/>
  <c r="F17" i="3"/>
  <c r="D15" i="3"/>
  <c r="D17" i="3"/>
  <c r="B15" i="3"/>
  <c r="B17" i="3"/>
  <c r="T29" i="2"/>
  <c r="V29" i="2" s="1"/>
  <c r="B19" i="3"/>
  <c r="K73" i="4"/>
  <c r="D19" i="3"/>
  <c r="D24" i="3"/>
  <c r="I74" i="4"/>
  <c r="K74" i="4"/>
  <c r="F19" i="3"/>
  <c r="F24" i="3"/>
  <c r="I77" i="4"/>
  <c r="K77" i="4"/>
  <c r="B24" i="3"/>
  <c r="I73" i="4"/>
  <c r="T37" i="2"/>
  <c r="V37" i="2"/>
  <c r="Z37" i="2" s="1"/>
  <c r="T36" i="2"/>
  <c r="V36" i="2"/>
  <c r="Z36" i="2" s="1"/>
  <c r="T33" i="2"/>
  <c r="Z33" i="2"/>
  <c r="T32" i="2"/>
  <c r="V32" i="2"/>
  <c r="Z32" i="2" s="1"/>
  <c r="J14" i="3"/>
  <c r="E58" i="4"/>
  <c r="E49" i="4"/>
  <c r="I15" i="4"/>
  <c r="E15" i="4"/>
  <c r="L16" i="3"/>
  <c r="X34" i="2"/>
  <c r="R34" i="2"/>
  <c r="R38" i="2"/>
  <c r="L34" i="2"/>
  <c r="H34" i="2"/>
  <c r="H38" i="2"/>
  <c r="F34" i="2"/>
  <c r="F38" i="2"/>
  <c r="E77" i="4" s="1"/>
  <c r="D34" i="2"/>
  <c r="D38" i="2"/>
  <c r="E74" i="4"/>
  <c r="B34" i="2"/>
  <c r="B38" i="2"/>
  <c r="E73" i="4"/>
  <c r="I161" i="1"/>
  <c r="E61" i="1"/>
  <c r="E78" i="4"/>
  <c r="H39" i="2" s="1"/>
  <c r="T34" i="2"/>
  <c r="J15" i="3"/>
  <c r="J17" i="3" s="1"/>
  <c r="T28" i="2"/>
  <c r="H21" i="3"/>
  <c r="L21" i="3" l="1"/>
  <c r="I68" i="1"/>
  <c r="G27" i="1"/>
  <c r="G30" i="1" s="1"/>
  <c r="G32" i="1" s="1"/>
  <c r="G85" i="1" s="1"/>
  <c r="G109" i="1" s="1"/>
  <c r="G120" i="1" s="1"/>
  <c r="G124" i="1" s="1"/>
  <c r="G163" i="1" s="1"/>
  <c r="G165" i="1" s="1"/>
  <c r="G166" i="1" s="1"/>
  <c r="T30" i="2"/>
  <c r="T38" i="2" s="1"/>
  <c r="E80" i="4" s="1"/>
  <c r="T39" i="2" s="1"/>
  <c r="Z29" i="2"/>
  <c r="Z34" i="2"/>
  <c r="F39" i="2"/>
  <c r="AA17" i="2"/>
  <c r="J19" i="3"/>
  <c r="J24" i="3" s="1"/>
  <c r="K80" i="4"/>
  <c r="K34" i="1"/>
  <c r="K85" i="1"/>
  <c r="K109" i="1" s="1"/>
  <c r="K120" i="1" s="1"/>
  <c r="K124" i="1" s="1"/>
  <c r="K163" i="1" s="1"/>
  <c r="K165" i="1" s="1"/>
  <c r="K166" i="1" s="1"/>
  <c r="X18" i="2"/>
  <c r="X25" i="2" s="1"/>
  <c r="X27" i="2" s="1"/>
  <c r="G82" i="4" s="1"/>
  <c r="I30" i="4"/>
  <c r="E68" i="1"/>
  <c r="X30" i="2"/>
  <c r="E27" i="1"/>
  <c r="E30" i="1" s="1"/>
  <c r="E32" i="1" s="1"/>
  <c r="E85" i="1" s="1"/>
  <c r="E109" i="1" s="1"/>
  <c r="E120" i="1" s="1"/>
  <c r="E124" i="1" s="1"/>
  <c r="E163" i="1" s="1"/>
  <c r="E165" i="1" s="1"/>
  <c r="E166" i="1" s="1"/>
  <c r="E59" i="4"/>
  <c r="E30" i="4"/>
  <c r="I27" i="1"/>
  <c r="I30" i="1" s="1"/>
  <c r="I32" i="1" s="1"/>
  <c r="I85" i="1" s="1"/>
  <c r="I109" i="1" s="1"/>
  <c r="I120" i="1" s="1"/>
  <c r="I124" i="1" s="1"/>
  <c r="I163" i="1" s="1"/>
  <c r="I165" i="1" s="1"/>
  <c r="I166" i="1" s="1"/>
  <c r="G34" i="1" l="1"/>
  <c r="G52" i="1" s="1"/>
  <c r="G70" i="1" s="1"/>
  <c r="G73" i="1" s="1"/>
  <c r="G75" i="1" s="1"/>
  <c r="AA29" i="2"/>
  <c r="X38" i="2"/>
  <c r="E82" i="4" s="1"/>
  <c r="I80" i="4"/>
  <c r="J25" i="3"/>
  <c r="K52" i="1"/>
  <c r="K37" i="1"/>
  <c r="K42" i="1" s="1"/>
  <c r="E34" i="1"/>
  <c r="E52" i="1" s="1"/>
  <c r="E70" i="1" s="1"/>
  <c r="E73" i="1" s="1"/>
  <c r="E75" i="1" s="1"/>
  <c r="I34" i="1"/>
  <c r="I52" i="1" s="1"/>
  <c r="G37" i="1" l="1"/>
  <c r="G42" i="1" s="1"/>
  <c r="X39" i="2"/>
  <c r="K70" i="1"/>
  <c r="K73" i="1" s="1"/>
  <c r="H13" i="3"/>
  <c r="E37" i="1"/>
  <c r="E39" i="1" s="1"/>
  <c r="I37" i="1"/>
  <c r="I42" i="1" s="1"/>
  <c r="I70" i="1"/>
  <c r="I73" i="1" s="1"/>
  <c r="H20" i="3"/>
  <c r="G39" i="1" l="1"/>
  <c r="J16" i="2"/>
  <c r="J18" i="2" s="1"/>
  <c r="J25" i="2" s="1"/>
  <c r="J27" i="2" s="1"/>
  <c r="H15" i="3"/>
  <c r="H17" i="3" s="1"/>
  <c r="L13" i="3"/>
  <c r="L15" i="3" s="1"/>
  <c r="L17" i="3" s="1"/>
  <c r="J28" i="2"/>
  <c r="J30" i="2" s="1"/>
  <c r="E42" i="1"/>
  <c r="L20" i="3"/>
  <c r="L22" i="3" s="1"/>
  <c r="H22" i="3"/>
  <c r="J38" i="2" l="1"/>
  <c r="E79" i="4" s="1"/>
  <c r="E81" i="4" s="1"/>
  <c r="E83" i="4" s="1"/>
  <c r="E84" i="4" s="1"/>
  <c r="E85" i="4" s="1"/>
  <c r="V16" i="2"/>
  <c r="V18" i="2" s="1"/>
  <c r="V25" i="2" s="1"/>
  <c r="V28" i="2"/>
  <c r="Z28" i="2" s="1"/>
  <c r="Z30" i="2" s="1"/>
  <c r="H19" i="3"/>
  <c r="L19" i="3" s="1"/>
  <c r="L24" i="3" s="1"/>
  <c r="K79" i="4"/>
  <c r="K81" i="4" s="1"/>
  <c r="K83" i="4" s="1"/>
  <c r="K84" i="4" s="1"/>
  <c r="K85" i="4" s="1"/>
  <c r="G79" i="4"/>
  <c r="V27" i="2"/>
  <c r="Z27" i="2" s="1"/>
  <c r="Z16" i="2" l="1"/>
  <c r="Z18" i="2" s="1"/>
  <c r="Z25" i="2" s="1"/>
  <c r="V30" i="2"/>
  <c r="V38" i="2" s="1"/>
  <c r="V39" i="2" s="1"/>
  <c r="Z38" i="2"/>
  <c r="Z39" i="2" s="1"/>
  <c r="J26" i="2"/>
  <c r="G81" i="4"/>
  <c r="G83" i="4" s="1"/>
  <c r="G84" i="4" s="1"/>
  <c r="G85" i="4" s="1"/>
  <c r="H24" i="3"/>
  <c r="I79" i="4" s="1"/>
  <c r="I81" i="4" s="1"/>
  <c r="I83" i="4" s="1"/>
  <c r="I84" i="4" s="1"/>
  <c r="I85" i="4" s="1"/>
  <c r="J39" i="2"/>
  <c r="H25" i="3" l="1"/>
  <c r="L25" i="3"/>
</calcChain>
</file>

<file path=xl/sharedStrings.xml><?xml version="1.0" encoding="utf-8"?>
<sst xmlns="http://schemas.openxmlformats.org/spreadsheetml/2006/main" count="365" uniqueCount="258">
  <si>
    <t>บริษัท สหยูเนี่ยน จำกัด (มหาชน) และบริษัทย่อย</t>
  </si>
  <si>
    <t>งบกำไรขาดทุน</t>
  </si>
  <si>
    <t>งบการเงินรวม</t>
  </si>
  <si>
    <t>งบการเงินเฉพาะกิจการ</t>
  </si>
  <si>
    <t>หมายเหตุ</t>
  </si>
  <si>
    <t>รายได้</t>
  </si>
  <si>
    <t>เงินปันผลรับ</t>
  </si>
  <si>
    <t>ค่าเช่ารับ</t>
  </si>
  <si>
    <t>ดอกเบี้ยรับ</t>
  </si>
  <si>
    <t>กำไรที่ยังไม่เกิดขึ้นจริงจากการปรับมูลค่าของเงินลงทุนเพื่อค้า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</si>
  <si>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</si>
  <si>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</si>
  <si>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</si>
  <si>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</si>
  <si>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</si>
  <si>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</si>
  <si>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ค่าใช้จ่ายทางการเงิน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</si>
  <si>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</si>
  <si>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</si>
  <si>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</si>
  <si>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กำไรต่อหุ้นขั้นพื้นฐาน (บาท)</t>
  </si>
  <si>
    <t>กำไรส่วนที่เป็นของผู้ถือหุ้นของบริษัทฯ</t>
  </si>
  <si>
    <t>หมายเหตุประกอบงบการเงินเป็นส่วนหนึ่งของงบการเงินนี้</t>
  </si>
  <si>
    <t>งบกำไรขาดทุนเบ็ดเสร็จ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</si>
  <si>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</si>
  <si>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</si>
  <si>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</si>
  <si>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</si>
  <si>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</si>
  <si>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</si>
  <si>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</si>
  <si>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</si>
  <si>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</si>
  <si>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</si>
  <si>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 (กำไร) จากอัตราแลกเปลี่ยนที่ยังไม่เกิดขึ้นจริง</t>
  </si>
  <si>
    <t xml:space="preserve">   เงินปันผลรับจากการลงทุน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</si>
  <si>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</si>
  <si>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</si>
  <si>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</si>
  <si>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</si>
  <si>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</si>
  <si>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</si>
  <si>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</si>
  <si>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</si>
  <si>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</si>
  <si>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</si>
  <si>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</si>
  <si>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</si>
  <si>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</si>
  <si>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</si>
  <si>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 xml:space="preserve">   รับคืนภาษีเงินได้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</si>
  <si>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</si>
  <si>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</si>
  <si>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</si>
  <si>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</si>
  <si>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เงินสดรับจากการจำหน่ายอสังหาริมทรัพย์เพื่อการลงทุน</t>
  </si>
  <si>
    <t>เงินปันผลรับจากการลงทุน</t>
  </si>
  <si>
    <t>ซื้ออสังหาริมทรัพย์เพื่อการลงทุน</t>
  </si>
  <si>
    <t>ซื้อที่ดิน อาคารและอุปกรณ์</t>
  </si>
  <si>
    <t xml:space="preserve"> </t>
  </si>
  <si>
    <t>กระแสเงินสดจากกิจกรรมจัดหาเงิน</t>
  </si>
  <si>
    <t>เงินรับฝากจากกิจการที่เกี่ยวข้องกันเพิ่มขึ้น (ลดลง)</t>
  </si>
  <si>
    <t>จ่ายเงินปันผล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</si>
  <si>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</si>
  <si>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</si>
  <si>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เงินสดจ่ายหนี้สินตามสัญญาเช่าทางการเงิน</t>
  </si>
  <si>
    <t>เงินสดสุทธิใช้ไปในกิจกรรมจัดหาเงิน</t>
  </si>
  <si>
    <t>-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</si>
  <si>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</si>
  <si>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</si>
  <si>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</t>
  </si>
  <si>
    <t>(หน่วย: บาท)</t>
  </si>
  <si>
    <t>ส่วนของผู้ถือหุ้นของบริษัทฯ</t>
  </si>
  <si>
    <t>องค์ประกอบอื่นของส่วนของผู้ถือหุ้น</t>
  </si>
  <si>
    <t>ที่เกิดจากผู้ถือหุ้น</t>
  </si>
  <si>
    <t>ผลต่างจากการ</t>
  </si>
  <si>
    <t>ส่วนเกินทุน</t>
  </si>
  <si>
    <t>หุ้นของบริษัทฯ</t>
  </si>
  <si>
    <t>ทุนเรือนหุ้นที่ออก</t>
  </si>
  <si>
    <t>กำไรสะสม</t>
  </si>
  <si>
    <t>แปลงค่างบการเงิน</t>
  </si>
  <si>
    <t>จากการวัด</t>
  </si>
  <si>
    <t>รวม</t>
  </si>
  <si>
    <t>ส่วนเกิน</t>
  </si>
  <si>
    <t>จัดสรรแล้ว -</t>
  </si>
  <si>
    <t>ที่เป็นเงินตรา</t>
  </si>
  <si>
    <t>มูลค่าเงินลงทุนใน</t>
  </si>
  <si>
    <t>รวมองค์ประกอบอื่น</t>
  </si>
  <si>
    <t>ส่วนของผู้ถือหุ้น</t>
  </si>
  <si>
    <t>รวมส่วนของ</t>
  </si>
  <si>
    <t>มูลค่าหุ้นสามัญ</t>
  </si>
  <si>
    <t>สำรองตามกฎหมาย</t>
  </si>
  <si>
    <t>สำรองอื่น</t>
  </si>
  <si>
    <t>ยังไม่ได้จัดสรร</t>
  </si>
  <si>
    <t>ต่างประเทศ</t>
  </si>
  <si>
    <t>หลักทรัพย์เผื่อขาย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</si>
  <si>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</si>
  <si>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</si>
  <si>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</si>
  <si>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</si>
  <si>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หัก: เงินปันผลจ่ายสำหรับหุ้นของบริษัทฯที่ถือโดยบริษัทย่อย</t>
  </si>
  <si>
    <t>เงินปันผลจ่ายสุทธิ</t>
  </si>
  <si>
    <t>กำไรขาดทุนเบ็ดเสร็จรวมสำหรับปี</t>
  </si>
  <si>
    <t>งบแสดงการเปลี่ยนแปลงส่วนของผู้ถือหุ้น (ต่อ)</t>
  </si>
  <si>
    <t>องค์ประกอบอื่นของ</t>
  </si>
  <si>
    <t>ส่วนเกินทุนจากการ</t>
  </si>
  <si>
    <t>วัดมูลค่าเงินลงทุน</t>
  </si>
  <si>
    <t>ในหลักทรัพย์เผื่อขาย</t>
  </si>
  <si>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</si>
  <si>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</si>
  <si>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</si>
  <si>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</si>
  <si>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เงินลงทุนชั่วคราว </t>
  </si>
  <si>
    <t>ลูกหนี้การค้าและลูกหนี้อื่น</t>
  </si>
  <si>
    <t>สินค้าคงเหลือ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</si>
  <si>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</si>
  <si>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</si>
  <si>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</si>
  <si>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</si>
  <si>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</si>
  <si>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เงินลงทุนในบริษัทร่วม </t>
  </si>
  <si>
    <t>อสังหาริมทรัพย์เพื่อการลงทุน</t>
  </si>
  <si>
    <t xml:space="preserve">ที่ดิน อาคารและอุปกรณ์ </t>
  </si>
  <si>
    <t>เงินลงทุนที่มีภาระค้ำประกัน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</si>
  <si>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</si>
  <si>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</si>
  <si>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</si>
  <si>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</si>
  <si>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</si>
  <si>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</si>
  <si>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</si>
  <si>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</si>
  <si>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</si>
  <si>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ส่วนของหนี้สินตามสัญญาเช่าการเงินที่ถึงกำหนดชำระ</t>
  </si>
  <si>
    <t xml:space="preserve">   ภายในหนึ่งปี</t>
  </si>
  <si>
    <t>เงินรับฝากจากกิจการที่เกี่ยวข้องกัน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</si>
  <si>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</si>
  <si>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</si>
  <si>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</si>
  <si>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</si>
  <si>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</si>
  <si>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 xml:space="preserve">   ชำระภายในหนึ่งปี</t>
  </si>
  <si>
    <t>หนี้สินตามสัญญาเช่าการเงิน - สุทธิจากส่วนที่ถึงกำหนด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</si>
  <si>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</si>
  <si>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</si>
  <si>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</si>
  <si>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</si>
  <si>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</si>
  <si>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</si>
  <si>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</si>
  <si>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 xml:space="preserve">      หุ้นสามัญ 300,000,000 หุ้น มูลค่าหุ้นละ 10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</si>
  <si>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</si>
  <si>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</si>
  <si>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</t>
  </si>
  <si>
    <t xml:space="preserve">      สำรองตามกฎหมาย</t>
  </si>
  <si>
    <t xml:space="preserve">      สำรองอื่น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</si>
  <si>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</si>
  <si>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</si>
  <si>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</si>
  <si>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</si>
  <si>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</si>
  <si>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กำไรสำหรับปี</t>
  </si>
  <si>
    <t>กำไรขาดทุนเบ็ดเสร็จอื่นสำหรับปี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</si>
  <si>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</si>
  <si>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</si>
  <si>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ค่าใช้จ่ายในการตัดจำหน่ายภาษีเงินได้หัก ณ ที่จ่าย</t>
  </si>
  <si>
    <t xml:space="preserve">   ค่าใช้จ่ายในการตัดจำหน่ายภาษีเงินได้หัก ณ ที่จ่าย</t>
  </si>
  <si>
    <t xml:space="preserve">กำไรขาดทุนเบ็ดเสร็จรวมสำหรับปี </t>
  </si>
  <si>
    <t>ค่าความนิยม</t>
  </si>
  <si>
    <t xml:space="preserve">สินทรัพย์ไม่มีตัวตน - คอมพิวเตอร์ซอฟต์แวร์ </t>
  </si>
  <si>
    <t>โอนกำไรสะสมที่ยังไม่ได้จัดสรรเป็นสำรองอื่น</t>
  </si>
  <si>
    <t xml:space="preserve">          </t>
  </si>
  <si>
    <t>เงินสดสุทธิจาก (ใช้ไปใน) กิจกรรมลงทุน</t>
  </si>
  <si>
    <t>รายได้จากการขายและบริการ</t>
  </si>
  <si>
    <t>และชำระแล้ว</t>
  </si>
  <si>
    <t>ที่ออก</t>
  </si>
  <si>
    <t>กำไร (ขาดทุน) จากการดำเนินงานก่อนการเปลี่ยนแปลงในสินทรัพย์</t>
  </si>
  <si>
    <t>เงินลงทุนระยะยาวอื่น</t>
  </si>
  <si>
    <t>เงินสดรับจากการเลิกกิจการของบริษัทย่อย</t>
  </si>
  <si>
    <t xml:space="preserve">กำไรขาดทุนเบ็ดเสร็จอื่นสำหรับปี </t>
  </si>
  <si>
    <t xml:space="preserve">กำไรสำหรับปี </t>
  </si>
  <si>
    <t xml:space="preserve">   เงินลงทุนในบริษัทร่วม ค่าใช้จ่ายทางการเงิน 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</si>
  <si>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</si>
  <si>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</si>
  <si>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>รายการที่จะถูกบันทึกในส่วนของ</t>
  </si>
  <si>
    <t xml:space="preserve">   กำไรหรือขาดทุนในภายหลัง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</si>
  <si>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</si>
  <si>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</t>
  </si>
  <si>
    <t>เงินลงทุนในการร่วมค้า</t>
  </si>
  <si>
    <t xml:space="preserve">   การปรับลดสินค้าคงเหลือเป็นมูลค่าสุทธิที่จะได้รับ</t>
  </si>
  <si>
    <t xml:space="preserve">   สำรองผลประโยชน์ระยะยาวของพนักงาน</t>
  </si>
  <si>
    <t xml:space="preserve">   รายการซื้อที่ดิน อาคารและอุปกรณ์ที่ยังไม่ได้จ่ายชำระ</t>
  </si>
  <si>
    <t>โอนกำไรสะสมที่ยังไม่ได้จัดสรรเป็นสำรองตามกฎหมาย</t>
  </si>
  <si>
    <t>เงินให้กู้ยืมระยะสั้นแก่กิจการที่เกี่ยวข้องกันลดลง (เพิ่มขึ้น)</t>
  </si>
  <si>
    <t>ที่ถือโดยบริษัทย่อย</t>
  </si>
  <si>
    <t>รายการอื่น</t>
  </si>
  <si>
    <t>ของการเปลี่ยนแปลง</t>
  </si>
  <si>
    <t>ส่วนของผู้มีส่วนได้เสีย</t>
  </si>
  <si>
    <t>ที่ไม่มีอำนาจควบคุม</t>
  </si>
  <si>
    <t>เงินรับค่าหุ้นจากผู้มีส่วนได้เสียที่ไม่มีอำนาจควบคุมของบริษัทย่อย</t>
  </si>
  <si>
    <t>เงินสดจ่ายเพื่อซื้อเงินลงทุนในบริษัทย่อย</t>
  </si>
  <si>
    <t>เงินสดจ่ายเพื่อซื้อเงินลงทุนในการร่วมค้า</t>
  </si>
  <si>
    <t>เงินสดจ่ายเพื่อซื้อเงินลงทุนในบริษัทร่วม</t>
  </si>
  <si>
    <t>เงินสดจ่ายเพื่อซื้อเงินลงทุนระยะยาวอื่น</t>
  </si>
  <si>
    <t>ส่วนแบ่งกำไรขาดทุน</t>
  </si>
  <si>
    <t xml:space="preserve">   จ่ายผลประโยชน์ระยะยาวของพนักงาน</t>
  </si>
  <si>
    <t>เบ็ดเสร็จอื่นจาก</t>
  </si>
  <si>
    <t>การร่วมค้าและบริษัทร่วม</t>
  </si>
  <si>
    <t>กำไรจากการจำหน่ายเงินลงทุน</t>
  </si>
  <si>
    <t xml:space="preserve">   กำไรจากการจำหน่ายเงินลงทุน</t>
  </si>
  <si>
    <t xml:space="preserve">   ค่าเผื่อหนี้สงสัยจะสูญ (โอนกลับ)</t>
  </si>
  <si>
    <t>ยอดคงเหลือ ณ วันที่ 1 มกราคม 2561</t>
  </si>
  <si>
    <t>ยอดคงเหลือ ณ วันที่ 31 ธันวาคม 2561</t>
  </si>
  <si>
    <t>เงินให้กู้ยืมระยะยาวแก่กิจการที่เกี่ยวข้องกัน</t>
  </si>
  <si>
    <t>เงินกู้ยืมระยะสั้นจากสถาบันการเงิน</t>
  </si>
  <si>
    <t>7, 12, 13, 14, 15</t>
  </si>
  <si>
    <t>ขาดทุนที่ยังไม่เกิดขึ้นจริงจากการปรับมูลค่าเงินลงทุนเพื่อค้า</t>
  </si>
  <si>
    <t>ส่วนแบ่งกำไรจากเงินลงทุนในการร่วมค้า</t>
  </si>
  <si>
    <t>(หมายเหตุ 24)</t>
  </si>
  <si>
    <t>เงินปันผลจ่าย (หมายเหตุ 31)</t>
  </si>
  <si>
    <t>เงินให้กู้ยืมระยะยาวแก่กิจการที่เกี่ยวข้องกันเพิ่มขึ้น</t>
  </si>
  <si>
    <t>ซื้อคอมพิวเตอร์ซอฟต์แวร์</t>
  </si>
  <si>
    <t xml:space="preserve">   ส่วนแบ่งกำไรจากเงินลงทุนในการร่วมค้า</t>
  </si>
  <si>
    <t>ค่าเผื่อหนี้สงสัยจะสูญ (โอนกลับ)</t>
  </si>
  <si>
    <t>ค่าใช้จ่ายในการขายและจัดจำหน่าย</t>
  </si>
  <si>
    <t>ส่วนของผู้มีส่วนได้เสียที่ไม่มีอำนาจควบคุมของบริษัทย่อยเพิ่มขึ้น</t>
  </si>
  <si>
    <t xml:space="preserve">   ขาดทุน (กำไร) จากการจำหน่าย/ตัดจำหน่ายที่ดิน อาคารและอุปกรณ์</t>
  </si>
  <si>
    <t xml:space="preserve">   ขาดทุน (กำไร) จากการเลิกกิจการของบริษัทย่อย</t>
  </si>
  <si>
    <t>เงินลงทุนชั่วคราวเพิ่มขึ้น</t>
  </si>
  <si>
    <t>เงินสดจาก (ใช้ไปใน) กิจกรรมดำเนินงาน</t>
  </si>
  <si>
    <t>ผลต่างจากการแปลงค่างบการเงินลดลง</t>
  </si>
  <si>
    <t>เงินสดและรายการเทียบเท่าเงินสดลดลงสุทธิ</t>
  </si>
  <si>
    <t xml:space="preserve">   รายการซื้อคอมพิวเตอร์ซอฟต์แวร์ที่ยังไม่ได้จ่ายชำระ</t>
  </si>
  <si>
    <t>ณ วันที่ 31 ธันวาคม 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</si>
  <si>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</si>
  <si>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</si>
  <si>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</si>
  <si>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หุ้นของบริษัทฯที่ถือโดยบริษัทย่อยลดลง</t>
  </si>
  <si>
    <t>ส่วนแบ่งกำไร (ขาดทุน) จากเงินลงทุนในบริษัทร่วม</t>
  </si>
  <si>
    <t xml:space="preserve">   ส่วนแบ่งขาดทุน (กำไร) จากเงินลงทุนในบริษัทร่วม</t>
  </si>
  <si>
    <t>โอนกลับขาดทุนจากการด้อยค่าของเงินลงทุน</t>
  </si>
  <si>
    <t>กำไรก่อนส่วนแบ่งกำไร (ขาดทุน) จากเงินลงทุนในการร่วมค้าและ</t>
  </si>
  <si>
    <t xml:space="preserve">   และรายได้ (ค่าใช้จ่าย) ภาษีเงินได้</t>
  </si>
  <si>
    <t>กำไรก่อนค่าใช้จ่ายทางการเงินและรายได้ (ค่าใช้จ่าย) ภาษีเงินได้</t>
  </si>
  <si>
    <t>กำไรก่อนรายได้ (ค่าใช้จ่าย) ภาษีเงินได้</t>
  </si>
  <si>
    <t>รายได้ (ค่าใช้จ่าย) ภาษีเงินได้</t>
  </si>
  <si>
    <t>ผลขาดทุนจากการวัดมูลค่าเงินลงทุนในหลักทรัพย์เผื่อขาย</t>
  </si>
  <si>
    <t xml:space="preserve">   ค่าเผื่อการด้อยค่าของสินทรัพย์ไม่หมุนเวียนอื่น (โอนกลับ)</t>
  </si>
  <si>
    <t xml:space="preserve">   โอนกลับขาดทุนจากการด้อยค่าของอสังหาริมทรัพย์เพื่อการลงทุน</t>
  </si>
  <si>
    <t xml:space="preserve">   โอนกลับขาดทุนจากการด้อยค่าของเงินลงทุน</t>
  </si>
  <si>
    <t>เงินสดรับจากการจำหน่ายหุ้นของบริษัทฯที่ถือโดยบริษัทย่อย</t>
  </si>
  <si>
    <t>ผลกำไร (ขาดทุน) จากการประมาณการตามหลักคณิตศาสตร์ประกันภัย</t>
  </si>
  <si>
    <t xml:space="preserve">   ขาดทุน (กำไร) ที่ยังไม่เกิดขึ้นจริงจากการปรับมูลค่าของเงินลงทุนเพื่อค้า</t>
  </si>
  <si>
    <t xml:space="preserve">   ขาดทุนจากการด้อยค่าของที่ดิน อาคารและอุปกรณ์ (โอนกลับ)</t>
  </si>
  <si>
    <t xml:space="preserve">   กำไรจากการจำหน่ายอสังหาริมทรัพย์เพื่อการลงทุน</t>
  </si>
  <si>
    <t>เงินลงทุนที่มีภาระค้ำประกันลดลง (เพิ่มขึ้น)</t>
  </si>
  <si>
    <t>เงินสดรับจากการจำหน่ายเงินลงทุนในหลักทรัพย์เผื่อขาย</t>
  </si>
  <si>
    <t>เงินกู้ยืมระยะสั้นจากสถาบันการเงินลดลง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</si>
</sst>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8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-* #,##0.00_-;\-* #,##0.00_-;_-* &quot;-&quot;_-;_-@_-"/>
    <numFmt numFmtId="169" formatCode="_(* #,##0_);_(* \(#,##0\);_(* &quot;-&quot;??_);_(@_)"/>
    <numFmt numFmtId="170" formatCode="#,##0.00\ &quot;F&quot;;\-#,##0.00\ &quot;F&quot;"/>
    <numFmt numFmtId="171" formatCode="dd\-mmm\-yy_)"/>
    <numFmt numFmtId="172" formatCode="0.0%"/>
    <numFmt numFmtId="173" formatCode="0.00_)"/>
    <numFmt numFmtId="174" formatCode="0_);\(0\)"/>
    <numFmt numFmtId="175" formatCode="_(* #,##0.0_);_(* \(#,##0.0\);_(* &quot;-&quot;?_);_(@_)"/>
    <numFmt numFmtId="176" formatCode="_(* #,##0.0000_);_(* \(#,##0.0000\);_(* &quot;-&quot;_);_(@_)"/>
    <numFmt numFmtId="177" formatCode="#,##0.0000_);\(#,##0.0000\)"/>
    <numFmt numFmtId="178" formatCode="#,##0.0_);[Red]\(#,##0.0\)"/>
    <numFmt numFmtId="179" formatCode="_-* #,##0.00\ &quot;F&quot;_-;\-* #,##0.00\ &quot;F&quot;_-;_-* &quot;-&quot;??\ &quot;F&quot;_-;_-@_-"/>
    <numFmt numFmtId="180" formatCode="#,##0.00&quot; $&quot;;\-#,##0.00&quot; $&quot;"/>
    <numFmt numFmtId="181" formatCode="#,##0.00&quot; $&quot;;[Red]\-#,##0.00&quot; $&quot;"/>
    <numFmt numFmtId="182" formatCode="d\.m\.yy"/>
    <numFmt numFmtId="183" formatCode="d\.mmm\.yy"/>
    <numFmt numFmtId="184" formatCode="d\.mmm"/>
    <numFmt numFmtId="185" formatCode="mmm\.yy"/>
    <numFmt numFmtId="186" formatCode="d\.m\.yy\ h:mm"/>
    <numFmt numFmtId="187" formatCode="0&quot;  &quot;"/>
    <numFmt numFmtId="188" formatCode="0.00&quot;  &quot;"/>
    <numFmt numFmtId="189" formatCode="&quot;ฃค&quot;#,##0;&quot;ฃค&quot;\-#,##0"/>
  </numFmts>
  <fonts count="44"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2"/>
      <name val="Angsana New"/>
      <family val="1"/>
    </font>
    <font>
      <sz val="16"/>
      <color indexed="10"/>
      <name val="Angsana New"/>
      <family val="1"/>
    </font>
    <font>
      <sz val="10"/>
      <name val="ApFont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0"/>
      <color indexed="8"/>
      <name val="ApFont"/>
    </font>
    <font>
      <u/>
      <sz val="16"/>
      <color indexed="8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ms Rmn"/>
    </font>
    <font>
      <sz val="14"/>
      <name val="Cordia New"/>
      <family val="2"/>
    </font>
    <font>
      <sz val="12"/>
      <name val="Helv"/>
      <charset val="222"/>
    </font>
    <font>
      <sz val="12"/>
      <name val="Times New Roman"/>
      <family val="1"/>
    </font>
    <font>
      <sz val="12"/>
      <name val="Arial"/>
      <family val="2"/>
    </font>
    <font>
      <b/>
      <sz val="10"/>
      <name val="Helv"/>
    </font>
    <font>
      <sz val="10"/>
      <color indexed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4"/>
      <name val="CordiaUPC"/>
      <family val="2"/>
      <charset val="22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4"/>
      <name val="AngsanaUPC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b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0">
    <xf numFmtId="0" fontId="0" fillId="0" borderId="0"/>
    <xf numFmtId="166" fontId="16" fillId="0" borderId="0" applyFont="0" applyFill="0" applyBorder="0" applyAlignment="0" applyProtection="0"/>
    <xf numFmtId="39" fontId="19" fillId="0" borderId="0"/>
    <xf numFmtId="39" fontId="19" fillId="0" borderId="0"/>
    <xf numFmtId="164" fontId="16" fillId="0" borderId="0" applyFont="0" applyFill="0" applyBorder="0" applyAlignment="0" applyProtection="0"/>
    <xf numFmtId="39" fontId="19" fillId="0" borderId="0"/>
    <xf numFmtId="39" fontId="19" fillId="0" borderId="0"/>
    <xf numFmtId="16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39" fontId="19" fillId="0" borderId="0"/>
    <xf numFmtId="39" fontId="19" fillId="0" borderId="0"/>
    <xf numFmtId="0" fontId="20" fillId="0" borderId="0"/>
    <xf numFmtId="180" fontId="21" fillId="0" borderId="0" applyFill="0" applyBorder="0" applyAlignment="0"/>
    <xf numFmtId="181" fontId="21" fillId="0" borderId="0" applyFill="0" applyBorder="0" applyAlignment="0"/>
    <xf numFmtId="182" fontId="21" fillId="0" borderId="0" applyFill="0" applyBorder="0" applyAlignment="0"/>
    <xf numFmtId="183" fontId="21" fillId="0" borderId="0" applyFill="0" applyBorder="0" applyAlignment="0"/>
    <xf numFmtId="184" fontId="21" fillId="0" borderId="0" applyFill="0" applyBorder="0" applyAlignment="0"/>
    <xf numFmtId="180" fontId="21" fillId="0" borderId="0" applyFill="0" applyBorder="0" applyAlignment="0"/>
    <xf numFmtId="185" fontId="21" fillId="0" borderId="0" applyFill="0" applyBorder="0" applyAlignment="0"/>
    <xf numFmtId="181" fontId="21" fillId="0" borderId="0" applyFill="0" applyBorder="0" applyAlignment="0"/>
    <xf numFmtId="0" fontId="22" fillId="0" borderId="0"/>
    <xf numFmtId="167" fontId="37" fillId="0" borderId="0" applyFont="0" applyFill="0" applyBorder="0" applyAlignment="0" applyProtection="0"/>
    <xf numFmtId="39" fontId="19" fillId="0" borderId="0"/>
    <xf numFmtId="39" fontId="19" fillId="0" borderId="0"/>
    <xf numFmtId="180" fontId="2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6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12" fillId="0" borderId="0"/>
    <xf numFmtId="181" fontId="21" fillId="0" borderId="0" applyFont="0" applyFill="0" applyBorder="0" applyAlignment="0" applyProtection="0"/>
    <xf numFmtId="171" fontId="12" fillId="0" borderId="0"/>
    <xf numFmtId="0" fontId="21" fillId="0" borderId="0" applyProtection="0"/>
    <xf numFmtId="14" fontId="23" fillId="0" borderId="0" applyFill="0" applyBorder="0" applyAlignment="0"/>
    <xf numFmtId="172" fontId="12" fillId="0" borderId="0"/>
    <xf numFmtId="0" fontId="17" fillId="0" borderId="0" applyNumberFormat="0" applyFill="0" applyBorder="0" applyAlignment="0" applyProtection="0"/>
    <xf numFmtId="180" fontId="21" fillId="0" borderId="0" applyFill="0" applyBorder="0" applyAlignment="0"/>
    <xf numFmtId="181" fontId="21" fillId="0" borderId="0" applyFill="0" applyBorder="0" applyAlignment="0"/>
    <xf numFmtId="180" fontId="21" fillId="0" borderId="0" applyFill="0" applyBorder="0" applyAlignment="0"/>
    <xf numFmtId="185" fontId="21" fillId="0" borderId="0" applyFill="0" applyBorder="0" applyAlignment="0"/>
    <xf numFmtId="181" fontId="21" fillId="0" borderId="0" applyFill="0" applyBorder="0" applyAlignment="0"/>
    <xf numFmtId="2" fontId="21" fillId="0" borderId="0" applyProtection="0"/>
    <xf numFmtId="38" fontId="13" fillId="2" borderId="0" applyNumberFormat="0" applyBorder="0" applyAlignment="0" applyProtection="0"/>
    <xf numFmtId="0" fontId="24" fillId="0" borderId="0">
      <alignment horizontal="left"/>
    </xf>
    <xf numFmtId="0" fontId="25" fillId="0" borderId="1" applyNumberFormat="0" applyAlignment="0" applyProtection="0">
      <alignment horizontal="left" vertical="center"/>
    </xf>
    <xf numFmtId="0" fontId="25" fillId="0" borderId="2">
      <alignment horizontal="left" vertical="center"/>
    </xf>
    <xf numFmtId="0" fontId="26" fillId="0" borderId="0" applyProtection="0"/>
    <xf numFmtId="0" fontId="27" fillId="0" borderId="0" applyProtection="0"/>
    <xf numFmtId="10" fontId="13" fillId="3" borderId="3" applyNumberFormat="0" applyBorder="0" applyAlignment="0" applyProtection="0"/>
    <xf numFmtId="180" fontId="21" fillId="0" borderId="0" applyFill="0" applyBorder="0" applyAlignment="0"/>
    <xf numFmtId="181" fontId="21" fillId="0" borderId="0" applyFill="0" applyBorder="0" applyAlignment="0"/>
    <xf numFmtId="180" fontId="21" fillId="0" borderId="0" applyFill="0" applyBorder="0" applyAlignment="0"/>
    <xf numFmtId="185" fontId="21" fillId="0" borderId="0" applyFill="0" applyBorder="0" applyAlignment="0"/>
    <xf numFmtId="181" fontId="21" fillId="0" borderId="0" applyFill="0" applyBorder="0" applyAlignment="0"/>
    <xf numFmtId="0" fontId="28" fillId="0" borderId="4"/>
    <xf numFmtId="37" fontId="14" fillId="0" borderId="0"/>
    <xf numFmtId="173" fontId="1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7" fillId="0" borderId="0"/>
    <xf numFmtId="0" fontId="18" fillId="0" borderId="0"/>
    <xf numFmtId="0" fontId="37" fillId="0" borderId="0"/>
    <xf numFmtId="0" fontId="36" fillId="0" borderId="0"/>
    <xf numFmtId="0" fontId="18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2" fillId="0" borderId="0"/>
    <xf numFmtId="0" fontId="38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4" fontId="21" fillId="0" borderId="0" applyFont="0" applyFill="0" applyBorder="0" applyAlignment="0" applyProtection="0"/>
    <xf numFmtId="189" fontId="29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72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180" fontId="21" fillId="0" borderId="0" applyFill="0" applyBorder="0" applyAlignment="0"/>
    <xf numFmtId="181" fontId="21" fillId="0" borderId="0" applyFill="0" applyBorder="0" applyAlignment="0"/>
    <xf numFmtId="180" fontId="21" fillId="0" borderId="0" applyFill="0" applyBorder="0" applyAlignment="0"/>
    <xf numFmtId="185" fontId="21" fillId="0" borderId="0" applyFill="0" applyBorder="0" applyAlignment="0"/>
    <xf numFmtId="181" fontId="21" fillId="0" borderId="0" applyFill="0" applyBorder="0" applyAlignment="0"/>
    <xf numFmtId="41" fontId="16" fillId="0" borderId="0" applyFont="0" applyFill="0" applyBorder="0" applyAlignment="0" applyProtection="0"/>
    <xf numFmtId="187" fontId="21" fillId="0" borderId="0" applyFont="0" applyFill="0" applyBorder="0" applyAlignment="0" applyProtection="0"/>
    <xf numFmtId="1" fontId="16" fillId="0" borderId="5" applyNumberFormat="0" applyFill="0" applyAlignment="0" applyProtection="0">
      <alignment horizontal="center" vertical="center"/>
    </xf>
    <xf numFmtId="1" fontId="16" fillId="0" borderId="5" applyNumberFormat="0" applyFill="0" applyAlignment="0" applyProtection="0">
      <alignment horizontal="center" vertical="center"/>
    </xf>
    <xf numFmtId="178" fontId="16" fillId="0" borderId="0"/>
    <xf numFmtId="178" fontId="16" fillId="0" borderId="0"/>
    <xf numFmtId="0" fontId="28" fillId="0" borderId="0"/>
    <xf numFmtId="49" fontId="23" fillId="0" borderId="0" applyFill="0" applyBorder="0" applyAlignment="0"/>
    <xf numFmtId="186" fontId="21" fillId="0" borderId="0" applyFill="0" applyBorder="0" applyAlignment="0"/>
    <xf numFmtId="179" fontId="21" fillId="0" borderId="0" applyFill="0" applyBorder="0" applyAlignment="0"/>
    <xf numFmtId="40" fontId="30" fillId="0" borderId="0"/>
    <xf numFmtId="3" fontId="31" fillId="0" borderId="6">
      <alignment horizontal="center"/>
    </xf>
    <xf numFmtId="3" fontId="31" fillId="0" borderId="6">
      <alignment horizontal="center"/>
    </xf>
    <xf numFmtId="188" fontId="21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72" fontId="3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1" fillId="0" borderId="0"/>
  </cellStyleXfs>
  <cellXfs count="168">
    <xf numFmtId="0" fontId="0" fillId="0" borderId="0" xfId="0"/>
    <xf numFmtId="37" fontId="2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Alignment="1">
      <alignment horizontal="centerContinuous" vertical="top"/>
    </xf>
    <xf numFmtId="37" fontId="1" fillId="0" borderId="0" xfId="0" applyNumberFormat="1" applyFont="1" applyFill="1" applyBorder="1" applyAlignment="1">
      <alignment horizontal="centerContinuous" vertical="top"/>
    </xf>
    <xf numFmtId="37" fontId="1" fillId="0" borderId="0" xfId="0" applyNumberFormat="1" applyFont="1" applyFill="1" applyAlignment="1">
      <alignment vertical="top"/>
    </xf>
    <xf numFmtId="37" fontId="2" fillId="0" borderId="0" xfId="0" quotePrefix="1" applyNumberFormat="1" applyFont="1" applyFill="1" applyAlignment="1">
      <alignment horizontal="left" vertical="top"/>
    </xf>
    <xf numFmtId="37" fontId="1" fillId="0" borderId="0" xfId="0" quotePrefix="1" applyNumberFormat="1" applyFont="1" applyFill="1" applyAlignment="1">
      <alignment horizontal="centerContinuous" vertical="top"/>
    </xf>
    <xf numFmtId="37" fontId="1" fillId="0" borderId="0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horizontal="center" vertical="top"/>
    </xf>
    <xf numFmtId="49" fontId="3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37" fontId="1" fillId="0" borderId="0" xfId="21" applyNumberFormat="1" applyFont="1" applyFill="1" applyAlignment="1">
      <alignment vertical="top"/>
    </xf>
    <xf numFmtId="37" fontId="1" fillId="0" borderId="0" xfId="21" applyNumberFormat="1" applyFont="1" applyFill="1" applyBorder="1" applyAlignment="1">
      <alignment vertical="top"/>
    </xf>
    <xf numFmtId="0" fontId="4" fillId="0" borderId="0" xfId="0" applyFont="1" applyFill="1" applyAlignment="1">
      <alignment horizontal="center" vertical="top"/>
    </xf>
    <xf numFmtId="165" fontId="1" fillId="0" borderId="0" xfId="21" applyNumberFormat="1" applyFont="1" applyFill="1" applyAlignment="1">
      <alignment horizontal="right" vertical="top"/>
    </xf>
    <xf numFmtId="165" fontId="1" fillId="0" borderId="0" xfId="21" applyNumberFormat="1" applyFont="1" applyFill="1" applyBorder="1" applyAlignment="1">
      <alignment horizontal="right" vertical="top"/>
    </xf>
    <xf numFmtId="165" fontId="1" fillId="0" borderId="0" xfId="0" applyNumberFormat="1" applyFont="1" applyFill="1" applyAlignment="1">
      <alignment vertical="top"/>
    </xf>
    <xf numFmtId="165" fontId="1" fillId="0" borderId="7" xfId="21" applyNumberFormat="1" applyFont="1" applyFill="1" applyBorder="1" applyAlignment="1">
      <alignment horizontal="right" vertical="top"/>
    </xf>
    <xf numFmtId="165" fontId="1" fillId="0" borderId="2" xfId="21" applyNumberFormat="1" applyFont="1" applyFill="1" applyBorder="1" applyAlignment="1">
      <alignment horizontal="right" vertical="top"/>
    </xf>
    <xf numFmtId="167" fontId="1" fillId="0" borderId="0" xfId="21" applyFont="1" applyFill="1" applyAlignment="1">
      <alignment vertical="top"/>
    </xf>
    <xf numFmtId="165" fontId="1" fillId="0" borderId="8" xfId="2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165" fontId="1" fillId="0" borderId="0" xfId="37" applyNumberFormat="1" applyFont="1" applyFill="1" applyAlignment="1">
      <alignment horizontal="right" vertical="top"/>
    </xf>
    <xf numFmtId="165" fontId="1" fillId="0" borderId="0" xfId="0" applyNumberFormat="1" applyFont="1" applyFill="1" applyAlignment="1">
      <alignment horizontal="right" vertical="top"/>
    </xf>
    <xf numFmtId="165" fontId="1" fillId="0" borderId="0" xfId="0" applyNumberFormat="1" applyFont="1" applyFill="1" applyBorder="1" applyAlignment="1">
      <alignment horizontal="right" vertical="top"/>
    </xf>
    <xf numFmtId="0" fontId="1" fillId="0" borderId="0" xfId="0" applyFont="1" applyFill="1" applyAlignment="1">
      <alignment horizontal="centerContinuous" vertical="top"/>
    </xf>
    <xf numFmtId="37" fontId="1" fillId="0" borderId="0" xfId="21" applyNumberFormat="1" applyFont="1" applyFill="1" applyAlignment="1">
      <alignment horizontal="centerContinuous" vertical="top"/>
    </xf>
    <xf numFmtId="37" fontId="1" fillId="0" borderId="0" xfId="21" applyNumberFormat="1" applyFont="1" applyFill="1" applyBorder="1" applyAlignment="1">
      <alignment horizontal="centerContinuous" vertical="top"/>
    </xf>
    <xf numFmtId="37" fontId="1" fillId="0" borderId="0" xfId="21" applyNumberFormat="1" applyFont="1" applyFill="1" applyAlignment="1">
      <alignment horizontal="left" vertical="top"/>
    </xf>
    <xf numFmtId="37" fontId="1" fillId="0" borderId="0" xfId="21" applyNumberFormat="1" applyFont="1" applyFill="1" applyBorder="1" applyAlignment="1">
      <alignment horizontal="left" vertical="top"/>
    </xf>
    <xf numFmtId="37" fontId="1" fillId="0" borderId="0" xfId="21" applyNumberFormat="1" applyFont="1" applyFill="1" applyAlignment="1">
      <alignment horizontal="right" vertical="top"/>
    </xf>
    <xf numFmtId="37" fontId="1" fillId="0" borderId="0" xfId="21" applyNumberFormat="1" applyFont="1" applyFill="1" applyBorder="1" applyAlignment="1">
      <alignment horizontal="right" vertical="top"/>
    </xf>
    <xf numFmtId="165" fontId="1" fillId="0" borderId="9" xfId="21" applyNumberFormat="1" applyFont="1" applyFill="1" applyBorder="1" applyAlignment="1">
      <alignment horizontal="right" vertical="top"/>
    </xf>
    <xf numFmtId="165" fontId="1" fillId="0" borderId="0" xfId="0" applyNumberFormat="1" applyFont="1" applyFill="1" applyBorder="1" applyAlignment="1">
      <alignment vertical="top"/>
    </xf>
    <xf numFmtId="176" fontId="1" fillId="0" borderId="0" xfId="0" applyNumberFormat="1" applyFont="1" applyFill="1" applyAlignment="1">
      <alignment vertical="top"/>
    </xf>
    <xf numFmtId="177" fontId="1" fillId="0" borderId="0" xfId="0" applyNumberFormat="1" applyFont="1" applyFill="1" applyAlignment="1">
      <alignment vertical="top"/>
    </xf>
    <xf numFmtId="37" fontId="1" fillId="0" borderId="0" xfId="0" applyNumberFormat="1" applyFont="1" applyFill="1" applyBorder="1" applyAlignment="1">
      <alignment vertical="top"/>
    </xf>
    <xf numFmtId="0" fontId="1" fillId="0" borderId="10" xfId="0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37" fontId="1" fillId="0" borderId="0" xfId="0" applyNumberFormat="1" applyFont="1" applyFill="1" applyAlignment="1">
      <alignment horizontal="center" vertical="top"/>
    </xf>
    <xf numFmtId="0" fontId="2" fillId="0" borderId="0" xfId="112" applyFont="1" applyFill="1" applyAlignment="1">
      <alignment horizontal="left" vertical="top"/>
    </xf>
    <xf numFmtId="0" fontId="1" fillId="0" borderId="0" xfId="112" applyFont="1" applyFill="1" applyAlignment="1">
      <alignment horizontal="centerContinuous" vertical="top"/>
    </xf>
    <xf numFmtId="0" fontId="1" fillId="0" borderId="0" xfId="112" applyFont="1" applyFill="1" applyBorder="1" applyAlignment="1">
      <alignment horizontal="centerContinuous" vertical="top"/>
    </xf>
    <xf numFmtId="0" fontId="1" fillId="0" borderId="0" xfId="112" applyFont="1" applyFill="1" applyBorder="1" applyAlignment="1">
      <alignment vertical="top"/>
    </xf>
    <xf numFmtId="0" fontId="1" fillId="0" borderId="0" xfId="112" applyFont="1" applyFill="1" applyAlignment="1">
      <alignment vertical="top"/>
    </xf>
    <xf numFmtId="37" fontId="2" fillId="0" borderId="0" xfId="112" applyNumberFormat="1" applyFont="1" applyFill="1" applyBorder="1" applyAlignment="1">
      <alignment horizontal="center" vertical="top"/>
    </xf>
    <xf numFmtId="37" fontId="1" fillId="0" borderId="0" xfId="112" applyNumberFormat="1" applyFont="1" applyFill="1" applyBorder="1" applyAlignment="1">
      <alignment horizontal="center" vertical="top"/>
    </xf>
    <xf numFmtId="37" fontId="1" fillId="0" borderId="7" xfId="112" applyNumberFormat="1" applyFont="1" applyFill="1" applyBorder="1" applyAlignment="1">
      <alignment horizontal="center" vertical="top"/>
    </xf>
    <xf numFmtId="0" fontId="1" fillId="0" borderId="0" xfId="112" applyFont="1" applyFill="1" applyAlignment="1">
      <alignment horizontal="center" vertical="top"/>
    </xf>
    <xf numFmtId="0" fontId="1" fillId="0" borderId="0" xfId="112" applyFont="1" applyFill="1" applyAlignment="1">
      <alignment horizontal="justify" vertical="top"/>
    </xf>
    <xf numFmtId="0" fontId="1" fillId="0" borderId="0" xfId="112" applyFont="1" applyFill="1" applyBorder="1" applyAlignment="1">
      <alignment horizontal="center" vertical="top"/>
    </xf>
    <xf numFmtId="0" fontId="1" fillId="0" borderId="7" xfId="112" applyFont="1" applyFill="1" applyBorder="1" applyAlignment="1">
      <alignment horizontal="center" vertical="top"/>
    </xf>
    <xf numFmtId="0" fontId="3" fillId="0" borderId="0" xfId="112" applyFont="1" applyFill="1" applyBorder="1" applyAlignment="1">
      <alignment horizontal="justify" vertical="top"/>
    </xf>
    <xf numFmtId="0" fontId="2" fillId="0" borderId="0" xfId="112" applyFont="1" applyFill="1" applyAlignment="1">
      <alignment vertical="top"/>
    </xf>
    <xf numFmtId="165" fontId="1" fillId="0" borderId="0" xfId="112" applyNumberFormat="1" applyFont="1" applyFill="1" applyBorder="1" applyAlignment="1">
      <alignment horizontal="right" vertical="top"/>
    </xf>
    <xf numFmtId="165" fontId="40" fillId="0" borderId="0" xfId="112" applyNumberFormat="1" applyFont="1" applyFill="1" applyBorder="1" applyAlignment="1">
      <alignment horizontal="right" vertical="top"/>
    </xf>
    <xf numFmtId="165" fontId="40" fillId="0" borderId="7" xfId="112" applyNumberFormat="1" applyFont="1" applyFill="1" applyBorder="1" applyAlignment="1">
      <alignment horizontal="right" vertical="top"/>
    </xf>
    <xf numFmtId="165" fontId="1" fillId="0" borderId="7" xfId="112" applyNumberFormat="1" applyFont="1" applyFill="1" applyBorder="1" applyAlignment="1">
      <alignment horizontal="right" vertical="top"/>
    </xf>
    <xf numFmtId="165" fontId="1" fillId="0" borderId="8" xfId="112" applyNumberFormat="1" applyFont="1" applyFill="1" applyBorder="1" applyAlignment="1">
      <alignment horizontal="right" vertical="top"/>
    </xf>
    <xf numFmtId="165" fontId="1" fillId="0" borderId="0" xfId="112" applyNumberFormat="1" applyFont="1" applyFill="1" applyAlignment="1">
      <alignment vertical="top"/>
    </xf>
    <xf numFmtId="165" fontId="1" fillId="0" borderId="0" xfId="112" applyNumberFormat="1" applyFont="1" applyFill="1" applyBorder="1" applyAlignment="1">
      <alignment horizontal="justify" vertical="top"/>
    </xf>
    <xf numFmtId="165" fontId="1" fillId="0" borderId="0" xfId="112" applyNumberFormat="1" applyFont="1" applyFill="1" applyBorder="1" applyAlignment="1">
      <alignment vertical="top"/>
    </xf>
    <xf numFmtId="0" fontId="8" fillId="0" borderId="0" xfId="112" applyFont="1" applyFill="1" applyAlignment="1">
      <alignment horizontal="left" vertical="top"/>
    </xf>
    <xf numFmtId="0" fontId="9" fillId="0" borderId="0" xfId="112" applyFont="1" applyFill="1" applyAlignment="1">
      <alignment horizontal="centerContinuous" vertical="top"/>
    </xf>
    <xf numFmtId="0" fontId="9" fillId="0" borderId="0" xfId="112" applyFont="1" applyFill="1" applyBorder="1" applyAlignment="1">
      <alignment horizontal="centerContinuous" vertical="top"/>
    </xf>
    <xf numFmtId="0" fontId="9" fillId="0" borderId="0" xfId="112" applyFont="1" applyFill="1" applyAlignment="1">
      <alignment vertical="top"/>
    </xf>
    <xf numFmtId="0" fontId="8" fillId="0" borderId="7" xfId="112" applyFont="1" applyFill="1" applyBorder="1" applyAlignment="1">
      <alignment horizontal="centerContinuous" vertical="top"/>
    </xf>
    <xf numFmtId="0" fontId="9" fillId="0" borderId="7" xfId="112" applyFont="1" applyFill="1" applyBorder="1" applyAlignment="1">
      <alignment horizontal="centerContinuous" vertical="top"/>
    </xf>
    <xf numFmtId="0" fontId="9" fillId="0" borderId="0" xfId="112" applyFont="1" applyFill="1" applyBorder="1" applyAlignment="1">
      <alignment horizontal="center" vertical="top"/>
    </xf>
    <xf numFmtId="165" fontId="9" fillId="0" borderId="0" xfId="112" applyNumberFormat="1" applyFont="1" applyFill="1" applyBorder="1" applyAlignment="1">
      <alignment horizontal="center" vertical="top"/>
    </xf>
    <xf numFmtId="167" fontId="9" fillId="0" borderId="0" xfId="21" applyFont="1" applyFill="1" applyBorder="1" applyAlignment="1">
      <alignment horizontal="center" vertical="top"/>
    </xf>
    <xf numFmtId="0" fontId="9" fillId="0" borderId="0" xfId="112" applyFont="1" applyFill="1" applyAlignment="1">
      <alignment horizontal="center" vertical="top"/>
    </xf>
    <xf numFmtId="0" fontId="9" fillId="0" borderId="7" xfId="112" applyFont="1" applyFill="1" applyBorder="1" applyAlignment="1">
      <alignment horizontal="center" vertical="top"/>
    </xf>
    <xf numFmtId="0" fontId="9" fillId="0" borderId="0" xfId="112" applyFont="1" applyFill="1" applyBorder="1" applyAlignment="1">
      <alignment vertical="top"/>
    </xf>
    <xf numFmtId="0" fontId="9" fillId="0" borderId="0" xfId="112" applyFont="1" applyFill="1" applyAlignment="1">
      <alignment horizontal="right" vertical="top"/>
    </xf>
    <xf numFmtId="0" fontId="9" fillId="0" borderId="0" xfId="112" applyFont="1" applyFill="1" applyAlignment="1">
      <alignment horizontal="justify" vertical="top"/>
    </xf>
    <xf numFmtId="0" fontId="11" fillId="0" borderId="0" xfId="112" applyFont="1" applyFill="1" applyBorder="1" applyAlignment="1">
      <alignment horizontal="justify" vertical="top"/>
    </xf>
    <xf numFmtId="0" fontId="8" fillId="0" borderId="0" xfId="112" applyFont="1" applyFill="1" applyAlignment="1"/>
    <xf numFmtId="165" fontId="9" fillId="0" borderId="0" xfId="112" applyNumberFormat="1" applyFont="1" applyFill="1" applyBorder="1" applyAlignment="1"/>
    <xf numFmtId="165" fontId="9" fillId="0" borderId="0" xfId="112" applyNumberFormat="1" applyFont="1" applyFill="1" applyBorder="1" applyAlignment="1">
      <alignment horizontal="justify"/>
    </xf>
    <xf numFmtId="165" fontId="9" fillId="0" borderId="0" xfId="112" applyNumberFormat="1" applyFont="1" applyFill="1" applyBorder="1" applyAlignment="1">
      <alignment horizontal="right" vertical="top"/>
    </xf>
    <xf numFmtId="0" fontId="9" fillId="0" borderId="0" xfId="112" applyFont="1" applyFill="1" applyAlignment="1"/>
    <xf numFmtId="165" fontId="9" fillId="0" borderId="0" xfId="112" applyNumberFormat="1" applyFont="1" applyFill="1" applyAlignment="1">
      <alignment vertical="top"/>
    </xf>
    <xf numFmtId="165" fontId="9" fillId="0" borderId="0" xfId="112" applyNumberFormat="1" applyFont="1" applyFill="1" applyBorder="1" applyAlignment="1">
      <alignment horizontal="justify" vertical="top"/>
    </xf>
    <xf numFmtId="165" fontId="9" fillId="0" borderId="0" xfId="112" applyNumberFormat="1" applyFont="1" applyFill="1" applyBorder="1" applyAlignment="1">
      <alignment vertical="top"/>
    </xf>
    <xf numFmtId="165" fontId="9" fillId="0" borderId="7" xfId="112" applyNumberFormat="1" applyFont="1" applyFill="1" applyBorder="1" applyAlignment="1">
      <alignment vertical="top"/>
    </xf>
    <xf numFmtId="165" fontId="9" fillId="0" borderId="7" xfId="112" applyNumberFormat="1" applyFont="1" applyFill="1" applyBorder="1" applyAlignment="1">
      <alignment horizontal="justify" vertical="top"/>
    </xf>
    <xf numFmtId="165" fontId="9" fillId="0" borderId="7" xfId="112" applyNumberFormat="1" applyFont="1" applyFill="1" applyBorder="1" applyAlignment="1">
      <alignment horizontal="right" vertical="top"/>
    </xf>
    <xf numFmtId="165" fontId="9" fillId="0" borderId="11" xfId="112" applyNumberFormat="1" applyFont="1" applyFill="1" applyBorder="1" applyAlignment="1">
      <alignment horizontal="right" vertical="top"/>
    </xf>
    <xf numFmtId="165" fontId="9" fillId="0" borderId="12" xfId="112" applyNumberFormat="1" applyFont="1" applyFill="1" applyBorder="1" applyAlignment="1">
      <alignment horizontal="right" vertical="top"/>
    </xf>
    <xf numFmtId="165" fontId="9" fillId="0" borderId="0" xfId="112" applyNumberFormat="1" applyFont="1" applyFill="1" applyAlignment="1">
      <alignment horizontal="right" vertical="top"/>
    </xf>
    <xf numFmtId="0" fontId="8" fillId="0" borderId="0" xfId="112" applyFont="1" applyFill="1" applyAlignment="1">
      <alignment vertical="top"/>
    </xf>
    <xf numFmtId="165" fontId="9" fillId="0" borderId="8" xfId="112" applyNumberFormat="1" applyFont="1" applyFill="1" applyBorder="1" applyAlignment="1">
      <alignment vertical="top"/>
    </xf>
    <xf numFmtId="165" fontId="9" fillId="0" borderId="8" xfId="112" applyNumberFormat="1" applyFont="1" applyFill="1" applyBorder="1" applyAlignment="1">
      <alignment horizontal="justify" vertical="top"/>
    </xf>
    <xf numFmtId="0" fontId="9" fillId="0" borderId="0" xfId="112" applyFont="1" applyFill="1" applyBorder="1" applyAlignment="1">
      <alignment horizontal="justify" vertical="top"/>
    </xf>
    <xf numFmtId="174" fontId="2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vertical="top"/>
    </xf>
    <xf numFmtId="37" fontId="1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horizontal="center" vertical="top"/>
    </xf>
    <xf numFmtId="165" fontId="1" fillId="0" borderId="0" xfId="0" applyNumberFormat="1" applyFont="1" applyFill="1" applyAlignment="1">
      <alignment horizontal="center" vertical="top"/>
    </xf>
    <xf numFmtId="165" fontId="1" fillId="0" borderId="0" xfId="0" applyNumberFormat="1" applyFont="1" applyFill="1" applyBorder="1" applyAlignment="1">
      <alignment horizontal="center" vertical="top"/>
    </xf>
    <xf numFmtId="165" fontId="1" fillId="0" borderId="7" xfId="0" applyNumberFormat="1" applyFont="1" applyFill="1" applyBorder="1" applyAlignment="1">
      <alignment horizontal="center" vertical="top"/>
    </xf>
    <xf numFmtId="37" fontId="40" fillId="0" borderId="0" xfId="0" applyNumberFormat="1" applyFont="1" applyFill="1" applyAlignment="1">
      <alignment horizontal="left" vertical="top"/>
    </xf>
    <xf numFmtId="165" fontId="1" fillId="0" borderId="2" xfId="0" applyNumberFormat="1" applyFont="1" applyFill="1" applyBorder="1" applyAlignment="1">
      <alignment horizontal="center" vertical="top"/>
    </xf>
    <xf numFmtId="165" fontId="1" fillId="0" borderId="13" xfId="0" applyNumberFormat="1" applyFont="1" applyFill="1" applyBorder="1" applyAlignment="1">
      <alignment horizontal="center" vertical="top"/>
    </xf>
    <xf numFmtId="165" fontId="1" fillId="0" borderId="7" xfId="0" applyNumberFormat="1" applyFont="1" applyFill="1" applyBorder="1" applyAlignment="1">
      <alignment horizontal="right" vertical="top"/>
    </xf>
    <xf numFmtId="167" fontId="41" fillId="0" borderId="0" xfId="21" applyFont="1" applyFill="1" applyAlignment="1">
      <alignment horizontal="justify" vertical="center" wrapText="1"/>
    </xf>
    <xf numFmtId="37" fontId="4" fillId="0" borderId="0" xfId="0" applyNumberFormat="1" applyFont="1" applyFill="1" applyBorder="1" applyAlignment="1">
      <alignment horizontal="center" vertical="top"/>
    </xf>
    <xf numFmtId="165" fontId="1" fillId="0" borderId="8" xfId="0" applyNumberFormat="1" applyFont="1" applyFill="1" applyBorder="1" applyAlignment="1">
      <alignment horizontal="center" vertical="top"/>
    </xf>
    <xf numFmtId="165" fontId="1" fillId="0" borderId="9" xfId="0" applyNumberFormat="1" applyFont="1" applyFill="1" applyBorder="1" applyAlignment="1">
      <alignment horizontal="center" vertical="top"/>
    </xf>
    <xf numFmtId="37" fontId="1" fillId="0" borderId="0" xfId="0" applyNumberFormat="1" applyFont="1" applyFill="1" applyBorder="1" applyAlignment="1">
      <alignment horizontal="left" vertical="top"/>
    </xf>
    <xf numFmtId="165" fontId="5" fillId="0" borderId="0" xfId="0" applyNumberFormat="1" applyFont="1" applyFill="1" applyBorder="1" applyAlignment="1">
      <alignment horizontal="center" vertical="top"/>
    </xf>
    <xf numFmtId="37" fontId="1" fillId="0" borderId="0" xfId="0" quotePrefix="1" applyNumberFormat="1" applyFont="1" applyFill="1" applyAlignment="1">
      <alignment horizontal="left" vertical="top"/>
    </xf>
    <xf numFmtId="41" fontId="1" fillId="0" borderId="0" xfId="0" applyNumberFormat="1" applyFont="1" applyFill="1" applyBorder="1" applyAlignment="1">
      <alignment vertical="top"/>
    </xf>
    <xf numFmtId="41" fontId="1" fillId="0" borderId="0" xfId="0" applyNumberFormat="1" applyFont="1" applyFill="1" applyAlignment="1">
      <alignment vertical="top"/>
    </xf>
    <xf numFmtId="41" fontId="5" fillId="0" borderId="0" xfId="0" applyNumberFormat="1" applyFont="1" applyFill="1" applyBorder="1" applyAlignment="1">
      <alignment vertical="top"/>
    </xf>
    <xf numFmtId="37" fontId="5" fillId="0" borderId="0" xfId="0" applyNumberFormat="1" applyFont="1" applyFill="1" applyAlignment="1">
      <alignment vertical="top"/>
    </xf>
    <xf numFmtId="167" fontId="42" fillId="0" borderId="0" xfId="21" applyFont="1" applyFill="1" applyAlignment="1">
      <alignment horizontal="justify" vertical="center" wrapText="1"/>
    </xf>
    <xf numFmtId="168" fontId="1" fillId="0" borderId="9" xfId="0" applyNumberFormat="1" applyFont="1" applyFill="1" applyBorder="1" applyAlignment="1">
      <alignment vertical="top"/>
    </xf>
    <xf numFmtId="168" fontId="1" fillId="0" borderId="0" xfId="0" applyNumberFormat="1" applyFont="1" applyFill="1" applyAlignment="1">
      <alignment vertical="top"/>
    </xf>
    <xf numFmtId="168" fontId="1" fillId="0" borderId="0" xfId="0" applyNumberFormat="1" applyFont="1" applyFill="1" applyBorder="1" applyAlignment="1">
      <alignment vertical="top"/>
    </xf>
    <xf numFmtId="165" fontId="1" fillId="0" borderId="7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vertical="top"/>
    </xf>
    <xf numFmtId="49" fontId="40" fillId="0" borderId="0" xfId="0" applyNumberFormat="1" applyFont="1" applyFill="1" applyAlignment="1">
      <alignment vertical="top"/>
    </xf>
    <xf numFmtId="175" fontId="1" fillId="0" borderId="0" xfId="0" applyNumberFormat="1" applyFont="1" applyFill="1" applyAlignment="1">
      <alignment vertical="top"/>
    </xf>
    <xf numFmtId="165" fontId="1" fillId="0" borderId="13" xfId="21" applyNumberFormat="1" applyFont="1" applyFill="1" applyBorder="1" applyAlignment="1">
      <alignment horizontal="right" vertical="top"/>
    </xf>
    <xf numFmtId="49" fontId="43" fillId="0" borderId="0" xfId="0" applyNumberFormat="1" applyFont="1" applyFill="1" applyAlignment="1">
      <alignment vertical="top"/>
    </xf>
    <xf numFmtId="41" fontId="1" fillId="0" borderId="0" xfId="0" applyNumberFormat="1" applyFont="1" applyFill="1" applyAlignment="1">
      <alignment horizontal="right" vertical="top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Border="1" applyAlignment="1">
      <alignment horizontal="right" vertical="top"/>
    </xf>
    <xf numFmtId="165" fontId="3" fillId="0" borderId="0" xfId="0" applyNumberFormat="1" applyFont="1" applyFill="1" applyBorder="1" applyAlignment="1">
      <alignment horizontal="center" vertical="top"/>
    </xf>
    <xf numFmtId="169" fontId="1" fillId="0" borderId="0" xfId="0" applyNumberFormat="1" applyFont="1" applyFill="1" applyBorder="1" applyAlignment="1">
      <alignment horizontal="center" vertical="top"/>
    </xf>
    <xf numFmtId="165" fontId="1" fillId="0" borderId="9" xfId="0" applyNumberFormat="1" applyFont="1" applyFill="1" applyBorder="1" applyAlignment="1">
      <alignment horizontal="right" vertical="top"/>
    </xf>
    <xf numFmtId="165" fontId="6" fillId="0" borderId="0" xfId="0" applyNumberFormat="1" applyFont="1" applyFill="1" applyAlignment="1">
      <alignment horizontal="center" vertical="top"/>
    </xf>
    <xf numFmtId="169" fontId="1" fillId="0" borderId="0" xfId="0" applyNumberFormat="1" applyFont="1" applyFill="1" applyAlignment="1">
      <alignment horizontal="center" vertical="top"/>
    </xf>
    <xf numFmtId="37" fontId="1" fillId="0" borderId="0" xfId="0" applyNumberFormat="1" applyFont="1" applyFill="1" applyAlignment="1">
      <alignment horizontal="right" vertical="top"/>
    </xf>
    <xf numFmtId="0" fontId="40" fillId="0" borderId="0" xfId="0" applyFont="1" applyFill="1" applyAlignment="1">
      <alignment vertical="center" wrapText="1"/>
    </xf>
    <xf numFmtId="165" fontId="40" fillId="0" borderId="0" xfId="0" applyNumberFormat="1" applyFont="1" applyFill="1" applyAlignment="1">
      <alignment vertical="center" wrapText="1"/>
    </xf>
    <xf numFmtId="3" fontId="40" fillId="0" borderId="0" xfId="0" applyNumberFormat="1" applyFont="1" applyFill="1" applyAlignment="1">
      <alignment vertical="center" wrapText="1"/>
    </xf>
    <xf numFmtId="167" fontId="1" fillId="0" borderId="0" xfId="21" applyFont="1" applyFill="1" applyBorder="1" applyAlignment="1">
      <alignment horizontal="center" vertical="top"/>
    </xf>
    <xf numFmtId="4" fontId="1" fillId="0" borderId="0" xfId="0" applyNumberFormat="1" applyFont="1" applyFill="1" applyAlignment="1">
      <alignment vertical="top"/>
    </xf>
    <xf numFmtId="4" fontId="1" fillId="0" borderId="0" xfId="21" applyNumberFormat="1" applyFont="1" applyFill="1" applyAlignment="1">
      <alignment vertical="top"/>
    </xf>
    <xf numFmtId="37" fontId="2" fillId="0" borderId="0" xfId="0" applyNumberFormat="1" applyFont="1" applyFill="1" applyBorder="1" applyAlignment="1">
      <alignment horizontal="center" vertical="top"/>
    </xf>
    <xf numFmtId="4" fontId="3" fillId="0" borderId="0" xfId="0" applyNumberFormat="1" applyFont="1" applyFill="1" applyAlignment="1">
      <alignment horizontal="center" vertical="top"/>
    </xf>
    <xf numFmtId="165" fontId="40" fillId="0" borderId="0" xfId="21" applyNumberFormat="1" applyFont="1" applyFill="1" applyAlignment="1">
      <alignment horizontal="right" vertical="top"/>
    </xf>
    <xf numFmtId="37" fontId="2" fillId="0" borderId="0" xfId="0" applyNumberFormat="1" applyFont="1" applyFill="1" applyAlignment="1">
      <alignment horizontal="left" vertical="top"/>
    </xf>
    <xf numFmtId="37" fontId="2" fillId="0" borderId="7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Alignment="1">
      <alignment horizontal="right" vertical="top"/>
    </xf>
    <xf numFmtId="174" fontId="2" fillId="0" borderId="7" xfId="0" applyNumberFormat="1" applyFont="1" applyFill="1" applyBorder="1" applyAlignment="1">
      <alignment horizontal="center" vertical="top"/>
    </xf>
    <xf numFmtId="0" fontId="9" fillId="0" borderId="7" xfId="112" applyFont="1" applyFill="1" applyBorder="1" applyAlignment="1">
      <alignment horizontal="center" vertical="top"/>
    </xf>
    <xf numFmtId="0" fontId="8" fillId="0" borderId="0" xfId="112" applyFont="1" applyFill="1" applyAlignment="1">
      <alignment horizontal="left" vertical="top"/>
    </xf>
    <xf numFmtId="0" fontId="10" fillId="0" borderId="0" xfId="112" applyFont="1" applyFill="1" applyAlignment="1">
      <alignment vertical="top"/>
    </xf>
    <xf numFmtId="0" fontId="9" fillId="0" borderId="0" xfId="112" applyFont="1" applyFill="1" applyAlignment="1">
      <alignment horizontal="right" vertical="top"/>
    </xf>
    <xf numFmtId="0" fontId="9" fillId="0" borderId="2" xfId="112" applyFont="1" applyFill="1" applyBorder="1" applyAlignment="1">
      <alignment horizontal="center" vertical="top"/>
    </xf>
    <xf numFmtId="0" fontId="7" fillId="0" borderId="2" xfId="112" applyFont="1" applyFill="1" applyBorder="1" applyAlignment="1">
      <alignment horizontal="center" vertical="top"/>
    </xf>
    <xf numFmtId="0" fontId="9" fillId="0" borderId="0" xfId="112" applyFont="1" applyFill="1" applyBorder="1" applyAlignment="1">
      <alignment horizontal="center" vertical="top"/>
    </xf>
    <xf numFmtId="0" fontId="1" fillId="0" borderId="0" xfId="112" applyFont="1" applyFill="1" applyAlignment="1">
      <alignment horizontal="right" vertical="top"/>
    </xf>
    <xf numFmtId="37" fontId="2" fillId="0" borderId="7" xfId="112" applyNumberFormat="1" applyFont="1" applyFill="1" applyBorder="1" applyAlignment="1">
      <alignment horizontal="center" vertical="top"/>
    </xf>
    <xf numFmtId="0" fontId="1" fillId="0" borderId="7" xfId="112" applyFont="1" applyFill="1" applyBorder="1" applyAlignment="1">
      <alignment horizontal="center" vertical="top"/>
    </xf>
  </cellXfs>
  <cellStyles count="200">
    <cellStyle name="??" xfId="1"/>
    <cellStyle name="?? - Style1" xfId="2"/>
    <cellStyle name="?? [0] - Style2" xfId="3"/>
    <cellStyle name="?? [0]_PERSONAL" xfId="4"/>
    <cellStyle name="?????? - Style3" xfId="5"/>
    <cellStyle name="?????? - Style4" xfId="6"/>
    <cellStyle name="??????????????????? [0]_PERSONAL" xfId="7"/>
    <cellStyle name="???????????????????_PERSONAL" xfId="8"/>
    <cellStyle name="????_P - Style5" xfId="9"/>
    <cellStyle name="??_PER - Style6" xfId="10"/>
    <cellStyle name="0,0_x000d__x000a_NA_x000d__x000a_" xfId="11"/>
    <cellStyle name="Calc Currency (0)" xfId="12"/>
    <cellStyle name="Calc Currency (2)" xfId="13"/>
    <cellStyle name="Calc Percent (0)" xfId="14"/>
    <cellStyle name="Calc Percent (1)" xfId="15"/>
    <cellStyle name="Calc Percent (2)" xfId="16"/>
    <cellStyle name="Calc Units (0)" xfId="17"/>
    <cellStyle name="Calc Units (1)" xfId="18"/>
    <cellStyle name="Calc Units (2)" xfId="19"/>
    <cellStyle name="category" xfId="20"/>
    <cellStyle name="Comma" xfId="21" builtinId="3"/>
    <cellStyle name="Comma  - Style7" xfId="22"/>
    <cellStyle name="Comma  - Style8" xfId="23"/>
    <cellStyle name="Comma [00]" xfId="24"/>
    <cellStyle name="Comma 10" xfId="25"/>
    <cellStyle name="Comma 11" xfId="26"/>
    <cellStyle name="Comma 12" xfId="27"/>
    <cellStyle name="Comma 13" xfId="28"/>
    <cellStyle name="Comma 14" xfId="29"/>
    <cellStyle name="Comma 15" xfId="30"/>
    <cellStyle name="Comma 15 2" xfId="31"/>
    <cellStyle name="Comma 15 3" xfId="32"/>
    <cellStyle name="Comma 16" xfId="33"/>
    <cellStyle name="Comma 17" xfId="34"/>
    <cellStyle name="Comma 18" xfId="35"/>
    <cellStyle name="Comma 19" xfId="36"/>
    <cellStyle name="Comma 2" xfId="37"/>
    <cellStyle name="Comma 2 2" xfId="38"/>
    <cellStyle name="Comma 2 2 2" xfId="39"/>
    <cellStyle name="Comma 2 3" xfId="40"/>
    <cellStyle name="Comma 2 4" xfId="41"/>
    <cellStyle name="Comma 2 5" xfId="42"/>
    <cellStyle name="Comma 2 6" xfId="43"/>
    <cellStyle name="Comma 2 7" xfId="44"/>
    <cellStyle name="Comma 20" xfId="45"/>
    <cellStyle name="Comma 21" xfId="46"/>
    <cellStyle name="Comma 22" xfId="47"/>
    <cellStyle name="Comma 23" xfId="48"/>
    <cellStyle name="Comma 24" xfId="49"/>
    <cellStyle name="Comma 25" xfId="50"/>
    <cellStyle name="Comma 26" xfId="51"/>
    <cellStyle name="Comma 27" xfId="52"/>
    <cellStyle name="Comma 28" xfId="53"/>
    <cellStyle name="Comma 29" xfId="54"/>
    <cellStyle name="Comma 3" xfId="55"/>
    <cellStyle name="Comma 3 2" xfId="56"/>
    <cellStyle name="Comma 3 3" xfId="57"/>
    <cellStyle name="Comma 30" xfId="58"/>
    <cellStyle name="Comma 31" xfId="59"/>
    <cellStyle name="Comma 32" xfId="60"/>
    <cellStyle name="Comma 4" xfId="61"/>
    <cellStyle name="Comma 4 2" xfId="62"/>
    <cellStyle name="Comma 5" xfId="63"/>
    <cellStyle name="Comma 6" xfId="64"/>
    <cellStyle name="Comma 7" xfId="65"/>
    <cellStyle name="Comma 8" xfId="66"/>
    <cellStyle name="Comma 9" xfId="67"/>
    <cellStyle name="comma zerodec" xfId="68"/>
    <cellStyle name="Currency [00]" xfId="69"/>
    <cellStyle name="Currency1" xfId="70"/>
    <cellStyle name="Date" xfId="71"/>
    <cellStyle name="Date Short" xfId="72"/>
    <cellStyle name="Dollar (zero dec)" xfId="73"/>
    <cellStyle name="E&amp;Y House" xfId="74"/>
    <cellStyle name="Enter Currency (0)" xfId="75"/>
    <cellStyle name="Enter Currency (2)" xfId="76"/>
    <cellStyle name="Enter Units (0)" xfId="77"/>
    <cellStyle name="Enter Units (1)" xfId="78"/>
    <cellStyle name="Enter Units (2)" xfId="79"/>
    <cellStyle name="Fixed" xfId="80"/>
    <cellStyle name="Grey" xfId="81"/>
    <cellStyle name="HEADER" xfId="82"/>
    <cellStyle name="Header1" xfId="83"/>
    <cellStyle name="Header2" xfId="84"/>
    <cellStyle name="HEADING1" xfId="85"/>
    <cellStyle name="HEADING2" xfId="86"/>
    <cellStyle name="Input [yellow]" xfId="87"/>
    <cellStyle name="Link Currency (0)" xfId="88"/>
    <cellStyle name="Link Currency (2)" xfId="89"/>
    <cellStyle name="Link Units (0)" xfId="90"/>
    <cellStyle name="Link Units (1)" xfId="91"/>
    <cellStyle name="Link Units (2)" xfId="92"/>
    <cellStyle name="Model" xfId="93"/>
    <cellStyle name="no dec" xfId="94"/>
    <cellStyle name="Normal" xfId="0" builtinId="0"/>
    <cellStyle name="Normal - Style1" xfId="95"/>
    <cellStyle name="Normal 10" xfId="96"/>
    <cellStyle name="Normal 11" xfId="97"/>
    <cellStyle name="Normal 12" xfId="98"/>
    <cellStyle name="Normal 13" xfId="99"/>
    <cellStyle name="Normal 14" xfId="100"/>
    <cellStyle name="Normal 15" xfId="101"/>
    <cellStyle name="Normal 15 2" xfId="102"/>
    <cellStyle name="Normal 15 3" xfId="103"/>
    <cellStyle name="Normal 16" xfId="104"/>
    <cellStyle name="Normal 16 2" xfId="105"/>
    <cellStyle name="Normal 16 3" xfId="106"/>
    <cellStyle name="Normal 17" xfId="107"/>
    <cellStyle name="Normal 17 2" xfId="108"/>
    <cellStyle name="Normal 18" xfId="109"/>
    <cellStyle name="Normal 18 2" xfId="110"/>
    <cellStyle name="Normal 19" xfId="111"/>
    <cellStyle name="Normal 2" xfId="112"/>
    <cellStyle name="Normal 2 2" xfId="113"/>
    <cellStyle name="Normal 2 3" xfId="114"/>
    <cellStyle name="Normal 2 4" xfId="115"/>
    <cellStyle name="Normal 2 5" xfId="116"/>
    <cellStyle name="Normal 20" xfId="117"/>
    <cellStyle name="Normal 21" xfId="118"/>
    <cellStyle name="Normal 22" xfId="119"/>
    <cellStyle name="Normal 23" xfId="120"/>
    <cellStyle name="Normal 24" xfId="121"/>
    <cellStyle name="Normal 25" xfId="122"/>
    <cellStyle name="Normal 26" xfId="123"/>
    <cellStyle name="Normal 27" xfId="124"/>
    <cellStyle name="Normal 28" xfId="125"/>
    <cellStyle name="Normal 29" xfId="126"/>
    <cellStyle name="Normal 3" xfId="127"/>
    <cellStyle name="Normal 3 2" xfId="128"/>
    <cellStyle name="Normal 3 3" xfId="129"/>
    <cellStyle name="Normal 3 4" xfId="130"/>
    <cellStyle name="Normal 3 5" xfId="131"/>
    <cellStyle name="Normal 30" xfId="132"/>
    <cellStyle name="Normal 31" xfId="133"/>
    <cellStyle name="Normal 32" xfId="134"/>
    <cellStyle name="Normal 33" xfId="135"/>
    <cellStyle name="Normal 4" xfId="136"/>
    <cellStyle name="Normal 4 2" xfId="137"/>
    <cellStyle name="Normal 4 3" xfId="138"/>
    <cellStyle name="Normal 5" xfId="139"/>
    <cellStyle name="Normal 6" xfId="140"/>
    <cellStyle name="Normal 7" xfId="141"/>
    <cellStyle name="Normal 8" xfId="142"/>
    <cellStyle name="Normal 9" xfId="143"/>
    <cellStyle name="Percent [0]" xfId="144"/>
    <cellStyle name="Percent [00]" xfId="145"/>
    <cellStyle name="Percent [2]" xfId="146"/>
    <cellStyle name="Percent [2] 2" xfId="147"/>
    <cellStyle name="Percent 10" xfId="148"/>
    <cellStyle name="Percent 11" xfId="149"/>
    <cellStyle name="Percent 12" xfId="150"/>
    <cellStyle name="Percent 13" xfId="151"/>
    <cellStyle name="Percent 14" xfId="152"/>
    <cellStyle name="Percent 15" xfId="153"/>
    <cellStyle name="Percent 16" xfId="154"/>
    <cellStyle name="Percent 17" xfId="155"/>
    <cellStyle name="Percent 18" xfId="156"/>
    <cellStyle name="Percent 19" xfId="157"/>
    <cellStyle name="Percent 2" xfId="158"/>
    <cellStyle name="Percent 2 2" xfId="159"/>
    <cellStyle name="Percent 20" xfId="160"/>
    <cellStyle name="Percent 21" xfId="161"/>
    <cellStyle name="Percent 22" xfId="162"/>
    <cellStyle name="Percent 23" xfId="163"/>
    <cellStyle name="Percent 3" xfId="164"/>
    <cellStyle name="Percent 4" xfId="165"/>
    <cellStyle name="Percent 5" xfId="166"/>
    <cellStyle name="Percent 6" xfId="167"/>
    <cellStyle name="Percent 7" xfId="168"/>
    <cellStyle name="Percent 8" xfId="169"/>
    <cellStyle name="Percent 9" xfId="170"/>
    <cellStyle name="Pilkku_BINV" xfId="171"/>
    <cellStyle name="PrePop Currency (0)" xfId="172"/>
    <cellStyle name="PrePop Currency (2)" xfId="173"/>
    <cellStyle name="PrePop Units (0)" xfId="174"/>
    <cellStyle name="PrePop Units (1)" xfId="175"/>
    <cellStyle name="PrePop Units (2)" xfId="176"/>
    <cellStyle name="Py?r. luku_BINV" xfId="177"/>
    <cellStyle name="Py?r. valuutta_BINV" xfId="178"/>
    <cellStyle name="Quantity" xfId="179"/>
    <cellStyle name="Quantity 2" xfId="180"/>
    <cellStyle name="Rittichai" xfId="181"/>
    <cellStyle name="Rittichai 2" xfId="182"/>
    <cellStyle name="subhead" xfId="183"/>
    <cellStyle name="Text Indent A" xfId="184"/>
    <cellStyle name="Text Indent B" xfId="185"/>
    <cellStyle name="Text Indent C" xfId="186"/>
    <cellStyle name="Times New Roman" xfId="187"/>
    <cellStyle name="Total 2" xfId="188"/>
    <cellStyle name="Total 3" xfId="189"/>
    <cellStyle name="Valuutta_BINV" xfId="190"/>
    <cellStyle name="เครื่องหมายจุลภาค [0]_PERSONAL" xfId="191"/>
    <cellStyle name="เครื่องหมายจุลภาค_AAL Lead'00" xfId="192"/>
    <cellStyle name="เครื่องหมายสกุลเงิน [0]_PERSONAL" xfId="193"/>
    <cellStyle name="เครื่องหมายสกุลเงิน_PERSONAL" xfId="194"/>
    <cellStyle name="เชื่อมโยงหลายมิติ" xfId="195"/>
    <cellStyle name="ณfน๔_NTCณ๘ป๙ (2)" xfId="197"/>
    <cellStyle name="ตามการเชื่อมโยงหลายมิติ" xfId="198"/>
    <cellStyle name="ปกติ_2002 Data" xfId="199"/>
    <cellStyle name="เปอร์เซ็นต์_Lead 280203" xfId="19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1"/>
  <sheetViews>
    <sheetView showGridLines="0" tabSelected="1" view="pageBreakPreview" zoomScale="90" zoomScaleNormal="90" zoomScaleSheetLayoutView="90" workbookViewId="0">
      <selection activeCell="A13" sqref="A13"/>
    </sheetView>
  </sheetViews>
  <sheetFormatPr defaultColWidth="10.5703125" defaultRowHeight="22.5" customHeight="1"/>
  <cols>
    <col min="1" max="1" width="47" style="4" customWidth="1"/>
    <col min="2" max="2" width="0.5703125" style="4" customWidth="1"/>
    <col min="3" max="3" width="7.140625" style="44" customWidth="1"/>
    <col min="4" max="4" width="2" style="4" customWidth="1"/>
    <col min="5" max="5" width="14.85546875" style="4" customWidth="1"/>
    <col min="6" max="6" width="1.42578125" style="4" customWidth="1"/>
    <col min="7" max="7" width="14.85546875" style="4" customWidth="1"/>
    <col min="8" max="8" width="1.42578125" style="41" customWidth="1"/>
    <col min="9" max="9" width="14.85546875" style="4" customWidth="1"/>
    <col min="10" max="10" width="1.42578125" style="4" customWidth="1"/>
    <col min="11" max="12" width="14.85546875" style="4" customWidth="1"/>
    <col min="13" max="13" width="16.85546875" style="147" bestFit="1" customWidth="1"/>
    <col min="14" max="14" width="16.42578125" style="4" bestFit="1" customWidth="1"/>
    <col min="15" max="15" width="12.85546875" style="4" bestFit="1" customWidth="1"/>
    <col min="16" max="16384" width="10.5703125" style="4"/>
  </cols>
  <sheetData>
    <row r="1" spans="1:14" ht="22.5" customHeight="1">
      <c r="A1" s="1" t="s">
        <v>0</v>
      </c>
      <c r="B1" s="2"/>
      <c r="C1" s="2"/>
      <c r="D1" s="2"/>
      <c r="E1" s="2"/>
      <c r="F1" s="2"/>
      <c r="G1" s="2"/>
      <c r="H1" s="3"/>
      <c r="I1" s="3"/>
      <c r="J1" s="2"/>
      <c r="K1" s="3"/>
      <c r="L1" s="3"/>
    </row>
    <row r="2" spans="1:14" ht="22.5" customHeight="1">
      <c r="A2" s="5" t="s">
        <v>108</v>
      </c>
      <c r="B2" s="2"/>
      <c r="C2" s="2"/>
      <c r="D2" s="2"/>
      <c r="E2" s="2"/>
      <c r="F2" s="2"/>
      <c r="G2" s="2"/>
      <c r="H2" s="3"/>
      <c r="I2" s="3"/>
      <c r="J2" s="6"/>
      <c r="K2" s="3"/>
      <c r="L2" s="3"/>
    </row>
    <row r="3" spans="1:14" ht="22.5" customHeight="1">
      <c r="A3" s="5" t="s">
        <v>233</v>
      </c>
      <c r="B3" s="2"/>
      <c r="C3" s="2"/>
      <c r="D3" s="2"/>
      <c r="E3" s="2"/>
      <c r="F3" s="2"/>
      <c r="G3" s="2"/>
      <c r="H3" s="3"/>
      <c r="I3" s="3"/>
      <c r="J3" s="6"/>
      <c r="K3" s="3"/>
      <c r="L3" s="3"/>
    </row>
    <row r="4" spans="1:14" ht="22.5" customHeight="1">
      <c r="B4" s="2"/>
      <c r="C4" s="2"/>
      <c r="D4" s="2"/>
      <c r="E4" s="2"/>
      <c r="F4" s="2"/>
      <c r="G4" s="2"/>
      <c r="H4" s="3"/>
      <c r="I4" s="3"/>
      <c r="J4" s="6"/>
      <c r="K4" s="142" t="s">
        <v>71</v>
      </c>
      <c r="L4" s="142"/>
    </row>
    <row r="5" spans="1:14" ht="22.5" customHeight="1">
      <c r="A5" s="4" t="s">
        <v>59</v>
      </c>
      <c r="C5" s="4"/>
      <c r="D5" s="7"/>
      <c r="E5" s="153" t="s">
        <v>2</v>
      </c>
      <c r="F5" s="153"/>
      <c r="G5" s="153"/>
      <c r="H5" s="154"/>
      <c r="I5" s="153" t="s">
        <v>3</v>
      </c>
      <c r="J5" s="153"/>
      <c r="K5" s="153"/>
      <c r="L5" s="149"/>
    </row>
    <row r="6" spans="1:14" ht="22.5" customHeight="1">
      <c r="B6" s="8"/>
      <c r="C6" s="8" t="s">
        <v>4</v>
      </c>
      <c r="E6" s="9">
        <v>2562</v>
      </c>
      <c r="F6" s="10"/>
      <c r="G6" s="9">
        <v>2561</v>
      </c>
      <c r="H6" s="11"/>
      <c r="I6" s="9">
        <v>2562</v>
      </c>
      <c r="J6" s="10"/>
      <c r="K6" s="9">
        <v>2561</v>
      </c>
      <c r="L6" s="9"/>
      <c r="M6" s="150"/>
    </row>
    <row r="7" spans="1:14" s="13" customFormat="1" ht="22.5" customHeight="1">
      <c r="A7" s="12" t="s">
        <v>109</v>
      </c>
      <c r="C7" s="14"/>
      <c r="D7" s="14"/>
      <c r="E7" s="15"/>
      <c r="F7" s="15"/>
      <c r="G7" s="15"/>
      <c r="H7" s="16"/>
      <c r="I7" s="15"/>
      <c r="J7" s="15"/>
      <c r="K7" s="15"/>
      <c r="L7" s="15"/>
      <c r="M7" s="147"/>
    </row>
    <row r="8" spans="1:14" s="13" customFormat="1" ht="22.5" customHeight="1">
      <c r="A8" s="12" t="s">
        <v>110</v>
      </c>
      <c r="C8" s="14"/>
      <c r="D8" s="14"/>
      <c r="E8" s="15"/>
      <c r="F8" s="15"/>
      <c r="G8" s="15"/>
      <c r="H8" s="16"/>
      <c r="I8" s="15"/>
      <c r="J8" s="15"/>
      <c r="K8" s="15"/>
      <c r="L8" s="15"/>
      <c r="M8" s="147"/>
    </row>
    <row r="9" spans="1:14" s="13" customFormat="1" ht="22.5" customHeight="1">
      <c r="A9" s="13" t="s">
        <v>111</v>
      </c>
      <c r="C9" s="17">
        <v>6</v>
      </c>
      <c r="D9" s="14"/>
      <c r="E9" s="18">
        <v>2700034677</v>
      </c>
      <c r="F9" s="18"/>
      <c r="G9" s="18">
        <v>3246231031</v>
      </c>
      <c r="H9" s="18"/>
      <c r="I9" s="18">
        <v>306170093</v>
      </c>
      <c r="J9" s="19"/>
      <c r="K9" s="18">
        <v>827743426</v>
      </c>
      <c r="L9" s="18"/>
      <c r="M9" s="147"/>
    </row>
    <row r="10" spans="1:14" s="13" customFormat="1" ht="22.5" customHeight="1">
      <c r="A10" s="13" t="s">
        <v>112</v>
      </c>
      <c r="C10" s="17">
        <v>7</v>
      </c>
      <c r="D10" s="14"/>
      <c r="E10" s="18">
        <v>1580974527</v>
      </c>
      <c r="F10" s="18"/>
      <c r="G10" s="18">
        <v>1485274881</v>
      </c>
      <c r="H10" s="18"/>
      <c r="I10" s="18">
        <v>0</v>
      </c>
      <c r="J10" s="19"/>
      <c r="K10" s="18">
        <v>0</v>
      </c>
      <c r="L10" s="18"/>
      <c r="M10" s="147"/>
    </row>
    <row r="11" spans="1:14" s="13" customFormat="1" ht="22.5" customHeight="1">
      <c r="A11" s="13" t="s">
        <v>113</v>
      </c>
      <c r="C11" s="17">
        <v>9</v>
      </c>
      <c r="D11" s="14"/>
      <c r="E11" s="18">
        <v>1707870623</v>
      </c>
      <c r="F11" s="18"/>
      <c r="G11" s="18">
        <v>1938971970</v>
      </c>
      <c r="H11" s="18"/>
      <c r="I11" s="18">
        <v>155816848</v>
      </c>
      <c r="J11" s="19"/>
      <c r="K11" s="18">
        <v>188250723</v>
      </c>
      <c r="L11" s="18"/>
      <c r="M11" s="147"/>
    </row>
    <row r="12" spans="1:14" s="13" customFormat="1" ht="22.5" customHeight="1">
      <c r="A12" s="13" t="s">
        <v>114</v>
      </c>
      <c r="C12" s="17">
        <v>10</v>
      </c>
      <c r="D12" s="14"/>
      <c r="E12" s="18">
        <v>1018071689</v>
      </c>
      <c r="F12" s="18"/>
      <c r="G12" s="18">
        <v>1125719155</v>
      </c>
      <c r="H12" s="18"/>
      <c r="I12" s="18">
        <v>0</v>
      </c>
      <c r="J12" s="19"/>
      <c r="K12" s="18">
        <v>39409906</v>
      </c>
      <c r="L12" s="18"/>
      <c r="M12" s="147"/>
    </row>
    <row r="13" spans="1:14" s="13" customFormat="1" ht="22.5" customHeight="1">
      <c r="A13" s="13" t="s">
        <v>115</v>
      </c>
      <c r="C13" s="17">
        <v>8</v>
      </c>
      <c r="D13" s="14"/>
      <c r="E13" s="18">
        <v>500000</v>
      </c>
      <c r="F13" s="18"/>
      <c r="G13" s="18">
        <v>500000</v>
      </c>
      <c r="H13" s="18"/>
      <c r="I13" s="18">
        <v>463001000</v>
      </c>
      <c r="J13" s="19"/>
      <c r="K13" s="18">
        <v>276439000</v>
      </c>
      <c r="L13" s="18"/>
      <c r="M13" s="147"/>
      <c r="N13" s="20"/>
    </row>
    <row r="14" spans="1:14" s="13" customFormat="1" ht="22.5" customHeight="1">
      <c r="A14" s="13" t="s">
        <v>116</v>
      </c>
      <c r="C14" s="17"/>
      <c r="D14" s="14"/>
      <c r="E14" s="21">
        <v>276760471</v>
      </c>
      <c r="F14" s="18"/>
      <c r="G14" s="21">
        <v>195530642</v>
      </c>
      <c r="H14" s="18"/>
      <c r="I14" s="21">
        <v>1270320</v>
      </c>
      <c r="J14" s="19"/>
      <c r="K14" s="21">
        <v>1125065</v>
      </c>
      <c r="L14" s="19"/>
      <c r="M14" s="147"/>
    </row>
    <row r="15" spans="1:14" s="13" customFormat="1" ht="22.5" customHeight="1">
      <c r="A15" s="12" t="s">
        <v>117</v>
      </c>
      <c r="C15" s="17"/>
      <c r="D15" s="14"/>
      <c r="E15" s="21">
        <f>SUM(E9:E14)</f>
        <v>7284211987</v>
      </c>
      <c r="F15" s="18"/>
      <c r="G15" s="21">
        <f>SUM(G9:G14)</f>
        <v>7992227679</v>
      </c>
      <c r="H15" s="19"/>
      <c r="I15" s="21">
        <f>SUM(I9:I14)</f>
        <v>926258261</v>
      </c>
      <c r="J15" s="18"/>
      <c r="K15" s="21">
        <f>SUM(K9:K14)</f>
        <v>1332968120</v>
      </c>
      <c r="L15" s="19"/>
      <c r="M15" s="147"/>
    </row>
    <row r="16" spans="1:14" s="13" customFormat="1" ht="22.5" customHeight="1">
      <c r="A16" s="12" t="s">
        <v>118</v>
      </c>
      <c r="C16" s="17"/>
      <c r="D16" s="14"/>
      <c r="E16" s="19"/>
      <c r="F16" s="18"/>
      <c r="G16" s="19"/>
      <c r="H16" s="19"/>
      <c r="I16" s="19"/>
      <c r="J16" s="18"/>
      <c r="K16" s="19"/>
      <c r="L16" s="19"/>
      <c r="M16" s="147"/>
    </row>
    <row r="17" spans="1:15" s="13" customFormat="1" ht="22.5" customHeight="1">
      <c r="A17" s="13" t="s">
        <v>123</v>
      </c>
      <c r="C17" s="17">
        <v>11</v>
      </c>
      <c r="D17" s="14"/>
      <c r="E17" s="18">
        <v>34585559</v>
      </c>
      <c r="F17" s="18"/>
      <c r="G17" s="18">
        <v>34673443</v>
      </c>
      <c r="H17" s="18"/>
      <c r="I17" s="18">
        <v>1000000</v>
      </c>
      <c r="J17" s="19"/>
      <c r="K17" s="18">
        <v>1000000</v>
      </c>
      <c r="L17" s="18"/>
      <c r="M17" s="147"/>
      <c r="N17" s="143"/>
      <c r="O17" s="20"/>
    </row>
    <row r="18" spans="1:15" s="13" customFormat="1" ht="22.5" customHeight="1">
      <c r="A18" s="13" t="s">
        <v>213</v>
      </c>
      <c r="C18" s="17">
        <v>8</v>
      </c>
      <c r="D18" s="14"/>
      <c r="E18" s="18">
        <v>171972000</v>
      </c>
      <c r="F18" s="18"/>
      <c r="G18" s="18">
        <v>188340000</v>
      </c>
      <c r="H18" s="18"/>
      <c r="I18" s="18">
        <v>0</v>
      </c>
      <c r="J18" s="19"/>
      <c r="K18" s="18">
        <v>0</v>
      </c>
      <c r="L18" s="18"/>
      <c r="M18" s="147"/>
      <c r="N18" s="143"/>
      <c r="O18" s="20"/>
    </row>
    <row r="19" spans="1:15" s="13" customFormat="1" ht="22.5" customHeight="1">
      <c r="A19" s="13" t="s">
        <v>119</v>
      </c>
      <c r="C19" s="17">
        <v>12</v>
      </c>
      <c r="D19" s="14"/>
      <c r="E19" s="19">
        <v>0</v>
      </c>
      <c r="F19" s="19"/>
      <c r="G19" s="19">
        <v>0</v>
      </c>
      <c r="H19" s="19"/>
      <c r="I19" s="19">
        <v>9928482445</v>
      </c>
      <c r="J19" s="19"/>
      <c r="K19" s="19">
        <v>9833290139</v>
      </c>
      <c r="L19" s="19"/>
      <c r="M19" s="147"/>
      <c r="N19" s="144"/>
      <c r="O19" s="20"/>
    </row>
    <row r="20" spans="1:15" s="13" customFormat="1" ht="22.5" customHeight="1">
      <c r="A20" s="13" t="s">
        <v>188</v>
      </c>
      <c r="C20" s="17">
        <v>13</v>
      </c>
      <c r="D20" s="14"/>
      <c r="E20" s="19">
        <v>1666306669</v>
      </c>
      <c r="F20" s="19"/>
      <c r="G20" s="19">
        <v>1634035886</v>
      </c>
      <c r="H20" s="19"/>
      <c r="I20" s="19">
        <v>610223135</v>
      </c>
      <c r="J20" s="19"/>
      <c r="K20" s="19">
        <v>610223135</v>
      </c>
      <c r="L20" s="19"/>
      <c r="M20" s="148"/>
      <c r="N20" s="143"/>
      <c r="O20" s="20"/>
    </row>
    <row r="21" spans="1:15" s="13" customFormat="1" ht="22.5" customHeight="1">
      <c r="A21" s="13" t="s">
        <v>120</v>
      </c>
      <c r="C21" s="17">
        <v>14</v>
      </c>
      <c r="D21" s="14"/>
      <c r="E21" s="19">
        <v>3638517270</v>
      </c>
      <c r="F21" s="19"/>
      <c r="G21" s="19">
        <v>3609183766</v>
      </c>
      <c r="H21" s="19"/>
      <c r="I21" s="19">
        <v>1079733216</v>
      </c>
      <c r="J21" s="19"/>
      <c r="K21" s="19">
        <v>886993181</v>
      </c>
      <c r="L21" s="19"/>
      <c r="M21" s="147"/>
      <c r="N21" s="143"/>
    </row>
    <row r="22" spans="1:15" s="13" customFormat="1" ht="22.5" customHeight="1">
      <c r="A22" s="13" t="s">
        <v>177</v>
      </c>
      <c r="C22" s="17">
        <v>15</v>
      </c>
      <c r="D22" s="14"/>
      <c r="E22" s="19">
        <v>2692212723</v>
      </c>
      <c r="F22" s="19"/>
      <c r="G22" s="19">
        <v>2779061221</v>
      </c>
      <c r="H22" s="19"/>
      <c r="I22" s="19">
        <v>1992298788</v>
      </c>
      <c r="J22" s="19"/>
      <c r="K22" s="19">
        <v>2136133332</v>
      </c>
      <c r="L22" s="19"/>
      <c r="M22" s="147"/>
      <c r="N22" s="145"/>
      <c r="O22" s="20"/>
    </row>
    <row r="23" spans="1:15" s="13" customFormat="1" ht="22.5" customHeight="1">
      <c r="A23" s="13" t="s">
        <v>121</v>
      </c>
      <c r="C23" s="17">
        <v>16</v>
      </c>
      <c r="D23" s="14"/>
      <c r="E23" s="19">
        <v>2390722643</v>
      </c>
      <c r="F23" s="19"/>
      <c r="G23" s="19">
        <v>2072095576</v>
      </c>
      <c r="H23" s="19"/>
      <c r="I23" s="19">
        <v>1494132932</v>
      </c>
      <c r="J23" s="19"/>
      <c r="K23" s="19">
        <v>1142178648</v>
      </c>
      <c r="L23" s="19"/>
      <c r="M23" s="147"/>
      <c r="N23" s="145"/>
    </row>
    <row r="24" spans="1:15" s="13" customFormat="1" ht="22.5" customHeight="1">
      <c r="A24" s="13" t="s">
        <v>122</v>
      </c>
      <c r="C24" s="17">
        <v>17</v>
      </c>
      <c r="D24" s="14"/>
      <c r="E24" s="18">
        <v>6531731499</v>
      </c>
      <c r="F24" s="18"/>
      <c r="G24" s="18">
        <v>6779071819</v>
      </c>
      <c r="H24" s="18"/>
      <c r="I24" s="18">
        <v>39071035</v>
      </c>
      <c r="J24" s="19"/>
      <c r="K24" s="18">
        <v>45792038</v>
      </c>
      <c r="L24" s="18"/>
      <c r="M24" s="147"/>
      <c r="N24" s="145"/>
    </row>
    <row r="25" spans="1:15" s="13" customFormat="1" ht="22.5" customHeight="1">
      <c r="A25" s="13" t="s">
        <v>168</v>
      </c>
      <c r="C25" s="17">
        <v>18</v>
      </c>
      <c r="D25" s="14"/>
      <c r="E25" s="19">
        <v>521724374</v>
      </c>
      <c r="F25" s="19"/>
      <c r="G25" s="19">
        <v>521724374</v>
      </c>
      <c r="H25" s="19"/>
      <c r="I25" s="19">
        <v>0</v>
      </c>
      <c r="J25" s="19"/>
      <c r="K25" s="19">
        <v>0</v>
      </c>
      <c r="L25" s="19"/>
      <c r="M25" s="147"/>
      <c r="N25" s="145"/>
    </row>
    <row r="26" spans="1:15" s="13" customFormat="1" ht="22.5" customHeight="1">
      <c r="A26" s="13" t="s">
        <v>169</v>
      </c>
      <c r="C26" s="17"/>
      <c r="D26" s="14"/>
      <c r="E26" s="18">
        <v>8554667</v>
      </c>
      <c r="F26" s="18"/>
      <c r="G26" s="18">
        <v>7678795</v>
      </c>
      <c r="H26" s="18"/>
      <c r="I26" s="18">
        <v>5856157</v>
      </c>
      <c r="J26" s="19"/>
      <c r="K26" s="18">
        <v>4165200</v>
      </c>
      <c r="L26" s="18"/>
      <c r="M26" s="147"/>
      <c r="N26" s="145"/>
    </row>
    <row r="27" spans="1:15" s="13" customFormat="1" ht="22.5" customHeight="1">
      <c r="A27" s="13" t="s">
        <v>124</v>
      </c>
      <c r="C27" s="17">
        <v>27</v>
      </c>
      <c r="D27" s="14"/>
      <c r="E27" s="18">
        <v>76587069</v>
      </c>
      <c r="F27" s="18"/>
      <c r="G27" s="18">
        <v>71385251</v>
      </c>
      <c r="H27" s="18"/>
      <c r="I27" s="18">
        <v>2925394</v>
      </c>
      <c r="J27" s="19"/>
      <c r="K27" s="18">
        <v>2449963</v>
      </c>
      <c r="L27" s="18"/>
      <c r="M27" s="147"/>
      <c r="N27" s="143"/>
    </row>
    <row r="28" spans="1:15" s="13" customFormat="1" ht="22.5" customHeight="1">
      <c r="A28" s="13" t="s">
        <v>125</v>
      </c>
      <c r="C28" s="17">
        <v>19</v>
      </c>
      <c r="D28" s="14"/>
      <c r="E28" s="21">
        <v>186455634</v>
      </c>
      <c r="F28" s="18"/>
      <c r="G28" s="21">
        <v>202066602</v>
      </c>
      <c r="H28" s="18"/>
      <c r="I28" s="21">
        <v>7011815</v>
      </c>
      <c r="J28" s="19"/>
      <c r="K28" s="21">
        <v>2103050</v>
      </c>
      <c r="L28" s="19"/>
      <c r="M28" s="147"/>
      <c r="N28" s="145"/>
    </row>
    <row r="29" spans="1:15" s="13" customFormat="1" ht="22.5" customHeight="1">
      <c r="A29" s="12" t="s">
        <v>126</v>
      </c>
      <c r="C29" s="17"/>
      <c r="D29" s="14"/>
      <c r="E29" s="18">
        <f>SUM(E17:E28)</f>
        <v>17919370107</v>
      </c>
      <c r="F29" s="18"/>
      <c r="G29" s="18">
        <f>SUM(G17:G28)</f>
        <v>17899316733</v>
      </c>
      <c r="H29" s="19"/>
      <c r="I29" s="18">
        <f>SUM(I17:I28)</f>
        <v>15160734917</v>
      </c>
      <c r="J29" s="18"/>
      <c r="K29" s="18">
        <f>SUM(K17:K28)</f>
        <v>14664328686</v>
      </c>
      <c r="L29" s="18"/>
      <c r="M29" s="147"/>
      <c r="N29" s="145"/>
    </row>
    <row r="30" spans="1:15" s="13" customFormat="1" ht="22.5" customHeight="1" thickBot="1">
      <c r="A30" s="12" t="s">
        <v>127</v>
      </c>
      <c r="C30" s="17"/>
      <c r="D30" s="14"/>
      <c r="E30" s="24">
        <f>SUM(E29,E15)</f>
        <v>25203582094</v>
      </c>
      <c r="F30" s="19"/>
      <c r="G30" s="24">
        <f>SUM(G29,G15)</f>
        <v>25891544412</v>
      </c>
      <c r="H30" s="19"/>
      <c r="I30" s="24">
        <f>SUM(I29,I15)</f>
        <v>16086993178</v>
      </c>
      <c r="J30" s="19"/>
      <c r="K30" s="24">
        <f>SUM(K29,K15)</f>
        <v>15997296806</v>
      </c>
      <c r="L30" s="19"/>
      <c r="M30" s="147"/>
      <c r="N30" s="143"/>
    </row>
    <row r="31" spans="1:15" s="13" customFormat="1" ht="22.5" customHeight="1" thickTop="1">
      <c r="C31" s="14"/>
      <c r="D31" s="14"/>
      <c r="E31" s="15"/>
      <c r="F31" s="15"/>
      <c r="G31" s="15"/>
      <c r="H31" s="16"/>
      <c r="I31" s="15"/>
      <c r="J31" s="15"/>
      <c r="K31" s="15"/>
      <c r="L31" s="15"/>
      <c r="M31" s="147"/>
      <c r="N31" s="145"/>
    </row>
    <row r="32" spans="1:15" s="13" customFormat="1" ht="22.5" customHeight="1">
      <c r="A32" s="13" t="s">
        <v>22</v>
      </c>
      <c r="C32" s="14"/>
      <c r="D32" s="14"/>
      <c r="E32" s="15"/>
      <c r="F32" s="15"/>
      <c r="G32" s="15"/>
      <c r="H32" s="16"/>
      <c r="I32" s="15"/>
      <c r="J32" s="15"/>
      <c r="K32" s="15"/>
      <c r="L32" s="15"/>
      <c r="M32" s="147"/>
      <c r="N32" s="145"/>
    </row>
    <row r="33" spans="1:15" ht="22.5" customHeight="1">
      <c r="A33" s="1" t="s">
        <v>0</v>
      </c>
      <c r="B33" s="2"/>
      <c r="C33" s="2"/>
      <c r="D33" s="2"/>
      <c r="E33" s="2"/>
      <c r="F33" s="2"/>
      <c r="G33" s="2"/>
      <c r="H33" s="3"/>
      <c r="I33" s="3"/>
      <c r="J33" s="2"/>
      <c r="K33" s="3"/>
      <c r="L33" s="3"/>
      <c r="N33" s="143"/>
    </row>
    <row r="34" spans="1:15" ht="22.5" customHeight="1">
      <c r="A34" s="5" t="s">
        <v>128</v>
      </c>
      <c r="B34" s="2"/>
      <c r="C34" s="2"/>
      <c r="D34" s="2"/>
      <c r="E34" s="2"/>
      <c r="F34" s="2"/>
      <c r="G34" s="2"/>
      <c r="H34" s="3"/>
      <c r="I34" s="3"/>
      <c r="J34" s="6"/>
      <c r="K34" s="3"/>
      <c r="L34" s="3"/>
      <c r="N34" s="143"/>
    </row>
    <row r="35" spans="1:15" ht="22.5" customHeight="1">
      <c r="A35" s="5" t="s">
        <v>233</v>
      </c>
      <c r="B35" s="2"/>
      <c r="C35" s="2"/>
      <c r="D35" s="2"/>
      <c r="E35" s="2"/>
      <c r="F35" s="2"/>
      <c r="G35" s="2"/>
      <c r="H35" s="3"/>
      <c r="I35" s="3"/>
      <c r="J35" s="6"/>
      <c r="K35" s="3"/>
      <c r="L35" s="3"/>
      <c r="N35" s="145"/>
    </row>
    <row r="36" spans="1:15" ht="22.5" customHeight="1">
      <c r="B36" s="2"/>
      <c r="C36" s="2"/>
      <c r="D36" s="2"/>
      <c r="E36" s="2"/>
      <c r="F36" s="2"/>
      <c r="G36" s="2"/>
      <c r="H36" s="3"/>
      <c r="I36" s="3"/>
      <c r="J36" s="6"/>
      <c r="K36" s="142" t="s">
        <v>71</v>
      </c>
      <c r="L36" s="142"/>
      <c r="N36" s="145"/>
    </row>
    <row r="37" spans="1:15" ht="22.5" customHeight="1">
      <c r="A37" s="4" t="s">
        <v>59</v>
      </c>
      <c r="C37" s="4"/>
      <c r="D37" s="7"/>
      <c r="E37" s="153" t="s">
        <v>2</v>
      </c>
      <c r="F37" s="153"/>
      <c r="G37" s="153"/>
      <c r="H37" s="154"/>
      <c r="I37" s="153" t="s">
        <v>3</v>
      </c>
      <c r="J37" s="153"/>
      <c r="K37" s="153"/>
      <c r="L37" s="149"/>
      <c r="N37" s="145"/>
    </row>
    <row r="38" spans="1:15" ht="22.5" customHeight="1">
      <c r="B38" s="8"/>
      <c r="C38" s="8" t="s">
        <v>4</v>
      </c>
      <c r="E38" s="9">
        <v>2562</v>
      </c>
      <c r="F38" s="10"/>
      <c r="G38" s="9">
        <v>2561</v>
      </c>
      <c r="H38" s="11"/>
      <c r="I38" s="9">
        <v>2562</v>
      </c>
      <c r="J38" s="10"/>
      <c r="K38" s="9">
        <v>2561</v>
      </c>
      <c r="L38" s="9"/>
      <c r="N38" s="145"/>
    </row>
    <row r="39" spans="1:15" s="13" customFormat="1" ht="22.5" customHeight="1">
      <c r="A39" s="25" t="s">
        <v>129</v>
      </c>
      <c r="C39" s="17"/>
      <c r="D39" s="14"/>
      <c r="E39" s="19"/>
      <c r="F39" s="18"/>
      <c r="G39" s="19"/>
      <c r="H39" s="19"/>
      <c r="I39" s="19"/>
      <c r="J39" s="18"/>
      <c r="K39" s="19"/>
      <c r="L39" s="19"/>
      <c r="M39" s="147"/>
      <c r="N39" s="145"/>
    </row>
    <row r="40" spans="1:15" s="13" customFormat="1" ht="22.5" customHeight="1">
      <c r="A40" s="25" t="s">
        <v>130</v>
      </c>
      <c r="C40" s="17"/>
      <c r="D40" s="14"/>
      <c r="E40" s="19"/>
      <c r="F40" s="19"/>
      <c r="G40" s="19"/>
      <c r="H40" s="19"/>
      <c r="I40" s="19"/>
      <c r="J40" s="19"/>
      <c r="K40" s="19"/>
      <c r="L40" s="19"/>
      <c r="M40" s="147"/>
      <c r="N40" s="145"/>
    </row>
    <row r="41" spans="1:15" s="13" customFormat="1" ht="22.5" customHeight="1">
      <c r="A41" s="26" t="s">
        <v>214</v>
      </c>
      <c r="C41" s="17">
        <v>20</v>
      </c>
      <c r="D41" s="26"/>
      <c r="E41" s="18">
        <v>231928576</v>
      </c>
      <c r="F41" s="18"/>
      <c r="G41" s="18">
        <v>397273525</v>
      </c>
      <c r="H41" s="18"/>
      <c r="I41" s="18">
        <v>0</v>
      </c>
      <c r="J41" s="19"/>
      <c r="K41" s="18">
        <v>0</v>
      </c>
      <c r="L41" s="18"/>
      <c r="M41" s="147"/>
      <c r="N41" s="145"/>
    </row>
    <row r="42" spans="1:15" s="13" customFormat="1" ht="22.5" customHeight="1">
      <c r="A42" s="26" t="s">
        <v>131</v>
      </c>
      <c r="C42" s="17">
        <v>21</v>
      </c>
      <c r="D42" s="26"/>
      <c r="E42" s="18">
        <v>1479598053</v>
      </c>
      <c r="F42" s="18"/>
      <c r="G42" s="18">
        <v>1466027351</v>
      </c>
      <c r="H42" s="18"/>
      <c r="I42" s="18">
        <v>66289204</v>
      </c>
      <c r="J42" s="19"/>
      <c r="K42" s="18">
        <v>122287208</v>
      </c>
      <c r="L42" s="18"/>
      <c r="M42" s="147"/>
      <c r="O42" s="20"/>
    </row>
    <row r="43" spans="1:15" s="13" customFormat="1" ht="22.5" customHeight="1">
      <c r="A43" s="26" t="s">
        <v>132</v>
      </c>
      <c r="C43" s="17">
        <v>22</v>
      </c>
      <c r="D43" s="26"/>
      <c r="E43" s="18">
        <v>428620911</v>
      </c>
      <c r="F43" s="18"/>
      <c r="G43" s="18">
        <v>212390806</v>
      </c>
      <c r="H43" s="18"/>
      <c r="I43" s="18">
        <v>0</v>
      </c>
      <c r="J43" s="19"/>
      <c r="K43" s="18">
        <v>0</v>
      </c>
      <c r="L43" s="18"/>
      <c r="M43" s="147"/>
    </row>
    <row r="44" spans="1:15" s="13" customFormat="1" ht="22.5" customHeight="1">
      <c r="A44" s="26" t="s">
        <v>133</v>
      </c>
      <c r="D44" s="26"/>
      <c r="F44" s="18"/>
      <c r="H44" s="18"/>
      <c r="I44" s="18"/>
      <c r="J44" s="19"/>
      <c r="K44" s="18"/>
      <c r="L44" s="18"/>
      <c r="M44" s="147"/>
    </row>
    <row r="45" spans="1:15" s="13" customFormat="1" ht="22.5" customHeight="1">
      <c r="A45" s="26" t="s">
        <v>134</v>
      </c>
      <c r="C45" s="17"/>
      <c r="D45" s="26"/>
      <c r="E45" s="27">
        <v>36960739</v>
      </c>
      <c r="F45" s="18"/>
      <c r="G45" s="27">
        <v>40889433</v>
      </c>
      <c r="H45" s="18"/>
      <c r="I45" s="18">
        <v>0</v>
      </c>
      <c r="J45" s="19"/>
      <c r="K45" s="18">
        <v>0</v>
      </c>
      <c r="L45" s="18"/>
      <c r="M45" s="147"/>
    </row>
    <row r="46" spans="1:15" s="13" customFormat="1" ht="22.5" customHeight="1">
      <c r="A46" s="26" t="s">
        <v>135</v>
      </c>
      <c r="C46" s="17">
        <v>8</v>
      </c>
      <c r="D46" s="26"/>
      <c r="E46" s="18">
        <v>4000000</v>
      </c>
      <c r="F46" s="19"/>
      <c r="G46" s="18">
        <v>0</v>
      </c>
      <c r="H46" s="19"/>
      <c r="I46" s="18">
        <v>356714324</v>
      </c>
      <c r="J46" s="19"/>
      <c r="K46" s="18">
        <v>315442787</v>
      </c>
      <c r="L46" s="19"/>
      <c r="M46" s="147"/>
    </row>
    <row r="47" spans="1:15" s="13" customFormat="1" ht="22.5" customHeight="1">
      <c r="A47" s="26" t="s">
        <v>136</v>
      </c>
      <c r="C47" s="17"/>
      <c r="D47" s="26"/>
      <c r="E47" s="19">
        <v>37319523</v>
      </c>
      <c r="F47" s="19"/>
      <c r="G47" s="19">
        <v>109025550</v>
      </c>
      <c r="H47" s="19"/>
      <c r="I47" s="19">
        <v>0</v>
      </c>
      <c r="J47" s="19"/>
      <c r="K47" s="19">
        <v>0</v>
      </c>
      <c r="L47" s="19"/>
      <c r="M47" s="147"/>
    </row>
    <row r="48" spans="1:15" s="13" customFormat="1" ht="22.5" customHeight="1">
      <c r="A48" s="26" t="s">
        <v>137</v>
      </c>
      <c r="C48" s="17"/>
      <c r="D48" s="26"/>
      <c r="E48" s="19">
        <v>91558184</v>
      </c>
      <c r="F48" s="19"/>
      <c r="G48" s="19">
        <v>76372844</v>
      </c>
      <c r="H48" s="19"/>
      <c r="I48" s="19">
        <v>10891827</v>
      </c>
      <c r="J48" s="19"/>
      <c r="K48" s="19">
        <v>861667</v>
      </c>
      <c r="L48" s="19"/>
      <c r="M48" s="147"/>
      <c r="O48" s="20"/>
    </row>
    <row r="49" spans="1:13" s="13" customFormat="1" ht="22.5" customHeight="1">
      <c r="A49" s="25" t="s">
        <v>138</v>
      </c>
      <c r="C49" s="17"/>
      <c r="D49" s="26"/>
      <c r="E49" s="22">
        <f>SUM(E41:E48)</f>
        <v>2309985986</v>
      </c>
      <c r="F49" s="18" t="s">
        <v>171</v>
      </c>
      <c r="G49" s="22">
        <f>SUM(G41:G48)</f>
        <v>2301979509</v>
      </c>
      <c r="H49" s="19" t="s">
        <v>171</v>
      </c>
      <c r="I49" s="22">
        <f>SUM(I41:I48)</f>
        <v>433895355</v>
      </c>
      <c r="J49" s="18"/>
      <c r="K49" s="22">
        <f>SUM(K41:K48)</f>
        <v>438591662</v>
      </c>
      <c r="L49" s="19"/>
      <c r="M49" s="147"/>
    </row>
    <row r="50" spans="1:13" s="13" customFormat="1" ht="22.5" customHeight="1">
      <c r="A50" s="25" t="s">
        <v>139</v>
      </c>
      <c r="C50" s="17"/>
      <c r="D50" s="26"/>
      <c r="E50" s="18"/>
      <c r="F50" s="18"/>
      <c r="G50" s="18"/>
      <c r="H50" s="19"/>
      <c r="I50" s="18"/>
      <c r="J50" s="18"/>
      <c r="K50" s="18"/>
      <c r="L50" s="18"/>
      <c r="M50" s="147"/>
    </row>
    <row r="51" spans="1:13" s="13" customFormat="1" ht="22.5" customHeight="1">
      <c r="A51" s="26" t="s">
        <v>140</v>
      </c>
      <c r="C51" s="17"/>
      <c r="D51" s="26"/>
      <c r="E51" s="18"/>
      <c r="F51" s="18"/>
      <c r="G51" s="18"/>
      <c r="H51" s="19"/>
      <c r="I51" s="18"/>
      <c r="J51" s="18"/>
      <c r="K51" s="18"/>
      <c r="L51" s="18"/>
      <c r="M51" s="147"/>
    </row>
    <row r="52" spans="1:13" s="13" customFormat="1" ht="22.5" customHeight="1">
      <c r="A52" s="26" t="s">
        <v>141</v>
      </c>
      <c r="C52" s="17">
        <v>22</v>
      </c>
      <c r="D52" s="26"/>
      <c r="E52" s="18">
        <v>277791983</v>
      </c>
      <c r="F52" s="18"/>
      <c r="G52" s="18">
        <v>749153858</v>
      </c>
      <c r="H52" s="18"/>
      <c r="I52" s="18">
        <v>0</v>
      </c>
      <c r="J52" s="19"/>
      <c r="K52" s="18">
        <v>0</v>
      </c>
      <c r="L52" s="18"/>
      <c r="M52" s="147"/>
    </row>
    <row r="53" spans="1:13" s="13" customFormat="1" ht="22.5" customHeight="1">
      <c r="A53" s="26" t="s">
        <v>142</v>
      </c>
      <c r="F53" s="28"/>
      <c r="H53" s="28"/>
      <c r="I53" s="23"/>
      <c r="J53" s="29"/>
      <c r="K53" s="23"/>
      <c r="L53" s="28"/>
      <c r="M53" s="147"/>
    </row>
    <row r="54" spans="1:13" s="13" customFormat="1" ht="22.5" customHeight="1">
      <c r="A54" s="26" t="s">
        <v>141</v>
      </c>
      <c r="C54" s="17"/>
      <c r="D54" s="26"/>
      <c r="E54" s="28">
        <v>60285005</v>
      </c>
      <c r="F54" s="18"/>
      <c r="G54" s="28">
        <v>34655740</v>
      </c>
      <c r="H54" s="18"/>
      <c r="I54" s="28">
        <v>0</v>
      </c>
      <c r="J54" s="19"/>
      <c r="K54" s="28">
        <v>0</v>
      </c>
      <c r="L54" s="18"/>
      <c r="M54" s="148"/>
    </row>
    <row r="55" spans="1:13" s="13" customFormat="1" ht="22.5" customHeight="1">
      <c r="A55" s="26" t="s">
        <v>143</v>
      </c>
      <c r="C55" s="17">
        <v>23</v>
      </c>
      <c r="D55" s="26"/>
      <c r="E55" s="18">
        <v>296831823</v>
      </c>
      <c r="F55" s="18"/>
      <c r="G55" s="18">
        <v>223857834</v>
      </c>
      <c r="H55" s="18"/>
      <c r="I55" s="18">
        <v>18508714</v>
      </c>
      <c r="J55" s="19"/>
      <c r="K55" s="18">
        <v>17110383</v>
      </c>
      <c r="L55" s="18"/>
      <c r="M55" s="148"/>
    </row>
    <row r="56" spans="1:13" s="13" customFormat="1" ht="22.5" customHeight="1">
      <c r="A56" s="26" t="s">
        <v>144</v>
      </c>
      <c r="C56" s="17">
        <v>27</v>
      </c>
      <c r="D56" s="26"/>
      <c r="E56" s="18">
        <v>141858187</v>
      </c>
      <c r="F56" s="18"/>
      <c r="G56" s="18">
        <v>182063100</v>
      </c>
      <c r="H56" s="18"/>
      <c r="I56" s="151">
        <v>135483224</v>
      </c>
      <c r="J56" s="19"/>
      <c r="K56" s="151">
        <v>164941661</v>
      </c>
      <c r="L56" s="18"/>
      <c r="M56" s="148"/>
    </row>
    <row r="57" spans="1:13" s="13" customFormat="1" ht="22.5" customHeight="1">
      <c r="A57" s="26" t="s">
        <v>145</v>
      </c>
      <c r="C57" s="17"/>
      <c r="D57" s="26"/>
      <c r="E57" s="21">
        <v>41602819</v>
      </c>
      <c r="F57" s="18"/>
      <c r="G57" s="21">
        <v>29127079</v>
      </c>
      <c r="H57" s="18"/>
      <c r="I57" s="21">
        <v>0</v>
      </c>
      <c r="J57" s="19"/>
      <c r="K57" s="21">
        <v>0</v>
      </c>
      <c r="L57" s="19"/>
      <c r="M57" s="148"/>
    </row>
    <row r="58" spans="1:13" s="13" customFormat="1" ht="22.5" customHeight="1">
      <c r="A58" s="25" t="s">
        <v>146</v>
      </c>
      <c r="C58" s="14"/>
      <c r="D58" s="26"/>
      <c r="E58" s="18">
        <f>SUM(E52:E57)</f>
        <v>818369817</v>
      </c>
      <c r="F58" s="18"/>
      <c r="G58" s="18">
        <f>SUM(G52:G57)</f>
        <v>1218857611</v>
      </c>
      <c r="H58" s="19"/>
      <c r="I58" s="18">
        <f>SUM(I52:I57)</f>
        <v>153991938</v>
      </c>
      <c r="J58" s="18"/>
      <c r="K58" s="18">
        <f>SUM(K52:K57)</f>
        <v>182052044</v>
      </c>
      <c r="L58" s="18"/>
      <c r="M58" s="147"/>
    </row>
    <row r="59" spans="1:13" s="13" customFormat="1" ht="22.5" customHeight="1">
      <c r="A59" s="25" t="s">
        <v>147</v>
      </c>
      <c r="C59" s="14"/>
      <c r="D59" s="26"/>
      <c r="E59" s="22">
        <f>SUM(E49,E58)</f>
        <v>3128355803</v>
      </c>
      <c r="F59" s="19"/>
      <c r="G59" s="22">
        <f>SUM(G49,G58)</f>
        <v>3520837120</v>
      </c>
      <c r="H59" s="19"/>
      <c r="I59" s="22">
        <f>SUM(I49,I58)</f>
        <v>587887293</v>
      </c>
      <c r="J59" s="19"/>
      <c r="K59" s="22">
        <f>SUM(K49,K58)</f>
        <v>620643706</v>
      </c>
      <c r="L59" s="19"/>
      <c r="M59" s="147"/>
    </row>
    <row r="60" spans="1:13" s="13" customFormat="1" ht="22.5" customHeight="1">
      <c r="C60" s="14"/>
      <c r="D60" s="30"/>
      <c r="E60" s="31"/>
      <c r="F60" s="31"/>
      <c r="G60" s="31"/>
      <c r="H60" s="32"/>
      <c r="I60" s="31"/>
      <c r="J60" s="31"/>
      <c r="K60" s="31"/>
      <c r="L60" s="31"/>
      <c r="M60" s="147"/>
    </row>
    <row r="61" spans="1:13" s="13" customFormat="1" ht="22.5" customHeight="1">
      <c r="A61" s="13" t="s">
        <v>22</v>
      </c>
      <c r="C61" s="14"/>
      <c r="D61" s="14"/>
      <c r="E61" s="15"/>
      <c r="F61" s="15"/>
      <c r="G61" s="15"/>
      <c r="H61" s="16"/>
      <c r="I61" s="15"/>
      <c r="J61" s="15"/>
      <c r="K61" s="15"/>
      <c r="L61" s="15"/>
      <c r="M61" s="147"/>
    </row>
    <row r="62" spans="1:13" ht="22.5" customHeight="1">
      <c r="A62" s="1" t="s">
        <v>0</v>
      </c>
      <c r="B62" s="2"/>
      <c r="C62" s="2"/>
      <c r="D62" s="2"/>
      <c r="E62" s="2"/>
      <c r="F62" s="2"/>
      <c r="G62" s="2"/>
      <c r="H62" s="3"/>
      <c r="I62" s="3"/>
      <c r="J62" s="2"/>
      <c r="K62" s="3"/>
      <c r="L62" s="3"/>
    </row>
    <row r="63" spans="1:13" ht="22.5" customHeight="1">
      <c r="A63" s="5" t="s">
        <v>128</v>
      </c>
      <c r="B63" s="2"/>
      <c r="C63" s="2"/>
      <c r="D63" s="2"/>
      <c r="E63" s="2"/>
      <c r="F63" s="2"/>
      <c r="G63" s="2"/>
      <c r="H63" s="3"/>
      <c r="I63" s="3"/>
      <c r="J63" s="6"/>
      <c r="K63" s="3"/>
      <c r="L63" s="3"/>
    </row>
    <row r="64" spans="1:13" ht="22.5" customHeight="1">
      <c r="A64" s="5" t="s">
        <v>233</v>
      </c>
      <c r="B64" s="2"/>
      <c r="C64" s="2"/>
      <c r="D64" s="2"/>
      <c r="E64" s="2"/>
      <c r="F64" s="2"/>
      <c r="G64" s="2"/>
      <c r="H64" s="3"/>
      <c r="I64" s="3"/>
      <c r="J64" s="6"/>
      <c r="K64" s="3"/>
      <c r="L64" s="3"/>
    </row>
    <row r="65" spans="1:13" ht="22.5" customHeight="1">
      <c r="B65" s="2"/>
      <c r="C65" s="2"/>
      <c r="D65" s="2"/>
      <c r="E65" s="2"/>
      <c r="F65" s="2"/>
      <c r="G65" s="2"/>
      <c r="H65" s="3"/>
      <c r="I65" s="3"/>
      <c r="J65" s="6"/>
      <c r="K65" s="142" t="s">
        <v>71</v>
      </c>
      <c r="L65" s="142"/>
    </row>
    <row r="66" spans="1:13" ht="22.5" customHeight="1">
      <c r="A66" s="4" t="s">
        <v>59</v>
      </c>
      <c r="C66" s="4"/>
      <c r="D66" s="7"/>
      <c r="E66" s="153" t="s">
        <v>2</v>
      </c>
      <c r="F66" s="153"/>
      <c r="G66" s="153"/>
      <c r="H66" s="154"/>
      <c r="I66" s="153" t="s">
        <v>3</v>
      </c>
      <c r="J66" s="153"/>
      <c r="K66" s="153"/>
      <c r="L66" s="149"/>
    </row>
    <row r="67" spans="1:13" ht="22.5" customHeight="1">
      <c r="B67" s="8"/>
      <c r="C67" s="8" t="s">
        <v>4</v>
      </c>
      <c r="E67" s="9">
        <v>2562</v>
      </c>
      <c r="F67" s="10"/>
      <c r="G67" s="9">
        <v>2561</v>
      </c>
      <c r="H67" s="11"/>
      <c r="I67" s="9">
        <v>2562</v>
      </c>
      <c r="J67" s="10"/>
      <c r="K67" s="9">
        <v>2561</v>
      </c>
      <c r="L67" s="9"/>
    </row>
    <row r="68" spans="1:13" s="13" customFormat="1" ht="22.5" customHeight="1">
      <c r="A68" s="25" t="s">
        <v>88</v>
      </c>
      <c r="B68" s="26"/>
      <c r="C68" s="14"/>
      <c r="D68" s="26"/>
      <c r="E68" s="33"/>
      <c r="F68" s="33"/>
      <c r="G68" s="33"/>
      <c r="H68" s="34"/>
      <c r="I68" s="33"/>
      <c r="J68" s="33"/>
      <c r="K68" s="33"/>
      <c r="L68" s="33"/>
      <c r="M68" s="147"/>
    </row>
    <row r="69" spans="1:13" s="13" customFormat="1" ht="22.5" customHeight="1">
      <c r="A69" s="26" t="s">
        <v>148</v>
      </c>
      <c r="B69" s="26"/>
      <c r="C69" s="14"/>
      <c r="D69" s="26"/>
      <c r="E69" s="35"/>
      <c r="F69" s="35"/>
      <c r="G69" s="35"/>
      <c r="H69" s="36"/>
      <c r="I69" s="35"/>
      <c r="J69" s="35"/>
      <c r="K69" s="35"/>
      <c r="L69" s="35"/>
      <c r="M69" s="147"/>
    </row>
    <row r="70" spans="1:13" s="13" customFormat="1" ht="22.5" customHeight="1">
      <c r="A70" s="26" t="s">
        <v>149</v>
      </c>
      <c r="B70" s="26"/>
      <c r="C70" s="14"/>
      <c r="D70" s="26"/>
      <c r="E70" s="35"/>
      <c r="F70" s="35"/>
      <c r="G70" s="35"/>
      <c r="H70" s="36"/>
      <c r="I70" s="35"/>
      <c r="J70" s="35"/>
      <c r="K70" s="35"/>
      <c r="L70" s="35"/>
      <c r="M70" s="147"/>
    </row>
    <row r="71" spans="1:13" s="13" customFormat="1" ht="22.5" customHeight="1" thickBot="1">
      <c r="A71" s="26" t="s">
        <v>150</v>
      </c>
      <c r="B71" s="26"/>
      <c r="C71" s="14"/>
      <c r="D71" s="26"/>
      <c r="E71" s="37">
        <v>3000000000</v>
      </c>
      <c r="F71" s="18"/>
      <c r="G71" s="37">
        <v>3000000000</v>
      </c>
      <c r="H71" s="19"/>
      <c r="I71" s="37">
        <v>3000000000</v>
      </c>
      <c r="J71" s="18"/>
      <c r="K71" s="37">
        <v>3000000000</v>
      </c>
      <c r="L71" s="19"/>
      <c r="M71" s="147"/>
    </row>
    <row r="72" spans="1:13" s="13" customFormat="1" ht="22.5" customHeight="1" thickTop="1">
      <c r="A72" s="26" t="s">
        <v>151</v>
      </c>
      <c r="C72" s="14"/>
      <c r="D72" s="26"/>
      <c r="E72" s="35"/>
      <c r="F72" s="35"/>
      <c r="G72" s="35"/>
      <c r="H72" s="36"/>
      <c r="I72" s="35"/>
      <c r="J72" s="35"/>
      <c r="K72" s="35"/>
      <c r="L72" s="35"/>
      <c r="M72" s="147"/>
    </row>
    <row r="73" spans="1:13" s="13" customFormat="1" ht="22.5" customHeight="1">
      <c r="A73" s="26" t="s">
        <v>150</v>
      </c>
      <c r="C73" s="14"/>
      <c r="D73" s="26"/>
      <c r="E73" s="18">
        <f>Consolidated!B38</f>
        <v>3000000000</v>
      </c>
      <c r="F73" s="18"/>
      <c r="G73" s="18">
        <f>SUM(Consolidated!B25)</f>
        <v>3000000000</v>
      </c>
      <c r="H73" s="19"/>
      <c r="I73" s="18">
        <f>Separate!B24</f>
        <v>3000000000</v>
      </c>
      <c r="J73" s="18"/>
      <c r="K73" s="18">
        <f>SUM(Separate!B17)</f>
        <v>3000000000</v>
      </c>
      <c r="L73" s="18"/>
      <c r="M73" s="147"/>
    </row>
    <row r="74" spans="1:13" s="13" customFormat="1" ht="22.5" customHeight="1">
      <c r="A74" s="26" t="s">
        <v>152</v>
      </c>
      <c r="B74" s="26"/>
      <c r="C74" s="14"/>
      <c r="D74" s="26"/>
      <c r="E74" s="18">
        <f>Consolidated!D38</f>
        <v>2599000000</v>
      </c>
      <c r="F74" s="18"/>
      <c r="G74" s="18">
        <f>SUM(Consolidated!D25)</f>
        <v>2599000000</v>
      </c>
      <c r="H74" s="19"/>
      <c r="I74" s="18">
        <f>Separate!D24</f>
        <v>2599000000</v>
      </c>
      <c r="J74" s="18"/>
      <c r="K74" s="18">
        <f>SUM(Separate!D17)</f>
        <v>2599000000</v>
      </c>
      <c r="L74" s="18"/>
      <c r="M74" s="147"/>
    </row>
    <row r="75" spans="1:13" s="13" customFormat="1" ht="22.5" customHeight="1">
      <c r="A75" s="26" t="s">
        <v>79</v>
      </c>
      <c r="C75" s="17"/>
      <c r="D75" s="26"/>
      <c r="E75" s="18"/>
      <c r="F75" s="18"/>
      <c r="G75" s="18"/>
      <c r="H75" s="19"/>
      <c r="I75" s="18"/>
      <c r="J75" s="18"/>
      <c r="K75" s="18"/>
      <c r="L75" s="18"/>
      <c r="M75" s="147"/>
    </row>
    <row r="76" spans="1:13" s="13" customFormat="1" ht="22.5" customHeight="1">
      <c r="A76" s="26" t="s">
        <v>153</v>
      </c>
      <c r="E76" s="28"/>
      <c r="F76" s="28"/>
      <c r="G76" s="28"/>
      <c r="H76" s="29"/>
      <c r="I76" s="28"/>
      <c r="J76" s="28"/>
      <c r="K76" s="28"/>
      <c r="L76" s="28"/>
      <c r="M76" s="147"/>
    </row>
    <row r="77" spans="1:13" s="13" customFormat="1" ht="22.5" customHeight="1">
      <c r="A77" s="26" t="s">
        <v>154</v>
      </c>
      <c r="B77" s="26"/>
      <c r="C77" s="17">
        <v>25</v>
      </c>
      <c r="D77" s="26"/>
      <c r="E77" s="18">
        <f>Consolidated!F38</f>
        <v>979095287.19000006</v>
      </c>
      <c r="F77" s="18"/>
      <c r="G77" s="18">
        <f>Consolidated!F27</f>
        <v>973612218</v>
      </c>
      <c r="H77" s="19"/>
      <c r="I77" s="18">
        <f>Separate!F24</f>
        <v>750000000</v>
      </c>
      <c r="J77" s="18"/>
      <c r="K77" s="18">
        <f>SUM(Separate!F17)</f>
        <v>750000000</v>
      </c>
      <c r="L77" s="18"/>
      <c r="M77" s="147"/>
    </row>
    <row r="78" spans="1:13" s="13" customFormat="1" ht="22.5" customHeight="1">
      <c r="A78" s="26" t="s">
        <v>155</v>
      </c>
      <c r="B78" s="26"/>
      <c r="C78" s="14"/>
      <c r="D78" s="26"/>
      <c r="E78" s="18">
        <f>Consolidated!H38</f>
        <v>303242076</v>
      </c>
      <c r="F78" s="18"/>
      <c r="G78" s="18">
        <f>Consolidated!H27</f>
        <v>265097911</v>
      </c>
      <c r="H78" s="19"/>
      <c r="I78" s="18">
        <v>0</v>
      </c>
      <c r="J78" s="18"/>
      <c r="K78" s="18">
        <v>0</v>
      </c>
      <c r="L78" s="18"/>
      <c r="M78" s="147"/>
    </row>
    <row r="79" spans="1:13" s="13" customFormat="1" ht="22.5" customHeight="1">
      <c r="A79" s="26" t="s">
        <v>156</v>
      </c>
      <c r="B79" s="26"/>
      <c r="C79" s="14"/>
      <c r="D79" s="26"/>
      <c r="E79" s="19">
        <f>Consolidated!J38</f>
        <v>13882352821.809999</v>
      </c>
      <c r="F79" s="18"/>
      <c r="G79" s="19">
        <f>Consolidated!J27</f>
        <v>13397843017</v>
      </c>
      <c r="H79" s="19"/>
      <c r="I79" s="19">
        <f>Separate!H24</f>
        <v>8608172987</v>
      </c>
      <c r="J79" s="18"/>
      <c r="K79" s="19">
        <f>SUM(Separate!H17)</f>
        <v>8367886454</v>
      </c>
      <c r="L79" s="19"/>
      <c r="M79" s="147"/>
    </row>
    <row r="80" spans="1:13" s="13" customFormat="1" ht="22.5" customHeight="1">
      <c r="A80" s="26" t="s">
        <v>73</v>
      </c>
      <c r="B80" s="26"/>
      <c r="C80" s="14"/>
      <c r="D80" s="26"/>
      <c r="E80" s="21">
        <f>Consolidated!T38</f>
        <v>-465058850</v>
      </c>
      <c r="F80" s="18"/>
      <c r="G80" s="21">
        <f>Consolidated!T27</f>
        <v>243182199</v>
      </c>
      <c r="H80" s="19"/>
      <c r="I80" s="21">
        <f>Separate!J24</f>
        <v>541932898</v>
      </c>
      <c r="J80" s="18"/>
      <c r="K80" s="21">
        <f>SUM(Separate!J17)</f>
        <v>659766646</v>
      </c>
      <c r="L80" s="19"/>
      <c r="M80" s="147"/>
    </row>
    <row r="81" spans="1:13" s="13" customFormat="1" ht="22.5" customHeight="1">
      <c r="A81" s="26" t="s">
        <v>72</v>
      </c>
      <c r="B81" s="26"/>
      <c r="C81" s="14"/>
      <c r="D81" s="26"/>
      <c r="E81" s="18">
        <f>SUM(E73:E80)</f>
        <v>20298631335</v>
      </c>
      <c r="F81" s="19"/>
      <c r="G81" s="18">
        <f>SUM(G73:G80)</f>
        <v>20478735345</v>
      </c>
      <c r="H81" s="19"/>
      <c r="I81" s="18">
        <f>SUM(I73:I80)</f>
        <v>15499105885</v>
      </c>
      <c r="J81" s="19"/>
      <c r="K81" s="18">
        <f>SUM(K73:K80)</f>
        <v>15376653100</v>
      </c>
      <c r="L81" s="18"/>
      <c r="M81" s="147"/>
    </row>
    <row r="82" spans="1:13" s="13" customFormat="1" ht="22.5" customHeight="1">
      <c r="A82" s="26" t="s">
        <v>157</v>
      </c>
      <c r="C82" s="14"/>
      <c r="D82" s="26"/>
      <c r="E82" s="21">
        <f>Consolidated!X38</f>
        <v>1776594956</v>
      </c>
      <c r="F82" s="19"/>
      <c r="G82" s="21">
        <f>Consolidated!X27</f>
        <v>1891971947</v>
      </c>
      <c r="H82" s="19"/>
      <c r="I82" s="21">
        <v>0</v>
      </c>
      <c r="J82" s="19"/>
      <c r="K82" s="21">
        <v>0</v>
      </c>
      <c r="L82" s="19"/>
      <c r="M82" s="147"/>
    </row>
    <row r="83" spans="1:13" s="13" customFormat="1" ht="22.5" customHeight="1">
      <c r="A83" s="25" t="s">
        <v>158</v>
      </c>
      <c r="C83" s="14"/>
      <c r="D83" s="26"/>
      <c r="E83" s="21">
        <f>SUM(E81:E82)</f>
        <v>22075226291</v>
      </c>
      <c r="F83" s="19"/>
      <c r="G83" s="21">
        <f>SUM(G81:G82)</f>
        <v>22370707292</v>
      </c>
      <c r="H83" s="19"/>
      <c r="I83" s="21">
        <f>SUM(I81:I82)</f>
        <v>15499105885</v>
      </c>
      <c r="J83" s="19"/>
      <c r="K83" s="21">
        <f>SUM(K81:K82)</f>
        <v>15376653100</v>
      </c>
      <c r="L83" s="19"/>
      <c r="M83" s="147"/>
    </row>
    <row r="84" spans="1:13" s="13" customFormat="1" ht="22.5" customHeight="1" thickBot="1">
      <c r="A84" s="25" t="s">
        <v>159</v>
      </c>
      <c r="C84" s="14"/>
      <c r="D84" s="26"/>
      <c r="E84" s="24">
        <f>SUM(E59,E83)</f>
        <v>25203582094</v>
      </c>
      <c r="F84" s="19"/>
      <c r="G84" s="24">
        <f>SUM(G59,G83)</f>
        <v>25891544412</v>
      </c>
      <c r="H84" s="19"/>
      <c r="I84" s="24">
        <f>SUM(I59,I83)</f>
        <v>16086993178</v>
      </c>
      <c r="J84" s="19"/>
      <c r="K84" s="24">
        <f>SUM(K59,K83)</f>
        <v>15997296806</v>
      </c>
      <c r="L84" s="19"/>
      <c r="M84" s="147"/>
    </row>
    <row r="85" spans="1:13" s="13" customFormat="1" ht="22.5" customHeight="1" thickTop="1">
      <c r="C85" s="14"/>
      <c r="E85" s="20">
        <f>SUM(E84-E30)</f>
        <v>0</v>
      </c>
      <c r="F85" s="20"/>
      <c r="G85" s="20">
        <f>SUM(G84-G30)</f>
        <v>0</v>
      </c>
      <c r="H85" s="38"/>
      <c r="I85" s="20">
        <f>SUM(I84-I30)</f>
        <v>0</v>
      </c>
      <c r="J85" s="20"/>
      <c r="K85" s="20">
        <f>SUM(K84-K30)</f>
        <v>0</v>
      </c>
      <c r="L85" s="20"/>
      <c r="M85" s="147"/>
    </row>
    <row r="86" spans="1:13" s="13" customFormat="1" ht="22.5" customHeight="1">
      <c r="C86" s="14"/>
      <c r="E86" s="39"/>
      <c r="F86" s="20"/>
      <c r="G86" s="20"/>
      <c r="H86" s="38"/>
      <c r="I86" s="39"/>
      <c r="J86" s="20"/>
      <c r="K86" s="20"/>
      <c r="L86" s="20"/>
      <c r="M86" s="147"/>
    </row>
    <row r="87" spans="1:13" s="13" customFormat="1" ht="22.5" customHeight="1">
      <c r="A87" s="13" t="s">
        <v>22</v>
      </c>
      <c r="C87" s="14"/>
      <c r="E87" s="40"/>
      <c r="F87" s="4"/>
      <c r="G87" s="4"/>
      <c r="H87" s="41"/>
      <c r="I87" s="4"/>
      <c r="J87" s="4"/>
      <c r="K87" s="4"/>
      <c r="L87" s="4"/>
      <c r="M87" s="147"/>
    </row>
    <row r="88" spans="1:13" s="13" customFormat="1" ht="22.5" customHeight="1">
      <c r="C88" s="14"/>
      <c r="E88" s="4"/>
      <c r="F88" s="4"/>
      <c r="G88" s="4"/>
      <c r="H88" s="41"/>
      <c r="I88" s="4"/>
      <c r="J88" s="4"/>
      <c r="K88" s="4"/>
      <c r="L88" s="4"/>
      <c r="M88" s="147"/>
    </row>
    <row r="89" spans="1:13" s="13" customFormat="1" ht="22.5" customHeight="1">
      <c r="A89" s="42"/>
      <c r="B89" s="42"/>
      <c r="C89" s="14"/>
      <c r="E89" s="4"/>
      <c r="F89" s="4"/>
      <c r="G89" s="4"/>
      <c r="H89" s="41"/>
      <c r="I89" s="4"/>
      <c r="J89" s="4"/>
      <c r="K89" s="4"/>
      <c r="L89" s="4"/>
      <c r="M89" s="147"/>
    </row>
    <row r="90" spans="1:13" s="13" customFormat="1" ht="22.5" customHeight="1">
      <c r="A90" s="43"/>
      <c r="B90" s="43"/>
      <c r="C90" s="14"/>
      <c r="E90" s="4"/>
      <c r="F90" s="4"/>
      <c r="G90" s="4"/>
      <c r="H90" s="41"/>
      <c r="I90" s="4"/>
      <c r="J90" s="4"/>
      <c r="K90" s="4"/>
      <c r="L90" s="4"/>
      <c r="M90" s="147"/>
    </row>
    <row r="91" spans="1:13" s="13" customFormat="1" ht="22.5" customHeight="1">
      <c r="C91" s="26" t="s">
        <v>160</v>
      </c>
      <c r="E91" s="4"/>
      <c r="F91" s="4"/>
      <c r="G91" s="4"/>
      <c r="H91" s="41"/>
      <c r="I91" s="4"/>
      <c r="J91" s="4"/>
      <c r="K91" s="4"/>
      <c r="L91" s="4"/>
      <c r="M91" s="147"/>
    </row>
    <row r="92" spans="1:13" s="13" customFormat="1" ht="22.5" customHeight="1">
      <c r="A92" s="42"/>
      <c r="B92" s="42"/>
      <c r="C92" s="14"/>
      <c r="E92" s="4"/>
      <c r="F92" s="4"/>
      <c r="G92" s="4"/>
      <c r="H92" s="41"/>
      <c r="I92" s="4"/>
      <c r="J92" s="4"/>
      <c r="K92" s="4"/>
      <c r="L92" s="4"/>
      <c r="M92" s="147"/>
    </row>
    <row r="93" spans="1:13" s="13" customFormat="1" ht="22.5" customHeight="1">
      <c r="C93" s="14"/>
      <c r="H93" s="43"/>
      <c r="M93" s="147"/>
    </row>
    <row r="94" spans="1:13" ht="22.5" customHeight="1">
      <c r="C94" s="4"/>
      <c r="J94" s="41"/>
    </row>
    <row r="95" spans="1:13" ht="22.5" customHeight="1">
      <c r="C95" s="4"/>
      <c r="J95" s="41"/>
    </row>
    <row r="96" spans="1:13" ht="22.5" customHeight="1">
      <c r="C96" s="4"/>
      <c r="J96" s="41"/>
    </row>
    <row r="97" spans="3:10" ht="22.5" customHeight="1">
      <c r="C97" s="4"/>
      <c r="J97" s="41"/>
    </row>
    <row r="98" spans="3:10" ht="22.5" customHeight="1">
      <c r="C98" s="4"/>
      <c r="J98" s="41"/>
    </row>
    <row r="99" spans="3:10" ht="22.5" customHeight="1">
      <c r="C99" s="4"/>
      <c r="J99" s="41"/>
    </row>
    <row r="100" spans="3:10" ht="22.5" customHeight="1">
      <c r="C100" s="4"/>
      <c r="J100" s="41"/>
    </row>
    <row r="101" spans="3:10" ht="22.5" customHeight="1">
      <c r="C101" s="4"/>
      <c r="J101" s="41"/>
    </row>
    <row r="102" spans="3:10" ht="22.5" customHeight="1">
      <c r="C102" s="4"/>
      <c r="J102" s="41"/>
    </row>
    <row r="103" spans="3:10" ht="22.5" customHeight="1">
      <c r="C103" s="4"/>
      <c r="J103" s="41"/>
    </row>
    <row r="104" spans="3:10" ht="22.5" customHeight="1">
      <c r="C104" s="4"/>
      <c r="J104" s="41"/>
    </row>
    <row r="105" spans="3:10" ht="22.5" customHeight="1">
      <c r="C105" s="4"/>
      <c r="J105" s="41"/>
    </row>
    <row r="106" spans="3:10" ht="22.5" customHeight="1">
      <c r="C106" s="4"/>
      <c r="J106" s="41"/>
    </row>
    <row r="107" spans="3:10" ht="22.5" customHeight="1">
      <c r="C107" s="4"/>
      <c r="J107" s="41"/>
    </row>
    <row r="108" spans="3:10" ht="22.5" customHeight="1">
      <c r="C108" s="4"/>
      <c r="J108" s="41"/>
    </row>
    <row r="109" spans="3:10" ht="22.5" customHeight="1">
      <c r="C109" s="4"/>
      <c r="J109" s="41"/>
    </row>
    <row r="110" spans="3:10" ht="22.5" customHeight="1">
      <c r="C110" s="4"/>
      <c r="J110" s="41"/>
    </row>
    <row r="111" spans="3:10" ht="22.5" customHeight="1">
      <c r="C111" s="4"/>
      <c r="J111" s="41"/>
    </row>
    <row r="112" spans="3:10" ht="22.5" customHeight="1">
      <c r="C112" s="4"/>
      <c r="J112" s="41"/>
    </row>
    <row r="113" spans="3:10" ht="22.5" customHeight="1">
      <c r="C113" s="4"/>
      <c r="J113" s="41"/>
    </row>
    <row r="114" spans="3:10" ht="22.5" customHeight="1">
      <c r="C114" s="4"/>
      <c r="J114" s="41"/>
    </row>
    <row r="115" spans="3:10" ht="22.5" customHeight="1">
      <c r="C115" s="4"/>
      <c r="J115" s="41"/>
    </row>
    <row r="116" spans="3:10" ht="22.5" customHeight="1">
      <c r="C116" s="4"/>
      <c r="J116" s="41"/>
    </row>
    <row r="117" spans="3:10" ht="22.5" customHeight="1">
      <c r="C117" s="4"/>
      <c r="J117" s="41"/>
    </row>
    <row r="118" spans="3:10" ht="22.5" customHeight="1">
      <c r="C118" s="4"/>
      <c r="J118" s="41"/>
    </row>
    <row r="119" spans="3:10" ht="22.5" customHeight="1">
      <c r="C119" s="4"/>
      <c r="J119" s="41"/>
    </row>
    <row r="120" spans="3:10" ht="22.5" customHeight="1">
      <c r="C120" s="4"/>
      <c r="J120" s="41"/>
    </row>
    <row r="121" spans="3:10" ht="22.5" customHeight="1">
      <c r="C121" s="4"/>
      <c r="J121" s="41"/>
    </row>
    <row r="122" spans="3:10" ht="22.5" customHeight="1">
      <c r="C122" s="4"/>
      <c r="J122" s="41"/>
    </row>
    <row r="123" spans="3:10" ht="22.5" customHeight="1">
      <c r="C123" s="4"/>
      <c r="J123" s="41"/>
    </row>
    <row r="124" spans="3:10" ht="22.5" customHeight="1">
      <c r="C124" s="4"/>
      <c r="J124" s="41"/>
    </row>
    <row r="125" spans="3:10" ht="22.5" customHeight="1">
      <c r="C125" s="4"/>
      <c r="J125" s="41"/>
    </row>
    <row r="126" spans="3:10" ht="22.5" customHeight="1">
      <c r="C126" s="4"/>
      <c r="J126" s="41"/>
    </row>
    <row r="127" spans="3:10" ht="22.5" customHeight="1">
      <c r="C127" s="4"/>
      <c r="J127" s="41"/>
    </row>
    <row r="128" spans="3:10" ht="22.5" customHeight="1">
      <c r="C128" s="4"/>
      <c r="J128" s="41"/>
    </row>
    <row r="129" spans="3:10" ht="22.5" customHeight="1">
      <c r="C129" s="4"/>
      <c r="J129" s="41"/>
    </row>
    <row r="130" spans="3:10" ht="22.5" customHeight="1">
      <c r="C130" s="4"/>
      <c r="J130" s="41"/>
    </row>
    <row r="131" spans="3:10" ht="22.5" customHeight="1">
      <c r="C131" s="4"/>
      <c r="J131" s="41"/>
    </row>
    <row r="132" spans="3:10" ht="22.5" customHeight="1">
      <c r="C132" s="4"/>
      <c r="J132" s="41"/>
    </row>
    <row r="133" spans="3:10" ht="22.5" customHeight="1">
      <c r="C133" s="4"/>
      <c r="J133" s="41"/>
    </row>
    <row r="134" spans="3:10" ht="22.5" customHeight="1">
      <c r="C134" s="4"/>
      <c r="J134" s="41"/>
    </row>
    <row r="135" spans="3:10" ht="22.5" customHeight="1">
      <c r="C135" s="4"/>
      <c r="J135" s="41"/>
    </row>
    <row r="136" spans="3:10" ht="22.5" customHeight="1">
      <c r="C136" s="4"/>
      <c r="J136" s="41"/>
    </row>
    <row r="137" spans="3:10" ht="22.5" customHeight="1">
      <c r="C137" s="4"/>
      <c r="J137" s="41"/>
    </row>
    <row r="138" spans="3:10" ht="22.5" customHeight="1">
      <c r="C138" s="4"/>
      <c r="J138" s="41"/>
    </row>
    <row r="139" spans="3:10" ht="22.5" customHeight="1">
      <c r="C139" s="4"/>
      <c r="J139" s="41"/>
    </row>
    <row r="140" spans="3:10" ht="22.5" customHeight="1">
      <c r="C140" s="4"/>
      <c r="J140" s="41"/>
    </row>
    <row r="141" spans="3:10" ht="22.5" customHeight="1">
      <c r="C141" s="4"/>
      <c r="J141" s="41"/>
    </row>
    <row r="142" spans="3:10" ht="22.5" customHeight="1">
      <c r="C142" s="4"/>
      <c r="J142" s="41"/>
    </row>
    <row r="143" spans="3:10" ht="22.5" customHeight="1">
      <c r="C143" s="4"/>
      <c r="J143" s="41"/>
    </row>
    <row r="144" spans="3:10" ht="22.5" customHeight="1">
      <c r="C144" s="4"/>
      <c r="J144" s="41"/>
    </row>
    <row r="145" spans="3:10" ht="22.5" customHeight="1">
      <c r="C145" s="4"/>
      <c r="J145" s="41"/>
    </row>
    <row r="146" spans="3:10" ht="22.5" customHeight="1">
      <c r="C146" s="4"/>
      <c r="J146" s="41"/>
    </row>
    <row r="147" spans="3:10" ht="22.5" customHeight="1">
      <c r="C147" s="4"/>
      <c r="J147" s="41"/>
    </row>
    <row r="148" spans="3:10" ht="22.5" customHeight="1">
      <c r="C148" s="4"/>
      <c r="J148" s="41"/>
    </row>
    <row r="149" spans="3:10" ht="22.5" customHeight="1">
      <c r="C149" s="4"/>
      <c r="J149" s="41"/>
    </row>
    <row r="150" spans="3:10" ht="22.5" customHeight="1">
      <c r="C150" s="4"/>
      <c r="J150" s="41"/>
    </row>
    <row r="151" spans="3:10" ht="22.5" customHeight="1">
      <c r="C151" s="4"/>
      <c r="J151" s="41"/>
    </row>
    <row r="152" spans="3:10" ht="22.5" customHeight="1">
      <c r="C152" s="4"/>
      <c r="J152" s="41"/>
    </row>
    <row r="153" spans="3:10" ht="22.5" customHeight="1">
      <c r="C153" s="4"/>
    </row>
    <row r="154" spans="3:10" ht="22.5" customHeight="1">
      <c r="C154" s="4"/>
    </row>
    <row r="155" spans="3:10" ht="22.5" customHeight="1">
      <c r="C155" s="4"/>
    </row>
    <row r="156" spans="3:10" ht="22.5" customHeight="1">
      <c r="C156" s="4"/>
    </row>
    <row r="157" spans="3:10" ht="22.5" customHeight="1">
      <c r="C157" s="4"/>
    </row>
    <row r="158" spans="3:10" ht="22.5" customHeight="1">
      <c r="C158" s="4"/>
    </row>
    <row r="159" spans="3:10" ht="22.5" customHeight="1">
      <c r="C159" s="4"/>
    </row>
    <row r="160" spans="3:10" ht="22.5" customHeight="1">
      <c r="C160" s="4"/>
    </row>
    <row r="161" spans="3:3" ht="22.5" customHeight="1">
      <c r="C161" s="4"/>
    </row>
  </sheetData>
  <mergeCells count="6">
    <mergeCell ref="E5:H5"/>
    <mergeCell ref="I5:K5"/>
    <mergeCell ref="E37:H37"/>
    <mergeCell ref="I37:K37"/>
    <mergeCell ref="E66:H66"/>
    <mergeCell ref="I66:K66"/>
  </mergeCells>
  <printOptions horizontalCentered="1"/>
  <pageMargins left="0.78740157480314998" right="0.31496062992126" top="0.78740157480314998" bottom="0.196850393700787" header="0.196850393700787" footer="0.196850393700787"/>
  <pageSetup paperSize="9" scale="75" fitToHeight="0" orientation="portrait" r:id="rId1"/>
  <rowBreaks count="2" manualBreakCount="2">
    <brk id="3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3"/>
  <sheetViews>
    <sheetView showGridLines="0" view="pageBreakPreview" zoomScale="90" zoomScaleNormal="80" zoomScaleSheetLayoutView="90" workbookViewId="0">
      <selection activeCell="A6" sqref="A6"/>
    </sheetView>
  </sheetViews>
  <sheetFormatPr defaultColWidth="10.5703125" defaultRowHeight="22.5" customHeight="1"/>
  <cols>
    <col min="1" max="1" width="55.5703125" style="4" customWidth="1"/>
    <col min="2" max="2" width="0.5703125" style="4" customWidth="1"/>
    <col min="3" max="3" width="10.85546875" style="44" customWidth="1"/>
    <col min="4" max="4" width="2" style="4" customWidth="1"/>
    <col min="5" max="5" width="16" style="4" customWidth="1"/>
    <col min="6" max="6" width="1.42578125" style="4" customWidth="1"/>
    <col min="7" max="7" width="16" style="4" customWidth="1"/>
    <col min="8" max="8" width="1.42578125" style="4" customWidth="1"/>
    <col min="9" max="9" width="16" style="4" customWidth="1"/>
    <col min="10" max="10" width="1.42578125" style="4" customWidth="1"/>
    <col min="11" max="11" width="16" style="4" customWidth="1"/>
    <col min="12" max="12" width="1.42578125" style="4" customWidth="1"/>
    <col min="13" max="13" width="18.85546875" style="4" customWidth="1"/>
    <col min="14" max="14" width="16.5703125" style="4" bestFit="1" customWidth="1"/>
    <col min="15" max="15" width="13.85546875" style="4" bestFit="1" customWidth="1"/>
    <col min="16" max="16" width="12.42578125" style="4" bestFit="1" customWidth="1"/>
    <col min="17" max="17" width="21.5703125" style="4" customWidth="1"/>
    <col min="18" max="16384" width="10.5703125" style="4"/>
  </cols>
  <sheetData>
    <row r="1" spans="1:14" ht="22.5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2"/>
    </row>
    <row r="2" spans="1:14" ht="22.5" customHeight="1">
      <c r="A2" s="155" t="s">
        <v>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2"/>
    </row>
    <row r="3" spans="1:14" ht="22.5" customHeight="1">
      <c r="A3" s="155" t="s">
        <v>234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2"/>
    </row>
    <row r="4" spans="1:14" ht="22.5" customHeight="1">
      <c r="A4" s="156" t="s">
        <v>71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</row>
    <row r="5" spans="1:14" ht="22.5" customHeight="1">
      <c r="E5" s="157" t="s">
        <v>2</v>
      </c>
      <c r="F5" s="157"/>
      <c r="G5" s="157"/>
      <c r="H5" s="100"/>
      <c r="I5" s="153" t="s">
        <v>3</v>
      </c>
      <c r="J5" s="153"/>
      <c r="K5" s="153"/>
      <c r="L5" s="101"/>
      <c r="M5" s="9"/>
      <c r="N5" s="150"/>
    </row>
    <row r="6" spans="1:14" ht="22.5" customHeight="1">
      <c r="C6" s="8" t="s">
        <v>4</v>
      </c>
      <c r="E6" s="102">
        <v>2562</v>
      </c>
      <c r="F6" s="10"/>
      <c r="G6" s="102">
        <v>2561</v>
      </c>
      <c r="H6" s="10"/>
      <c r="I6" s="102">
        <v>2562</v>
      </c>
      <c r="J6" s="10"/>
      <c r="K6" s="102">
        <v>2561</v>
      </c>
      <c r="L6" s="10"/>
      <c r="M6" s="10"/>
    </row>
    <row r="7" spans="1:14" ht="22.5" customHeight="1">
      <c r="A7" s="103" t="s">
        <v>5</v>
      </c>
      <c r="C7" s="4"/>
      <c r="I7" s="13"/>
      <c r="J7" s="43"/>
      <c r="K7" s="13"/>
      <c r="L7" s="43"/>
      <c r="M7" s="43"/>
    </row>
    <row r="8" spans="1:14" ht="22.5" customHeight="1">
      <c r="A8" s="104" t="s">
        <v>173</v>
      </c>
      <c r="C8" s="105">
        <v>29</v>
      </c>
      <c r="E8" s="106">
        <v>10150753775</v>
      </c>
      <c r="F8" s="106"/>
      <c r="G8" s="106">
        <v>10956974034</v>
      </c>
      <c r="H8" s="106"/>
      <c r="I8" s="106">
        <v>929339998</v>
      </c>
      <c r="J8" s="106"/>
      <c r="K8" s="106">
        <v>1220685620</v>
      </c>
      <c r="L8" s="107"/>
      <c r="M8" s="107"/>
      <c r="N8" s="23"/>
    </row>
    <row r="9" spans="1:14" ht="22.5" customHeight="1">
      <c r="A9" s="104" t="s">
        <v>6</v>
      </c>
      <c r="C9" s="105" t="s">
        <v>215</v>
      </c>
      <c r="E9" s="107">
        <v>245200610</v>
      </c>
      <c r="F9" s="107"/>
      <c r="G9" s="107">
        <v>209606803</v>
      </c>
      <c r="H9" s="107"/>
      <c r="I9" s="107">
        <v>874480579</v>
      </c>
      <c r="J9" s="107"/>
      <c r="K9" s="107">
        <v>829328433</v>
      </c>
      <c r="L9" s="107"/>
      <c r="M9" s="107"/>
      <c r="N9" s="23"/>
    </row>
    <row r="10" spans="1:14" ht="22.5" customHeight="1">
      <c r="A10" s="104" t="s">
        <v>7</v>
      </c>
      <c r="C10" s="105"/>
      <c r="E10" s="107">
        <v>35903201</v>
      </c>
      <c r="F10" s="107"/>
      <c r="G10" s="107">
        <v>42656468</v>
      </c>
      <c r="H10" s="107"/>
      <c r="I10" s="107">
        <v>41992329</v>
      </c>
      <c r="J10" s="107"/>
      <c r="K10" s="107">
        <v>45140405</v>
      </c>
      <c r="L10" s="107"/>
      <c r="M10" s="107"/>
      <c r="N10" s="23"/>
    </row>
    <row r="11" spans="1:14" ht="22.5" customHeight="1">
      <c r="A11" s="104" t="s">
        <v>8</v>
      </c>
      <c r="C11" s="105"/>
      <c r="E11" s="107">
        <v>50111022</v>
      </c>
      <c r="F11" s="107"/>
      <c r="G11" s="107">
        <v>66019242</v>
      </c>
      <c r="H11" s="107"/>
      <c r="I11" s="107">
        <v>27049384</v>
      </c>
      <c r="J11" s="107"/>
      <c r="K11" s="107">
        <v>23974749</v>
      </c>
      <c r="L11" s="107"/>
      <c r="M11" s="107"/>
      <c r="N11" s="23"/>
    </row>
    <row r="12" spans="1:14" ht="22.5" customHeight="1">
      <c r="A12" s="104" t="s">
        <v>208</v>
      </c>
      <c r="C12" s="105">
        <v>7</v>
      </c>
      <c r="E12" s="107">
        <v>2134215</v>
      </c>
      <c r="F12" s="107"/>
      <c r="G12" s="107">
        <v>149946240</v>
      </c>
      <c r="H12" s="107"/>
      <c r="I12" s="107">
        <v>0</v>
      </c>
      <c r="J12" s="107"/>
      <c r="K12" s="107">
        <v>0</v>
      </c>
      <c r="L12" s="107">
        <v>0</v>
      </c>
      <c r="M12" s="107"/>
      <c r="N12" s="23"/>
    </row>
    <row r="13" spans="1:14" ht="22.5" customHeight="1">
      <c r="A13" s="104" t="s">
        <v>9</v>
      </c>
      <c r="C13" s="105">
        <v>7</v>
      </c>
      <c r="E13" s="107">
        <v>28014790</v>
      </c>
      <c r="F13" s="107"/>
      <c r="G13" s="107">
        <v>0</v>
      </c>
      <c r="H13" s="107"/>
      <c r="I13" s="107">
        <v>0</v>
      </c>
      <c r="J13" s="107"/>
      <c r="K13" s="107">
        <v>0</v>
      </c>
      <c r="L13" s="107"/>
      <c r="M13" s="107"/>
      <c r="N13" s="23"/>
    </row>
    <row r="14" spans="1:14" ht="22.5" customHeight="1">
      <c r="A14" s="4" t="s">
        <v>10</v>
      </c>
      <c r="C14" s="105"/>
      <c r="D14" s="105"/>
      <c r="E14" s="108">
        <v>233334565</v>
      </c>
      <c r="F14" s="107"/>
      <c r="G14" s="108">
        <v>251513642</v>
      </c>
      <c r="H14" s="107"/>
      <c r="I14" s="108">
        <v>24906839</v>
      </c>
      <c r="J14" s="107"/>
      <c r="K14" s="108">
        <v>21417352</v>
      </c>
      <c r="L14" s="107"/>
      <c r="M14" s="107"/>
      <c r="N14" s="23"/>
    </row>
    <row r="15" spans="1:14" ht="22.5" customHeight="1">
      <c r="A15" s="103" t="s">
        <v>11</v>
      </c>
      <c r="C15" s="105"/>
      <c r="E15" s="108">
        <f>SUM(E8:E14)</f>
        <v>10745452178</v>
      </c>
      <c r="F15" s="106"/>
      <c r="G15" s="108">
        <f>SUM(G8:G14)</f>
        <v>11676716429</v>
      </c>
      <c r="H15" s="106"/>
      <c r="I15" s="108">
        <f>SUM(I8:I14)</f>
        <v>1897769129</v>
      </c>
      <c r="J15" s="107"/>
      <c r="K15" s="108">
        <f>SUM(K8:K14)</f>
        <v>2140546559</v>
      </c>
      <c r="L15" s="107"/>
      <c r="M15" s="107"/>
    </row>
    <row r="16" spans="1:14" ht="22.5" customHeight="1">
      <c r="A16" s="103" t="s">
        <v>12</v>
      </c>
      <c r="C16" s="105"/>
      <c r="E16" s="106"/>
      <c r="F16" s="106"/>
      <c r="G16" s="106"/>
      <c r="H16" s="106"/>
      <c r="I16" s="106"/>
      <c r="J16" s="107"/>
      <c r="K16" s="106"/>
      <c r="L16" s="107"/>
      <c r="M16" s="107"/>
      <c r="N16" s="106"/>
    </row>
    <row r="17" spans="1:15" ht="22.5" customHeight="1">
      <c r="A17" s="104" t="s">
        <v>13</v>
      </c>
      <c r="C17" s="105"/>
      <c r="E17" s="106">
        <v>8780622492</v>
      </c>
      <c r="F17" s="106"/>
      <c r="G17" s="106">
        <v>9303999865</v>
      </c>
      <c r="H17" s="106"/>
      <c r="I17" s="107">
        <v>919050817</v>
      </c>
      <c r="J17" s="106"/>
      <c r="K17" s="107">
        <v>1203073248</v>
      </c>
      <c r="L17" s="107"/>
      <c r="M17" s="107"/>
      <c r="N17" s="146"/>
    </row>
    <row r="18" spans="1:15" ht="22.5" customHeight="1">
      <c r="A18" s="104" t="s">
        <v>224</v>
      </c>
      <c r="C18" s="105"/>
      <c r="D18" s="105"/>
      <c r="E18" s="107">
        <v>279428768</v>
      </c>
      <c r="F18" s="107"/>
      <c r="G18" s="107">
        <v>285815576</v>
      </c>
      <c r="H18" s="107"/>
      <c r="I18" s="107">
        <v>6729780</v>
      </c>
      <c r="J18" s="107"/>
      <c r="K18" s="107">
        <v>7194263</v>
      </c>
      <c r="L18" s="107"/>
      <c r="M18" s="107"/>
      <c r="N18" s="146"/>
    </row>
    <row r="19" spans="1:15" ht="22.5" customHeight="1">
      <c r="A19" s="104" t="s">
        <v>14</v>
      </c>
      <c r="C19" s="105"/>
      <c r="D19" s="105"/>
      <c r="E19" s="107">
        <v>808507146</v>
      </c>
      <c r="F19" s="107"/>
      <c r="G19" s="107">
        <v>837270347</v>
      </c>
      <c r="H19" s="107"/>
      <c r="I19" s="107">
        <v>110878171</v>
      </c>
      <c r="J19" s="107"/>
      <c r="K19" s="107">
        <v>109082814</v>
      </c>
      <c r="L19" s="107"/>
      <c r="M19" s="107"/>
      <c r="N19" s="146"/>
    </row>
    <row r="20" spans="1:15" ht="22.5" customHeight="1">
      <c r="A20" s="104" t="s">
        <v>240</v>
      </c>
      <c r="C20" s="105"/>
      <c r="D20" s="105"/>
      <c r="E20" s="107">
        <v>0</v>
      </c>
      <c r="F20" s="107"/>
      <c r="G20" s="107">
        <v>0</v>
      </c>
      <c r="H20" s="107"/>
      <c r="I20" s="107">
        <v>0</v>
      </c>
      <c r="J20" s="107"/>
      <c r="K20" s="107">
        <v>-17100679</v>
      </c>
      <c r="L20" s="107"/>
      <c r="M20" s="107"/>
      <c r="N20" s="23"/>
    </row>
    <row r="21" spans="1:15" ht="22.5" customHeight="1">
      <c r="A21" s="104" t="s">
        <v>216</v>
      </c>
      <c r="C21" s="105"/>
      <c r="D21" s="105"/>
      <c r="E21" s="107">
        <v>0</v>
      </c>
      <c r="F21" s="107"/>
      <c r="G21" s="107">
        <v>97819035</v>
      </c>
      <c r="H21" s="107"/>
      <c r="I21" s="107">
        <v>0</v>
      </c>
      <c r="J21" s="107"/>
      <c r="K21" s="107">
        <v>0</v>
      </c>
      <c r="L21" s="107"/>
      <c r="M21" s="107"/>
      <c r="N21" s="23"/>
    </row>
    <row r="22" spans="1:15" ht="22.5" customHeight="1">
      <c r="A22" s="109" t="s">
        <v>165</v>
      </c>
      <c r="C22" s="105"/>
      <c r="D22" s="105"/>
      <c r="E22" s="107">
        <v>20645029</v>
      </c>
      <c r="F22" s="107"/>
      <c r="G22" s="107">
        <v>15290154</v>
      </c>
      <c r="H22" s="107"/>
      <c r="I22" s="107">
        <v>20645029</v>
      </c>
      <c r="J22" s="107"/>
      <c r="K22" s="107">
        <v>15290154</v>
      </c>
      <c r="L22" s="107"/>
      <c r="M22" s="107"/>
      <c r="N22" s="23"/>
    </row>
    <row r="23" spans="1:15" ht="22.5" customHeight="1">
      <c r="A23" s="109" t="s">
        <v>223</v>
      </c>
      <c r="C23" s="105"/>
      <c r="D23" s="105"/>
      <c r="E23" s="107">
        <v>1993451</v>
      </c>
      <c r="F23" s="107"/>
      <c r="G23" s="107">
        <v>-15917623</v>
      </c>
      <c r="H23" s="107"/>
      <c r="I23" s="108">
        <v>0</v>
      </c>
      <c r="J23" s="107"/>
      <c r="K23" s="108">
        <v>-800624</v>
      </c>
      <c r="L23" s="107"/>
      <c r="M23" s="107"/>
      <c r="N23" s="23"/>
    </row>
    <row r="24" spans="1:15" ht="22.5" customHeight="1">
      <c r="A24" s="103" t="s">
        <v>15</v>
      </c>
      <c r="C24" s="105"/>
      <c r="E24" s="110">
        <f>SUM(E17:E23)</f>
        <v>9891196886</v>
      </c>
      <c r="F24" s="107"/>
      <c r="G24" s="110">
        <f>SUM(G17:G23)</f>
        <v>10524277354</v>
      </c>
      <c r="H24" s="107"/>
      <c r="I24" s="110">
        <f>SUM(I17:I23)</f>
        <v>1057303797</v>
      </c>
      <c r="J24" s="107"/>
      <c r="K24" s="110">
        <f>SUM(K17:K23)</f>
        <v>1316739176</v>
      </c>
      <c r="L24" s="107"/>
      <c r="M24" s="107"/>
    </row>
    <row r="25" spans="1:15" ht="22.5" customHeight="1">
      <c r="A25" s="103" t="s">
        <v>241</v>
      </c>
      <c r="C25" s="105"/>
      <c r="E25" s="111" t="s">
        <v>59</v>
      </c>
      <c r="F25" s="107"/>
      <c r="G25" s="111"/>
      <c r="H25" s="107"/>
      <c r="I25" s="111"/>
      <c r="J25" s="107"/>
      <c r="K25" s="111"/>
      <c r="L25" s="107"/>
      <c r="M25" s="107"/>
    </row>
    <row r="26" spans="1:15" ht="22.5" customHeight="1">
      <c r="A26" s="103" t="s">
        <v>181</v>
      </c>
      <c r="C26" s="105"/>
      <c r="E26" s="107"/>
      <c r="F26" s="107"/>
      <c r="G26" s="107"/>
      <c r="H26" s="107"/>
      <c r="I26" s="107"/>
      <c r="J26" s="107"/>
      <c r="K26" s="107"/>
      <c r="L26" s="107"/>
      <c r="M26" s="107"/>
    </row>
    <row r="27" spans="1:15" ht="22.5" customHeight="1">
      <c r="A27" s="103" t="s">
        <v>242</v>
      </c>
      <c r="C27" s="105"/>
      <c r="E27" s="107">
        <f>E15-E24</f>
        <v>854255292</v>
      </c>
      <c r="F27" s="107"/>
      <c r="G27" s="107">
        <f>G15-G24</f>
        <v>1152439075</v>
      </c>
      <c r="H27" s="107"/>
      <c r="I27" s="107">
        <f>I15-I24</f>
        <v>840465332</v>
      </c>
      <c r="J27" s="107"/>
      <c r="K27" s="107">
        <f>K15-K24</f>
        <v>823807383</v>
      </c>
      <c r="L27" s="107"/>
      <c r="M27" s="107"/>
    </row>
    <row r="28" spans="1:15" ht="22.5" customHeight="1">
      <c r="A28" s="104" t="s">
        <v>217</v>
      </c>
      <c r="C28" s="105">
        <v>13</v>
      </c>
      <c r="E28" s="107">
        <v>535277391</v>
      </c>
      <c r="F28" s="107"/>
      <c r="G28" s="107">
        <v>456866585</v>
      </c>
      <c r="H28" s="107"/>
      <c r="I28" s="107">
        <v>0</v>
      </c>
      <c r="J28" s="107"/>
      <c r="K28" s="107">
        <v>0</v>
      </c>
      <c r="L28" s="107"/>
      <c r="M28" s="107"/>
    </row>
    <row r="29" spans="1:15" ht="22.5" customHeight="1">
      <c r="A29" s="104" t="s">
        <v>238</v>
      </c>
      <c r="C29" s="105">
        <v>14</v>
      </c>
      <c r="E29" s="108">
        <v>-12741445</v>
      </c>
      <c r="F29" s="107"/>
      <c r="G29" s="108">
        <v>282793230</v>
      </c>
      <c r="H29" s="107"/>
      <c r="I29" s="108">
        <v>0</v>
      </c>
      <c r="J29" s="107"/>
      <c r="K29" s="108">
        <v>0</v>
      </c>
      <c r="L29" s="107"/>
      <c r="M29" s="107"/>
    </row>
    <row r="30" spans="1:15" ht="22.5" customHeight="1">
      <c r="A30" s="5" t="s">
        <v>243</v>
      </c>
      <c r="C30" s="105"/>
      <c r="E30" s="106">
        <f>SUM(E27:E29)</f>
        <v>1376791238</v>
      </c>
      <c r="F30" s="106"/>
      <c r="G30" s="106">
        <f>SUM(G27:G29)</f>
        <v>1892098890</v>
      </c>
      <c r="H30" s="106"/>
      <c r="I30" s="106">
        <f>SUM(I27:I29)</f>
        <v>840465332</v>
      </c>
      <c r="J30" s="107"/>
      <c r="K30" s="106">
        <f>SUM(K27:K29)</f>
        <v>823807383</v>
      </c>
      <c r="L30" s="107"/>
      <c r="M30" s="107"/>
      <c r="N30" s="113"/>
      <c r="O30" s="23"/>
    </row>
    <row r="31" spans="1:15" ht="22.5" customHeight="1">
      <c r="A31" s="104" t="s">
        <v>16</v>
      </c>
      <c r="C31" s="105"/>
      <c r="D31" s="105"/>
      <c r="E31" s="108">
        <v>-40275776</v>
      </c>
      <c r="F31" s="106"/>
      <c r="G31" s="108">
        <v>-43805261</v>
      </c>
      <c r="H31" s="106"/>
      <c r="I31" s="108">
        <v>-2570810</v>
      </c>
      <c r="J31" s="106"/>
      <c r="K31" s="108">
        <v>-3317728</v>
      </c>
      <c r="L31" s="107"/>
      <c r="M31" s="107"/>
      <c r="N31" s="113"/>
      <c r="O31" s="23"/>
    </row>
    <row r="32" spans="1:15" ht="22.5" customHeight="1">
      <c r="A32" s="152" t="s">
        <v>244</v>
      </c>
      <c r="C32" s="105"/>
      <c r="E32" s="107">
        <f>SUM(E30:E31)</f>
        <v>1336515462</v>
      </c>
      <c r="F32" s="107"/>
      <c r="G32" s="107">
        <f>SUM(G30:G31)</f>
        <v>1848293629</v>
      </c>
      <c r="H32" s="107"/>
      <c r="I32" s="107">
        <f>SUM(I30:I31)</f>
        <v>837894522</v>
      </c>
      <c r="J32" s="107"/>
      <c r="K32" s="107">
        <f>SUM(K30:K31)</f>
        <v>820489655</v>
      </c>
      <c r="L32" s="107"/>
      <c r="M32" s="107"/>
      <c r="N32" s="113"/>
      <c r="O32" s="23"/>
    </row>
    <row r="33" spans="1:16" ht="22.5" customHeight="1">
      <c r="A33" s="4" t="s">
        <v>245</v>
      </c>
      <c r="C33" s="105">
        <v>27</v>
      </c>
      <c r="E33" s="108">
        <v>-161537243</v>
      </c>
      <c r="F33" s="106"/>
      <c r="G33" s="108">
        <v>-199364101</v>
      </c>
      <c r="H33" s="106"/>
      <c r="I33" s="107">
        <v>858747</v>
      </c>
      <c r="J33" s="106"/>
      <c r="K33" s="107">
        <v>-114745</v>
      </c>
      <c r="L33" s="107"/>
      <c r="M33" s="107"/>
      <c r="N33" s="23"/>
      <c r="P33" s="113"/>
    </row>
    <row r="34" spans="1:16" ht="22.5" customHeight="1" thickBot="1">
      <c r="A34" s="152" t="s">
        <v>161</v>
      </c>
      <c r="C34" s="114"/>
      <c r="D34" s="41"/>
      <c r="E34" s="115">
        <f>SUM(E32:E33)</f>
        <v>1174978219</v>
      </c>
      <c r="F34" s="106"/>
      <c r="G34" s="115">
        <f>SUM(G32:G33)</f>
        <v>1648929528</v>
      </c>
      <c r="H34" s="106"/>
      <c r="I34" s="115">
        <f>SUM(I32:I33)</f>
        <v>838753269</v>
      </c>
      <c r="J34" s="107"/>
      <c r="K34" s="115">
        <f>SUM(K32:K33)</f>
        <v>820374910</v>
      </c>
      <c r="L34" s="107"/>
      <c r="M34" s="107"/>
      <c r="N34" s="113"/>
      <c r="O34" s="23"/>
    </row>
    <row r="35" spans="1:16" ht="22.5" customHeight="1" thickTop="1">
      <c r="A35" s="152"/>
      <c r="C35" s="114"/>
      <c r="D35" s="41"/>
      <c r="E35" s="107"/>
      <c r="F35" s="106"/>
      <c r="G35" s="107"/>
      <c r="H35" s="106"/>
      <c r="I35" s="107"/>
      <c r="J35" s="107"/>
      <c r="K35" s="107"/>
      <c r="L35" s="107"/>
      <c r="M35" s="107"/>
      <c r="N35" s="113"/>
      <c r="O35" s="23"/>
    </row>
    <row r="36" spans="1:16" ht="22.5" customHeight="1">
      <c r="A36" s="152" t="s">
        <v>17</v>
      </c>
      <c r="C36" s="114"/>
      <c r="D36" s="41"/>
      <c r="I36" s="107"/>
      <c r="J36" s="107"/>
      <c r="K36" s="107"/>
      <c r="L36" s="107"/>
      <c r="M36" s="107"/>
      <c r="N36" s="113"/>
      <c r="O36" s="23"/>
    </row>
    <row r="37" spans="1:16" ht="22.5" customHeight="1" thickBot="1">
      <c r="A37" s="104" t="s">
        <v>18</v>
      </c>
      <c r="C37" s="114"/>
      <c r="D37" s="41"/>
      <c r="E37" s="107">
        <f>E34-E38</f>
        <v>1111991978</v>
      </c>
      <c r="F37" s="106"/>
      <c r="G37" s="107">
        <f>G34-G38</f>
        <v>1481784689</v>
      </c>
      <c r="H37" s="106"/>
      <c r="I37" s="116">
        <f>SUM(I34)</f>
        <v>838753269</v>
      </c>
      <c r="J37" s="107"/>
      <c r="K37" s="116">
        <f>SUM(K34)</f>
        <v>820374910</v>
      </c>
      <c r="L37" s="107"/>
      <c r="M37" s="107"/>
      <c r="N37" s="113"/>
      <c r="O37" s="23"/>
    </row>
    <row r="38" spans="1:16" ht="22.5" customHeight="1" thickTop="1">
      <c r="A38" s="117" t="s">
        <v>19</v>
      </c>
      <c r="C38" s="114"/>
      <c r="D38" s="41"/>
      <c r="E38" s="108">
        <v>62986241</v>
      </c>
      <c r="F38" s="106"/>
      <c r="G38" s="108">
        <v>167144839</v>
      </c>
      <c r="H38" s="106"/>
      <c r="I38" s="118"/>
      <c r="J38" s="107"/>
      <c r="K38" s="118"/>
      <c r="L38" s="107"/>
      <c r="M38" s="107"/>
      <c r="N38" s="113"/>
      <c r="O38" s="23"/>
    </row>
    <row r="39" spans="1:16" ht="22.5" customHeight="1" thickBot="1">
      <c r="A39" s="152"/>
      <c r="C39" s="17"/>
      <c r="D39" s="105"/>
      <c r="E39" s="115">
        <f>SUM(E37:E38)</f>
        <v>1174978219</v>
      </c>
      <c r="F39" s="106"/>
      <c r="G39" s="115">
        <f>SUM(G37:G38)</f>
        <v>1648929528</v>
      </c>
      <c r="H39" s="106"/>
      <c r="I39" s="118"/>
      <c r="J39" s="107"/>
      <c r="K39" s="118"/>
      <c r="L39" s="107"/>
      <c r="M39" s="107"/>
      <c r="N39" s="113"/>
      <c r="O39" s="23"/>
    </row>
    <row r="40" spans="1:16" ht="22.5" customHeight="1" thickTop="1">
      <c r="A40" s="119"/>
      <c r="C40" s="4"/>
      <c r="E40" s="120"/>
      <c r="F40" s="121"/>
      <c r="G40" s="120"/>
      <c r="H40" s="121"/>
      <c r="I40" s="122"/>
      <c r="J40" s="120"/>
      <c r="K40" s="122"/>
      <c r="L40" s="120"/>
      <c r="M40" s="120"/>
      <c r="N40" s="113"/>
      <c r="O40" s="23"/>
    </row>
    <row r="41" spans="1:16" ht="22.5" customHeight="1">
      <c r="A41" s="5" t="s">
        <v>20</v>
      </c>
      <c r="C41" s="105">
        <v>28</v>
      </c>
      <c r="I41" s="123"/>
      <c r="K41" s="123"/>
      <c r="N41" s="124"/>
      <c r="O41" s="23"/>
    </row>
    <row r="42" spans="1:16" ht="22.5" customHeight="1" thickBot="1">
      <c r="A42" s="104" t="s">
        <v>21</v>
      </c>
      <c r="E42" s="125">
        <f>E37/289977306</f>
        <v>3.8347551859799678</v>
      </c>
      <c r="F42" s="126"/>
      <c r="G42" s="125">
        <f>G37/289977306</f>
        <v>5.1100022599699582</v>
      </c>
      <c r="H42" s="126"/>
      <c r="I42" s="125">
        <f>I37/300000000</f>
        <v>2.7958442300000002</v>
      </c>
      <c r="J42" s="127"/>
      <c r="K42" s="125">
        <f>K37/300000000</f>
        <v>2.7345830333333332</v>
      </c>
      <c r="L42" s="127"/>
      <c r="M42" s="127"/>
    </row>
    <row r="43" spans="1:16" ht="22.5" customHeight="1" thickTop="1">
      <c r="A43" s="41"/>
      <c r="C43" s="4"/>
      <c r="N43" s="113"/>
    </row>
    <row r="44" spans="1:16" ht="22.5" customHeight="1">
      <c r="A44" s="4" t="s">
        <v>22</v>
      </c>
      <c r="C44" s="4"/>
      <c r="N44" s="113"/>
    </row>
    <row r="45" spans="1:16" ht="22.5" customHeight="1">
      <c r="A45" s="155" t="s">
        <v>0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2"/>
      <c r="N45" s="113"/>
    </row>
    <row r="46" spans="1:16" ht="22.5" customHeight="1">
      <c r="A46" s="155" t="s">
        <v>23</v>
      </c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2"/>
      <c r="N46" s="113"/>
    </row>
    <row r="47" spans="1:16" ht="22.5" customHeight="1">
      <c r="A47" s="155" t="s">
        <v>234</v>
      </c>
      <c r="B47" s="155"/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2"/>
      <c r="N47" s="113"/>
    </row>
    <row r="48" spans="1:16" ht="22.5" customHeight="1">
      <c r="A48" s="156" t="s">
        <v>71</v>
      </c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N48" s="113"/>
    </row>
    <row r="49" spans="1:15" ht="22.5" customHeight="1">
      <c r="E49" s="157" t="s">
        <v>2</v>
      </c>
      <c r="F49" s="157"/>
      <c r="G49" s="157"/>
      <c r="H49" s="100"/>
      <c r="I49" s="153" t="s">
        <v>3</v>
      </c>
      <c r="J49" s="153"/>
      <c r="K49" s="153"/>
      <c r="L49" s="101"/>
      <c r="M49" s="101"/>
      <c r="N49" s="113"/>
    </row>
    <row r="50" spans="1:15" ht="22.5" customHeight="1">
      <c r="C50" s="8" t="s">
        <v>4</v>
      </c>
      <c r="E50" s="102">
        <v>2562</v>
      </c>
      <c r="F50" s="10"/>
      <c r="G50" s="102">
        <v>2561</v>
      </c>
      <c r="H50" s="10"/>
      <c r="I50" s="102">
        <v>2562</v>
      </c>
      <c r="J50" s="10"/>
      <c r="K50" s="102">
        <v>2561</v>
      </c>
      <c r="L50" s="10"/>
      <c r="M50" s="10"/>
      <c r="N50" s="113"/>
    </row>
    <row r="51" spans="1:15" ht="22.5" customHeight="1">
      <c r="C51" s="8"/>
      <c r="E51" s="102"/>
      <c r="F51" s="10"/>
      <c r="G51" s="102"/>
      <c r="H51" s="10"/>
      <c r="I51" s="102"/>
      <c r="J51" s="10"/>
      <c r="K51" s="102"/>
      <c r="L51" s="10"/>
      <c r="M51" s="10"/>
      <c r="N51" s="113"/>
    </row>
    <row r="52" spans="1:15" ht="22.5" customHeight="1">
      <c r="A52" s="103" t="s">
        <v>161</v>
      </c>
      <c r="C52" s="4"/>
      <c r="E52" s="128">
        <f>E34</f>
        <v>1174978219</v>
      </c>
      <c r="G52" s="128">
        <f>G34</f>
        <v>1648929528</v>
      </c>
      <c r="I52" s="128">
        <f>I34</f>
        <v>838753269</v>
      </c>
      <c r="J52" s="43"/>
      <c r="K52" s="128">
        <f>K34</f>
        <v>820374910</v>
      </c>
      <c r="L52" s="43"/>
      <c r="M52" s="43"/>
      <c r="N52" s="113"/>
    </row>
    <row r="53" spans="1:15" ht="22.5" customHeight="1">
      <c r="A53" s="104"/>
      <c r="C53" s="105"/>
      <c r="E53" s="106"/>
      <c r="F53" s="106"/>
      <c r="G53" s="106"/>
      <c r="H53" s="106"/>
      <c r="I53" s="106"/>
      <c r="J53" s="107"/>
      <c r="K53" s="106"/>
      <c r="L53" s="107"/>
      <c r="M53" s="107"/>
      <c r="N53" s="113"/>
    </row>
    <row r="54" spans="1:15" ht="22.5" customHeight="1">
      <c r="A54" s="103" t="s">
        <v>24</v>
      </c>
      <c r="C54" s="105"/>
      <c r="E54" s="106"/>
      <c r="F54" s="106"/>
      <c r="G54" s="106"/>
      <c r="H54" s="106"/>
      <c r="I54" s="106"/>
      <c r="J54" s="107"/>
      <c r="K54" s="106"/>
      <c r="L54" s="107"/>
      <c r="M54" s="107"/>
      <c r="N54" s="113"/>
    </row>
    <row r="55" spans="1:15" ht="22.5" customHeight="1">
      <c r="A55" s="129" t="s">
        <v>182</v>
      </c>
      <c r="C55" s="105"/>
      <c r="E55" s="106"/>
      <c r="F55" s="106"/>
      <c r="G55" s="106"/>
      <c r="H55" s="106"/>
      <c r="I55" s="106"/>
      <c r="J55" s="107"/>
      <c r="K55" s="106"/>
      <c r="L55" s="107"/>
      <c r="M55" s="107"/>
      <c r="N55" s="124"/>
    </row>
    <row r="56" spans="1:15" ht="22.5" customHeight="1">
      <c r="A56" s="130" t="s">
        <v>25</v>
      </c>
      <c r="C56" s="105"/>
      <c r="E56" s="106"/>
      <c r="F56" s="106"/>
      <c r="G56" s="106"/>
      <c r="H56" s="106"/>
      <c r="I56" s="106"/>
      <c r="J56" s="107"/>
      <c r="K56" s="106"/>
      <c r="L56" s="107"/>
      <c r="M56" s="107"/>
      <c r="N56" s="131"/>
    </row>
    <row r="57" spans="1:15" ht="22.5" customHeight="1">
      <c r="A57" s="130" t="s">
        <v>26</v>
      </c>
      <c r="C57" s="105"/>
      <c r="E57" s="28">
        <v>-603520534</v>
      </c>
      <c r="F57" s="28"/>
      <c r="G57" s="28">
        <v>-304339080</v>
      </c>
      <c r="H57" s="28"/>
      <c r="I57" s="28">
        <v>0</v>
      </c>
      <c r="J57" s="28"/>
      <c r="K57" s="28">
        <v>0</v>
      </c>
      <c r="L57" s="18"/>
      <c r="M57" s="18"/>
      <c r="N57" s="20"/>
    </row>
    <row r="58" spans="1:15" s="13" customFormat="1" ht="22.5" customHeight="1">
      <c r="A58" s="26" t="s">
        <v>246</v>
      </c>
      <c r="C58" s="17">
        <v>15</v>
      </c>
      <c r="D58" s="26"/>
      <c r="E58" s="18">
        <v>-207637886</v>
      </c>
      <c r="F58" s="18"/>
      <c r="G58" s="18">
        <v>-63952057</v>
      </c>
      <c r="H58" s="18"/>
      <c r="I58" s="107">
        <v>-147292185</v>
      </c>
      <c r="J58" s="18"/>
      <c r="K58" s="107">
        <v>-16578609</v>
      </c>
      <c r="L58" s="18"/>
      <c r="M58" s="18"/>
      <c r="N58" s="23"/>
      <c r="O58" s="4"/>
    </row>
    <row r="59" spans="1:15" s="13" customFormat="1" ht="22.5" customHeight="1">
      <c r="A59" s="26" t="s">
        <v>183</v>
      </c>
      <c r="C59" s="17">
        <v>27</v>
      </c>
      <c r="D59" s="26"/>
      <c r="E59" s="21">
        <v>41527577</v>
      </c>
      <c r="F59" s="18"/>
      <c r="G59" s="21">
        <v>12782243</v>
      </c>
      <c r="H59" s="18"/>
      <c r="I59" s="21">
        <v>29458437</v>
      </c>
      <c r="J59" s="18"/>
      <c r="K59" s="21">
        <v>3315722</v>
      </c>
      <c r="L59" s="18"/>
      <c r="M59" s="18"/>
      <c r="N59" s="23"/>
    </row>
    <row r="60" spans="1:15" s="13" customFormat="1" ht="22.5" customHeight="1">
      <c r="A60" s="130" t="s">
        <v>184</v>
      </c>
      <c r="C60" s="17"/>
      <c r="D60" s="26"/>
      <c r="E60" s="19"/>
      <c r="F60" s="18"/>
      <c r="G60" s="19"/>
      <c r="H60" s="18"/>
      <c r="I60" s="132"/>
      <c r="J60" s="18"/>
      <c r="K60" s="132"/>
      <c r="L60" s="18"/>
      <c r="M60" s="18"/>
      <c r="N60" s="23"/>
    </row>
    <row r="61" spans="1:15" ht="22.5" customHeight="1">
      <c r="A61" s="130" t="s">
        <v>185</v>
      </c>
      <c r="C61" s="105"/>
      <c r="D61" s="105"/>
      <c r="E61" s="108">
        <f>SUM(E56:E59)</f>
        <v>-769630843</v>
      </c>
      <c r="F61" s="107"/>
      <c r="G61" s="108">
        <f>SUM(G56:G59)</f>
        <v>-355508894</v>
      </c>
      <c r="H61" s="107"/>
      <c r="I61" s="108">
        <f>SUM(I56:I59)</f>
        <v>-117833748</v>
      </c>
      <c r="J61" s="107"/>
      <c r="K61" s="108">
        <f>SUM(K56:K59)</f>
        <v>-13262887</v>
      </c>
      <c r="L61" s="107"/>
      <c r="M61" s="107"/>
      <c r="N61" s="23"/>
      <c r="O61" s="13"/>
    </row>
    <row r="62" spans="1:15" ht="22.5" customHeight="1">
      <c r="A62" s="130"/>
      <c r="C62" s="105"/>
      <c r="D62" s="105"/>
      <c r="E62" s="107"/>
      <c r="F62" s="106"/>
      <c r="G62" s="107"/>
      <c r="H62" s="106"/>
      <c r="I62" s="107"/>
      <c r="J62" s="107"/>
      <c r="K62" s="107"/>
      <c r="L62" s="107"/>
      <c r="M62" s="107"/>
      <c r="N62" s="23"/>
    </row>
    <row r="63" spans="1:15" ht="22.5" customHeight="1">
      <c r="A63" s="129" t="s">
        <v>186</v>
      </c>
      <c r="C63" s="105"/>
      <c r="E63" s="106"/>
      <c r="F63" s="106"/>
      <c r="G63" s="106"/>
      <c r="H63" s="106"/>
      <c r="I63" s="106"/>
      <c r="J63" s="107"/>
      <c r="K63" s="106"/>
      <c r="L63" s="107"/>
      <c r="M63" s="107"/>
      <c r="N63" s="23"/>
    </row>
    <row r="64" spans="1:15" ht="22.5" customHeight="1">
      <c r="A64" s="130" t="s">
        <v>251</v>
      </c>
      <c r="C64" s="17">
        <v>23</v>
      </c>
      <c r="E64" s="106">
        <v>-6865129</v>
      </c>
      <c r="F64" s="106"/>
      <c r="G64" s="106">
        <v>70198337</v>
      </c>
      <c r="H64" s="106"/>
      <c r="I64" s="107">
        <v>1916580</v>
      </c>
      <c r="J64" s="106"/>
      <c r="K64" s="107">
        <v>1753108</v>
      </c>
      <c r="L64" s="107"/>
      <c r="M64" s="107"/>
      <c r="N64" s="23"/>
    </row>
    <row r="65" spans="1:15" s="13" customFormat="1" ht="22.5" customHeight="1">
      <c r="A65" s="26" t="s">
        <v>183</v>
      </c>
      <c r="C65" s="17">
        <v>27</v>
      </c>
      <c r="D65" s="26"/>
      <c r="E65" s="21">
        <v>943333</v>
      </c>
      <c r="F65" s="18"/>
      <c r="G65" s="21">
        <v>-14041055</v>
      </c>
      <c r="H65" s="18"/>
      <c r="I65" s="21">
        <v>-383316</v>
      </c>
      <c r="J65" s="18"/>
      <c r="K65" s="21">
        <v>-350622</v>
      </c>
      <c r="L65" s="18"/>
      <c r="M65" s="18"/>
      <c r="N65" s="18"/>
      <c r="O65" s="18"/>
    </row>
    <row r="66" spans="1:15" s="13" customFormat="1" ht="22.5" customHeight="1">
      <c r="A66" s="130" t="s">
        <v>187</v>
      </c>
      <c r="C66" s="17"/>
      <c r="D66" s="26"/>
      <c r="E66" s="19"/>
      <c r="F66" s="18"/>
      <c r="G66" s="19"/>
      <c r="H66" s="18"/>
      <c r="I66" s="132"/>
      <c r="J66" s="18"/>
      <c r="K66" s="132"/>
      <c r="L66" s="18"/>
      <c r="M66" s="18"/>
      <c r="N66" s="23"/>
    </row>
    <row r="67" spans="1:15" ht="22.5" customHeight="1">
      <c r="A67" s="130" t="s">
        <v>185</v>
      </c>
      <c r="C67" s="105"/>
      <c r="D67" s="105"/>
      <c r="E67" s="108">
        <f>SUM(E64:E65)</f>
        <v>-5921796</v>
      </c>
      <c r="F67" s="107"/>
      <c r="G67" s="108">
        <f>SUM(G64:G65)</f>
        <v>56157282</v>
      </c>
      <c r="H67" s="107"/>
      <c r="I67" s="108">
        <f>SUM(I64:I65)</f>
        <v>1533264</v>
      </c>
      <c r="J67" s="107"/>
      <c r="K67" s="108">
        <f>SUM(K64:K65)</f>
        <v>1402486</v>
      </c>
      <c r="L67" s="107"/>
      <c r="M67" s="107"/>
      <c r="N67" s="23"/>
      <c r="O67" s="13"/>
    </row>
    <row r="68" spans="1:15" ht="22.5" customHeight="1">
      <c r="A68" s="103" t="s">
        <v>162</v>
      </c>
      <c r="C68" s="105"/>
      <c r="E68" s="108">
        <f>E61+E67</f>
        <v>-775552639</v>
      </c>
      <c r="F68" s="106"/>
      <c r="G68" s="108">
        <f>G61+G67</f>
        <v>-299351612</v>
      </c>
      <c r="H68" s="106"/>
      <c r="I68" s="108">
        <f>I61+I67</f>
        <v>-116300484</v>
      </c>
      <c r="J68" s="107"/>
      <c r="K68" s="108">
        <f>K61+K67</f>
        <v>-11860401</v>
      </c>
      <c r="L68" s="107"/>
      <c r="M68" s="107"/>
      <c r="N68" s="23"/>
    </row>
    <row r="69" spans="1:15" ht="22.5" customHeight="1">
      <c r="C69" s="105"/>
      <c r="D69" s="105"/>
      <c r="E69" s="106"/>
      <c r="F69" s="106"/>
      <c r="G69" s="106"/>
      <c r="H69" s="106"/>
      <c r="I69" s="106"/>
      <c r="J69" s="107"/>
      <c r="K69" s="106"/>
      <c r="L69" s="107"/>
      <c r="M69" s="107"/>
      <c r="N69" s="23"/>
    </row>
    <row r="70" spans="1:15" ht="22.5" customHeight="1" thickBot="1">
      <c r="A70" s="133" t="s">
        <v>102</v>
      </c>
      <c r="C70" s="105"/>
      <c r="E70" s="116">
        <f>E52+E68</f>
        <v>399425580</v>
      </c>
      <c r="F70" s="106"/>
      <c r="G70" s="116">
        <f>G52+G68</f>
        <v>1349577916</v>
      </c>
      <c r="H70" s="106"/>
      <c r="I70" s="116">
        <f>I52+I68</f>
        <v>722452785</v>
      </c>
      <c r="J70" s="107"/>
      <c r="K70" s="116">
        <f>K52+K68</f>
        <v>808514509</v>
      </c>
      <c r="L70" s="107"/>
      <c r="M70" s="107"/>
    </row>
    <row r="71" spans="1:15" ht="22.5" customHeight="1" thickTop="1">
      <c r="A71" s="152"/>
      <c r="C71" s="114"/>
      <c r="D71" s="41"/>
      <c r="E71" s="107"/>
      <c r="F71" s="106"/>
      <c r="G71" s="107"/>
      <c r="H71" s="106"/>
      <c r="I71" s="107"/>
      <c r="J71" s="107"/>
      <c r="K71" s="107"/>
      <c r="L71" s="107"/>
      <c r="M71" s="107"/>
    </row>
    <row r="72" spans="1:15" ht="22.5" customHeight="1">
      <c r="A72" s="152" t="s">
        <v>27</v>
      </c>
      <c r="C72" s="114"/>
      <c r="D72" s="41"/>
      <c r="I72" s="107"/>
      <c r="J72" s="107"/>
      <c r="K72" s="107"/>
      <c r="L72" s="107"/>
      <c r="M72" s="107"/>
    </row>
    <row r="73" spans="1:15" ht="22.5" customHeight="1" thickBot="1">
      <c r="A73" s="104" t="s">
        <v>18</v>
      </c>
      <c r="C73" s="114"/>
      <c r="D73" s="41"/>
      <c r="E73" s="107">
        <f>E70-E74</f>
        <v>367448602</v>
      </c>
      <c r="F73" s="106"/>
      <c r="G73" s="107">
        <f>G70-G74</f>
        <v>1180008292</v>
      </c>
      <c r="H73" s="106"/>
      <c r="I73" s="116">
        <f>I70</f>
        <v>722452785</v>
      </c>
      <c r="J73" s="107"/>
      <c r="K73" s="116">
        <f>K70</f>
        <v>808514509</v>
      </c>
      <c r="L73" s="107"/>
      <c r="M73" s="107"/>
    </row>
    <row r="74" spans="1:15" ht="22.5" customHeight="1" thickTop="1">
      <c r="A74" s="117" t="s">
        <v>19</v>
      </c>
      <c r="C74" s="114"/>
      <c r="D74" s="41"/>
      <c r="E74" s="108">
        <v>31976978</v>
      </c>
      <c r="F74" s="107"/>
      <c r="G74" s="108">
        <v>169569624</v>
      </c>
      <c r="H74" s="107"/>
      <c r="I74" s="107"/>
      <c r="J74" s="107"/>
      <c r="K74" s="107"/>
      <c r="L74" s="107"/>
      <c r="M74" s="107"/>
    </row>
    <row r="75" spans="1:15" ht="22.5" customHeight="1" thickBot="1">
      <c r="A75" s="117"/>
      <c r="C75" s="105"/>
      <c r="E75" s="115">
        <f>E73+E74</f>
        <v>399425580</v>
      </c>
      <c r="F75" s="106"/>
      <c r="G75" s="115">
        <f>G73+G74</f>
        <v>1349577916</v>
      </c>
      <c r="H75" s="106"/>
      <c r="I75" s="107"/>
      <c r="J75" s="107"/>
      <c r="K75" s="107"/>
      <c r="L75" s="107"/>
      <c r="M75" s="107"/>
    </row>
    <row r="76" spans="1:15" ht="22.5" customHeight="1" thickTop="1">
      <c r="A76" s="41"/>
      <c r="C76" s="4"/>
      <c r="E76" s="41"/>
      <c r="F76" s="41"/>
      <c r="G76" s="41"/>
      <c r="H76" s="41"/>
      <c r="I76" s="41"/>
      <c r="J76" s="41"/>
      <c r="K76" s="41"/>
      <c r="L76" s="41"/>
      <c r="M76" s="41"/>
    </row>
    <row r="77" spans="1:15" ht="22.5" customHeight="1">
      <c r="A77" s="4" t="s">
        <v>22</v>
      </c>
      <c r="C77" s="4"/>
    </row>
    <row r="78" spans="1:15" ht="22.5" customHeight="1">
      <c r="A78" s="155" t="s">
        <v>0</v>
      </c>
      <c r="B78" s="155"/>
      <c r="C78" s="155"/>
      <c r="D78" s="155"/>
      <c r="E78" s="155"/>
      <c r="F78" s="155"/>
      <c r="G78" s="155"/>
      <c r="H78" s="155"/>
      <c r="I78" s="155"/>
      <c r="J78" s="155"/>
      <c r="K78" s="155"/>
      <c r="L78" s="155"/>
      <c r="M78" s="152"/>
    </row>
    <row r="79" spans="1:15" ht="22.5" customHeight="1">
      <c r="A79" s="155" t="s">
        <v>28</v>
      </c>
      <c r="B79" s="155"/>
      <c r="C79" s="155"/>
      <c r="D79" s="155"/>
      <c r="E79" s="155"/>
      <c r="F79" s="155"/>
      <c r="G79" s="155"/>
      <c r="H79" s="155"/>
      <c r="I79" s="155"/>
      <c r="J79" s="155"/>
      <c r="K79" s="155"/>
      <c r="L79" s="155"/>
      <c r="M79" s="152"/>
    </row>
    <row r="80" spans="1:15" ht="22.5" customHeight="1">
      <c r="A80" s="155" t="s">
        <v>234</v>
      </c>
      <c r="B80" s="155"/>
      <c r="C80" s="155"/>
      <c r="D80" s="155"/>
      <c r="E80" s="155"/>
      <c r="F80" s="155"/>
      <c r="G80" s="155"/>
      <c r="H80" s="155"/>
      <c r="I80" s="155"/>
      <c r="J80" s="155"/>
      <c r="K80" s="155"/>
      <c r="L80" s="155"/>
      <c r="M80" s="152"/>
    </row>
    <row r="81" spans="1:13" ht="22.5" customHeight="1">
      <c r="A81" s="156" t="s">
        <v>71</v>
      </c>
      <c r="B81" s="156"/>
      <c r="C81" s="156"/>
      <c r="D81" s="156"/>
      <c r="E81" s="156"/>
      <c r="F81" s="156"/>
      <c r="G81" s="156"/>
      <c r="H81" s="156"/>
      <c r="I81" s="156"/>
      <c r="J81" s="156"/>
      <c r="K81" s="156"/>
    </row>
    <row r="82" spans="1:13" ht="22.5" customHeight="1">
      <c r="E82" s="157" t="s">
        <v>2</v>
      </c>
      <c r="F82" s="157"/>
      <c r="G82" s="157"/>
      <c r="H82" s="100"/>
      <c r="I82" s="153" t="s">
        <v>3</v>
      </c>
      <c r="J82" s="153"/>
      <c r="K82" s="153"/>
      <c r="L82" s="101"/>
      <c r="M82" s="101"/>
    </row>
    <row r="83" spans="1:13" ht="22.5" customHeight="1">
      <c r="C83" s="8"/>
      <c r="E83" s="102">
        <v>2562</v>
      </c>
      <c r="F83" s="10"/>
      <c r="G83" s="102">
        <v>2561</v>
      </c>
      <c r="H83" s="10"/>
      <c r="I83" s="102">
        <v>2562</v>
      </c>
      <c r="J83" s="10"/>
      <c r="K83" s="102">
        <v>2561</v>
      </c>
      <c r="L83" s="10"/>
      <c r="M83" s="10"/>
    </row>
    <row r="84" spans="1:13" ht="22.5" customHeight="1">
      <c r="A84" s="12" t="s">
        <v>29</v>
      </c>
      <c r="C84" s="4"/>
      <c r="E84" s="134"/>
      <c r="F84" s="121"/>
      <c r="G84" s="134"/>
      <c r="H84" s="121"/>
      <c r="I84" s="135"/>
      <c r="J84" s="136"/>
      <c r="K84" s="135"/>
      <c r="L84" s="136"/>
      <c r="M84" s="136"/>
    </row>
    <row r="85" spans="1:13" ht="22.5" customHeight="1">
      <c r="A85" s="13" t="s">
        <v>30</v>
      </c>
      <c r="C85" s="4"/>
      <c r="E85" s="107">
        <f>E32</f>
        <v>1336515462</v>
      </c>
      <c r="F85" s="106"/>
      <c r="G85" s="107">
        <f>G32</f>
        <v>1848293629</v>
      </c>
      <c r="H85" s="106"/>
      <c r="I85" s="107">
        <f>I32</f>
        <v>837894522</v>
      </c>
      <c r="J85" s="137"/>
      <c r="K85" s="107">
        <f>K32</f>
        <v>820489655</v>
      </c>
      <c r="L85" s="137"/>
      <c r="M85" s="137"/>
    </row>
    <row r="86" spans="1:13" ht="22.5" customHeight="1">
      <c r="A86" s="13" t="s">
        <v>31</v>
      </c>
      <c r="C86" s="4"/>
      <c r="E86" s="107"/>
      <c r="F86" s="106"/>
      <c r="G86" s="107"/>
      <c r="H86" s="106"/>
      <c r="I86" s="107"/>
      <c r="J86" s="137"/>
      <c r="K86" s="107"/>
      <c r="L86" s="137"/>
      <c r="M86" s="137"/>
    </row>
    <row r="87" spans="1:13" ht="22.5" customHeight="1">
      <c r="A87" s="13" t="s">
        <v>32</v>
      </c>
      <c r="C87" s="4"/>
      <c r="E87" s="106"/>
      <c r="F87" s="106"/>
      <c r="G87" s="106"/>
      <c r="H87" s="106"/>
      <c r="I87" s="137"/>
      <c r="J87" s="137"/>
      <c r="K87" s="137"/>
      <c r="L87" s="137"/>
      <c r="M87" s="137"/>
    </row>
    <row r="88" spans="1:13" ht="22.5" customHeight="1">
      <c r="A88" s="13" t="s">
        <v>33</v>
      </c>
      <c r="C88" s="4"/>
      <c r="E88" s="107">
        <v>820597690</v>
      </c>
      <c r="F88" s="107"/>
      <c r="G88" s="107">
        <v>860132321</v>
      </c>
      <c r="H88" s="107"/>
      <c r="I88" s="107">
        <v>15121705</v>
      </c>
      <c r="J88" s="107"/>
      <c r="K88" s="107">
        <v>15624672</v>
      </c>
      <c r="L88" s="137"/>
      <c r="M88" s="137"/>
    </row>
    <row r="89" spans="1:13" ht="22.5" customHeight="1">
      <c r="A89" s="13" t="s">
        <v>210</v>
      </c>
      <c r="C89" s="4"/>
      <c r="E89" s="106">
        <v>1993451</v>
      </c>
      <c r="F89" s="106"/>
      <c r="G89" s="106">
        <v>-15917623</v>
      </c>
      <c r="H89" s="106"/>
      <c r="I89" s="106">
        <v>0</v>
      </c>
      <c r="J89" s="106"/>
      <c r="K89" s="106">
        <v>-800624</v>
      </c>
      <c r="L89" s="137"/>
      <c r="M89" s="137"/>
    </row>
    <row r="90" spans="1:13" ht="22.5" customHeight="1">
      <c r="A90" s="13" t="s">
        <v>247</v>
      </c>
      <c r="C90" s="4"/>
      <c r="E90" s="106">
        <v>-212000</v>
      </c>
      <c r="F90" s="106"/>
      <c r="G90" s="106">
        <v>4543000</v>
      </c>
      <c r="H90" s="106"/>
      <c r="I90" s="106">
        <v>-212000</v>
      </c>
      <c r="J90" s="106"/>
      <c r="K90" s="106">
        <v>4543000</v>
      </c>
      <c r="L90" s="137"/>
      <c r="M90" s="137"/>
    </row>
    <row r="91" spans="1:13" ht="22.5" customHeight="1">
      <c r="A91" s="13" t="s">
        <v>189</v>
      </c>
      <c r="C91" s="105"/>
      <c r="E91" s="106">
        <v>17665826</v>
      </c>
      <c r="F91" s="106"/>
      <c r="G91" s="106">
        <v>8931655</v>
      </c>
      <c r="H91" s="106"/>
      <c r="I91" s="106">
        <v>0</v>
      </c>
      <c r="J91" s="106"/>
      <c r="K91" s="106">
        <v>0</v>
      </c>
      <c r="L91" s="137"/>
      <c r="M91" s="137"/>
    </row>
    <row r="92" spans="1:13" ht="22.5" customHeight="1">
      <c r="A92" s="13" t="s">
        <v>226</v>
      </c>
      <c r="C92" s="105"/>
      <c r="E92" s="106">
        <v>33767411</v>
      </c>
      <c r="F92" s="106"/>
      <c r="G92" s="106">
        <v>38086723</v>
      </c>
      <c r="H92" s="106"/>
      <c r="I92" s="106">
        <v>-97144</v>
      </c>
      <c r="J92" s="106"/>
      <c r="K92" s="106">
        <v>-81640</v>
      </c>
      <c r="L92" s="137"/>
      <c r="M92" s="137"/>
    </row>
    <row r="93" spans="1:13" ht="22.5" customHeight="1">
      <c r="A93" s="43" t="s">
        <v>254</v>
      </c>
      <c r="C93" s="105"/>
      <c r="E93" s="106">
        <v>-34525</v>
      </c>
      <c r="F93" s="106"/>
      <c r="G93" s="106">
        <v>0</v>
      </c>
      <c r="H93" s="106"/>
      <c r="I93" s="106">
        <v>-34525</v>
      </c>
      <c r="J93" s="106"/>
      <c r="K93" s="106">
        <v>0</v>
      </c>
      <c r="L93" s="137"/>
      <c r="M93" s="137"/>
    </row>
    <row r="94" spans="1:13" ht="22.5" customHeight="1">
      <c r="A94" s="104" t="s">
        <v>253</v>
      </c>
      <c r="C94" s="105"/>
      <c r="E94" s="106">
        <v>-7773876</v>
      </c>
      <c r="F94" s="106"/>
      <c r="G94" s="106">
        <v>8423263</v>
      </c>
      <c r="H94" s="106"/>
      <c r="I94" s="106">
        <v>0</v>
      </c>
      <c r="J94" s="106"/>
      <c r="K94" s="106">
        <v>0</v>
      </c>
      <c r="L94" s="137"/>
      <c r="M94" s="137"/>
    </row>
    <row r="95" spans="1:13" ht="22.5" customHeight="1">
      <c r="A95" s="104" t="s">
        <v>248</v>
      </c>
      <c r="C95" s="105"/>
      <c r="E95" s="106">
        <v>0</v>
      </c>
      <c r="F95" s="106"/>
      <c r="G95" s="106">
        <v>-3000000</v>
      </c>
      <c r="H95" s="106"/>
      <c r="I95" s="106">
        <v>0</v>
      </c>
      <c r="J95" s="106"/>
      <c r="K95" s="106">
        <v>0</v>
      </c>
      <c r="L95" s="137"/>
      <c r="M95" s="137"/>
    </row>
    <row r="96" spans="1:13" ht="22.5" customHeight="1">
      <c r="A96" s="104" t="s">
        <v>249</v>
      </c>
      <c r="C96" s="105"/>
      <c r="E96" s="106">
        <v>0</v>
      </c>
      <c r="F96" s="106"/>
      <c r="G96" s="106">
        <v>0</v>
      </c>
      <c r="H96" s="106"/>
      <c r="I96" s="106">
        <v>0</v>
      </c>
      <c r="J96" s="106"/>
      <c r="K96" s="106">
        <v>-17100679</v>
      </c>
      <c r="L96" s="137"/>
      <c r="M96" s="137"/>
    </row>
    <row r="97" spans="1:13" ht="22.5" customHeight="1">
      <c r="A97" s="104" t="s">
        <v>166</v>
      </c>
      <c r="C97" s="105"/>
      <c r="E97" s="106">
        <v>20645029</v>
      </c>
      <c r="F97" s="106"/>
      <c r="G97" s="106">
        <v>15290154</v>
      </c>
      <c r="H97" s="106"/>
      <c r="I97" s="106">
        <v>20645029</v>
      </c>
      <c r="J97" s="106"/>
      <c r="K97" s="106">
        <v>15290154</v>
      </c>
      <c r="L97" s="137"/>
      <c r="M97" s="137"/>
    </row>
    <row r="98" spans="1:13" ht="22.5" customHeight="1">
      <c r="A98" s="13" t="s">
        <v>252</v>
      </c>
      <c r="C98" s="105"/>
      <c r="E98" s="106">
        <v>-28014790</v>
      </c>
      <c r="F98" s="106"/>
      <c r="G98" s="106">
        <v>97819035</v>
      </c>
      <c r="H98" s="106"/>
      <c r="I98" s="106">
        <v>0</v>
      </c>
      <c r="J98" s="106"/>
      <c r="K98" s="106">
        <v>0</v>
      </c>
      <c r="L98" s="137"/>
      <c r="M98" s="137"/>
    </row>
    <row r="99" spans="1:13" ht="22.5" customHeight="1">
      <c r="A99" s="13" t="s">
        <v>222</v>
      </c>
      <c r="C99" s="105"/>
      <c r="E99" s="107">
        <v>-535277391</v>
      </c>
      <c r="F99" s="106"/>
      <c r="G99" s="107">
        <v>-456866585</v>
      </c>
      <c r="H99" s="106"/>
      <c r="I99" s="106">
        <v>0</v>
      </c>
      <c r="J99" s="106"/>
      <c r="K99" s="107">
        <v>0</v>
      </c>
      <c r="L99" s="137"/>
      <c r="M99" s="137"/>
    </row>
    <row r="100" spans="1:13" ht="22.5" customHeight="1">
      <c r="A100" s="13" t="s">
        <v>239</v>
      </c>
      <c r="C100" s="105"/>
      <c r="E100" s="107">
        <v>12741445</v>
      </c>
      <c r="F100" s="106"/>
      <c r="G100" s="107">
        <v>-282793230</v>
      </c>
      <c r="H100" s="106"/>
      <c r="I100" s="106">
        <v>0</v>
      </c>
      <c r="J100" s="106"/>
      <c r="K100" s="107">
        <v>0</v>
      </c>
      <c r="L100" s="137"/>
      <c r="M100" s="137"/>
    </row>
    <row r="101" spans="1:13" ht="22.5" customHeight="1">
      <c r="A101" s="13" t="s">
        <v>209</v>
      </c>
      <c r="E101" s="20">
        <v>-2134215</v>
      </c>
      <c r="F101" s="20"/>
      <c r="G101" s="20">
        <v>-149946240</v>
      </c>
      <c r="H101" s="20"/>
      <c r="I101" s="106">
        <v>0</v>
      </c>
      <c r="J101" s="20"/>
      <c r="K101" s="20">
        <v>0</v>
      </c>
      <c r="L101" s="20"/>
      <c r="M101" s="20"/>
    </row>
    <row r="102" spans="1:13" ht="22.5" customHeight="1">
      <c r="A102" s="13" t="s">
        <v>227</v>
      </c>
      <c r="E102" s="20">
        <v>0</v>
      </c>
      <c r="F102" s="20"/>
      <c r="G102" s="20">
        <v>50</v>
      </c>
      <c r="H102" s="20"/>
      <c r="I102" s="106">
        <v>0</v>
      </c>
      <c r="J102" s="20"/>
      <c r="K102" s="20">
        <v>-445368</v>
      </c>
      <c r="L102" s="20"/>
      <c r="M102" s="20"/>
    </row>
    <row r="103" spans="1:13" ht="22.5" customHeight="1">
      <c r="A103" s="13" t="s">
        <v>34</v>
      </c>
      <c r="E103" s="20">
        <v>6929635</v>
      </c>
      <c r="F103" s="20"/>
      <c r="G103" s="20">
        <v>1556798</v>
      </c>
      <c r="H103" s="20"/>
      <c r="I103" s="20">
        <v>-275902</v>
      </c>
      <c r="J103" s="20"/>
      <c r="K103" s="20">
        <v>-26241</v>
      </c>
      <c r="L103" s="20"/>
      <c r="M103" s="20"/>
    </row>
    <row r="104" spans="1:13" ht="22.5" customHeight="1">
      <c r="A104" s="13" t="s">
        <v>35</v>
      </c>
      <c r="C104" s="4"/>
      <c r="E104" s="106">
        <v>-245200610</v>
      </c>
      <c r="F104" s="106"/>
      <c r="G104" s="106">
        <v>-209606803</v>
      </c>
      <c r="H104" s="106"/>
      <c r="I104" s="106">
        <v>-874480579</v>
      </c>
      <c r="J104" s="106"/>
      <c r="K104" s="106">
        <v>-829328433</v>
      </c>
      <c r="L104" s="137"/>
      <c r="M104" s="137"/>
    </row>
    <row r="105" spans="1:13" ht="22.5" customHeight="1">
      <c r="A105" s="13" t="s">
        <v>190</v>
      </c>
      <c r="E105" s="20">
        <v>75935016</v>
      </c>
      <c r="F105" s="20"/>
      <c r="G105" s="20">
        <v>10535664</v>
      </c>
      <c r="H105" s="20"/>
      <c r="I105" s="106">
        <v>5777673</v>
      </c>
      <c r="J105" s="20"/>
      <c r="K105" s="106">
        <v>3056430</v>
      </c>
      <c r="L105" s="20"/>
      <c r="M105" s="20"/>
    </row>
    <row r="106" spans="1:13" ht="22.5" customHeight="1">
      <c r="A106" s="13" t="s">
        <v>36</v>
      </c>
      <c r="E106" s="20">
        <v>-50111022</v>
      </c>
      <c r="F106" s="20"/>
      <c r="G106" s="20">
        <v>-66019242</v>
      </c>
      <c r="H106" s="20"/>
      <c r="I106" s="20">
        <v>-27049384</v>
      </c>
      <c r="J106" s="20"/>
      <c r="K106" s="20">
        <v>-23974749</v>
      </c>
      <c r="L106" s="20"/>
      <c r="M106" s="20"/>
    </row>
    <row r="107" spans="1:13" ht="22.5" customHeight="1">
      <c r="A107" s="13" t="s">
        <v>37</v>
      </c>
      <c r="C107" s="4"/>
      <c r="E107" s="108">
        <v>29040528</v>
      </c>
      <c r="F107" s="106"/>
      <c r="G107" s="108">
        <v>29778975</v>
      </c>
      <c r="H107" s="106"/>
      <c r="I107" s="108">
        <v>2373674</v>
      </c>
      <c r="J107" s="106"/>
      <c r="K107" s="108">
        <v>3140694</v>
      </c>
      <c r="L107" s="137"/>
      <c r="M107" s="137"/>
    </row>
    <row r="108" spans="1:13" ht="22.5" customHeight="1">
      <c r="A108" s="13" t="s">
        <v>176</v>
      </c>
      <c r="C108" s="4"/>
      <c r="E108" s="107"/>
      <c r="F108" s="106"/>
      <c r="G108" s="107"/>
      <c r="H108" s="106"/>
      <c r="I108" s="107"/>
      <c r="J108" s="137"/>
      <c r="K108" s="107"/>
      <c r="L108" s="137"/>
      <c r="M108" s="137"/>
    </row>
    <row r="109" spans="1:13" ht="22.5" customHeight="1">
      <c r="A109" s="13" t="s">
        <v>38</v>
      </c>
      <c r="C109" s="4"/>
      <c r="E109" s="107">
        <f>SUM(E85:E107)</f>
        <v>1487073064</v>
      </c>
      <c r="F109" s="106"/>
      <c r="G109" s="107">
        <f>SUM(G85:G107)</f>
        <v>1739241544</v>
      </c>
      <c r="H109" s="106"/>
      <c r="I109" s="107">
        <f>SUM(I85:I107)</f>
        <v>-20336931</v>
      </c>
      <c r="J109" s="137"/>
      <c r="K109" s="107">
        <f>SUM(K85:K107)</f>
        <v>-9613129</v>
      </c>
      <c r="L109" s="137"/>
      <c r="M109" s="137"/>
    </row>
    <row r="110" spans="1:13" ht="22.5" customHeight="1">
      <c r="A110" s="13" t="s">
        <v>39</v>
      </c>
      <c r="C110" s="4"/>
      <c r="E110" s="106"/>
      <c r="F110" s="106"/>
      <c r="G110" s="106"/>
      <c r="H110" s="106"/>
      <c r="I110" s="137"/>
      <c r="J110" s="137"/>
      <c r="K110" s="137"/>
      <c r="L110" s="137"/>
      <c r="M110" s="137"/>
    </row>
    <row r="111" spans="1:13" ht="22.5" customHeight="1">
      <c r="A111" s="13" t="s">
        <v>40</v>
      </c>
      <c r="C111" s="4"/>
      <c r="E111" s="106">
        <v>215660464</v>
      </c>
      <c r="F111" s="106"/>
      <c r="G111" s="106">
        <v>141335890</v>
      </c>
      <c r="H111" s="106"/>
      <c r="I111" s="106">
        <v>89366495</v>
      </c>
      <c r="J111" s="106"/>
      <c r="K111" s="106">
        <v>-45062827</v>
      </c>
      <c r="L111" s="137"/>
      <c r="M111" s="137"/>
    </row>
    <row r="112" spans="1:13" ht="22.5" customHeight="1">
      <c r="A112" s="13" t="s">
        <v>41</v>
      </c>
      <c r="C112" s="4"/>
      <c r="E112" s="106">
        <v>89981640</v>
      </c>
      <c r="F112" s="106"/>
      <c r="G112" s="106">
        <v>-121128747</v>
      </c>
      <c r="H112" s="106"/>
      <c r="I112" s="106">
        <v>39409906</v>
      </c>
      <c r="J112" s="106"/>
      <c r="K112" s="106">
        <v>-6516928</v>
      </c>
      <c r="L112" s="137"/>
      <c r="M112" s="137"/>
    </row>
    <row r="113" spans="1:13" ht="22.5" customHeight="1">
      <c r="A113" s="104" t="s">
        <v>42</v>
      </c>
      <c r="C113" s="4"/>
      <c r="E113" s="106">
        <v>-81017829</v>
      </c>
      <c r="F113" s="106"/>
      <c r="G113" s="106">
        <v>-102967074</v>
      </c>
      <c r="H113" s="106"/>
      <c r="I113" s="106">
        <v>66745</v>
      </c>
      <c r="J113" s="106"/>
      <c r="K113" s="106">
        <v>-4625033</v>
      </c>
      <c r="L113" s="107"/>
      <c r="M113" s="107"/>
    </row>
    <row r="114" spans="1:13" ht="22.5" customHeight="1">
      <c r="A114" s="104" t="s">
        <v>43</v>
      </c>
      <c r="C114" s="4"/>
      <c r="E114" s="106">
        <v>6758661</v>
      </c>
      <c r="F114" s="106"/>
      <c r="G114" s="106">
        <v>-29356984</v>
      </c>
      <c r="H114" s="106"/>
      <c r="I114" s="106">
        <v>-47269</v>
      </c>
      <c r="J114" s="106"/>
      <c r="K114" s="106">
        <v>62177</v>
      </c>
      <c r="L114" s="107"/>
      <c r="M114" s="107"/>
    </row>
    <row r="115" spans="1:13" ht="22.5" customHeight="1">
      <c r="A115" s="104" t="s">
        <v>44</v>
      </c>
      <c r="C115" s="4"/>
      <c r="E115" s="106"/>
      <c r="F115" s="106"/>
      <c r="G115" s="106"/>
      <c r="H115" s="106"/>
      <c r="I115" s="106"/>
      <c r="J115" s="106"/>
      <c r="K115" s="106"/>
      <c r="L115" s="107"/>
      <c r="M115" s="107"/>
    </row>
    <row r="116" spans="1:13" ht="22.5" customHeight="1">
      <c r="A116" s="104" t="s">
        <v>45</v>
      </c>
      <c r="C116" s="4"/>
      <c r="E116" s="106">
        <v>-19526273</v>
      </c>
      <c r="F116" s="106"/>
      <c r="G116" s="106">
        <v>-51264247</v>
      </c>
      <c r="H116" s="106"/>
      <c r="I116" s="106">
        <v>-57652041</v>
      </c>
      <c r="J116" s="106"/>
      <c r="K116" s="106">
        <v>16634830</v>
      </c>
      <c r="L116" s="107"/>
      <c r="M116" s="107"/>
    </row>
    <row r="117" spans="1:13" ht="22.5" customHeight="1">
      <c r="A117" s="104" t="s">
        <v>46</v>
      </c>
      <c r="C117" s="4"/>
      <c r="E117" s="106">
        <v>15185340</v>
      </c>
      <c r="F117" s="106"/>
      <c r="G117" s="106">
        <v>-36271841</v>
      </c>
      <c r="H117" s="106"/>
      <c r="I117" s="106">
        <v>10030160</v>
      </c>
      <c r="J117" s="106"/>
      <c r="K117" s="106">
        <v>-333333</v>
      </c>
      <c r="L117" s="107"/>
      <c r="M117" s="107"/>
    </row>
    <row r="118" spans="1:13" ht="22.5" customHeight="1">
      <c r="A118" s="104" t="s">
        <v>205</v>
      </c>
      <c r="C118" s="4"/>
      <c r="E118" s="106">
        <v>-9774745</v>
      </c>
      <c r="F118" s="106"/>
      <c r="G118" s="106">
        <v>-7213072</v>
      </c>
      <c r="H118" s="106"/>
      <c r="I118" s="106">
        <v>-2462762</v>
      </c>
      <c r="J118" s="106"/>
      <c r="K118" s="106">
        <v>-756131</v>
      </c>
      <c r="L118" s="107"/>
      <c r="M118" s="107"/>
    </row>
    <row r="119" spans="1:13" ht="22.5" customHeight="1">
      <c r="A119" s="104" t="s">
        <v>47</v>
      </c>
      <c r="C119" s="4"/>
      <c r="E119" s="108">
        <v>-407251</v>
      </c>
      <c r="F119" s="106"/>
      <c r="G119" s="108">
        <v>-4497250</v>
      </c>
      <c r="H119" s="106"/>
      <c r="I119" s="108">
        <v>0</v>
      </c>
      <c r="J119" s="106"/>
      <c r="K119" s="108">
        <v>0</v>
      </c>
      <c r="L119" s="107"/>
      <c r="M119" s="107"/>
    </row>
    <row r="120" spans="1:13" ht="22.5" customHeight="1">
      <c r="A120" s="104" t="s">
        <v>229</v>
      </c>
      <c r="C120" s="4"/>
      <c r="E120" s="107">
        <f>SUM(E109:E119)</f>
        <v>1703933071</v>
      </c>
      <c r="F120" s="107"/>
      <c r="G120" s="107">
        <f>SUM(G109:G119)</f>
        <v>1527878219</v>
      </c>
      <c r="H120" s="107"/>
      <c r="I120" s="107">
        <f>SUM(I109:I119)</f>
        <v>58374303</v>
      </c>
      <c r="J120" s="107"/>
      <c r="K120" s="107">
        <f>SUM(K109:K119)</f>
        <v>-50210374</v>
      </c>
      <c r="L120" s="107"/>
      <c r="M120" s="107"/>
    </row>
    <row r="121" spans="1:13" ht="22.5" customHeight="1">
      <c r="A121" s="104" t="s">
        <v>48</v>
      </c>
      <c r="C121" s="4"/>
      <c r="E121" s="107">
        <v>-29377376</v>
      </c>
      <c r="F121" s="107"/>
      <c r="G121" s="107">
        <v>-30096499</v>
      </c>
      <c r="H121" s="107"/>
      <c r="I121" s="107">
        <v>-1543480</v>
      </c>
      <c r="J121" s="107"/>
      <c r="K121" s="107">
        <v>-5847810</v>
      </c>
      <c r="L121" s="107"/>
      <c r="M121" s="107"/>
    </row>
    <row r="122" spans="1:13" ht="22.5" customHeight="1">
      <c r="A122" s="104" t="s">
        <v>49</v>
      </c>
      <c r="C122" s="4"/>
      <c r="E122" s="107">
        <v>-293240942</v>
      </c>
      <c r="F122" s="107"/>
      <c r="G122" s="107">
        <v>-192054481</v>
      </c>
      <c r="H122" s="107"/>
      <c r="I122" s="107">
        <v>-23793392</v>
      </c>
      <c r="J122" s="107"/>
      <c r="K122" s="107">
        <v>-20151650</v>
      </c>
      <c r="L122" s="107"/>
      <c r="M122" s="107"/>
    </row>
    <row r="123" spans="1:13" ht="22.5" customHeight="1">
      <c r="A123" s="104" t="s">
        <v>50</v>
      </c>
      <c r="C123" s="4"/>
      <c r="E123" s="108">
        <v>33747128</v>
      </c>
      <c r="F123" s="107"/>
      <c r="G123" s="108">
        <v>20992496</v>
      </c>
      <c r="H123" s="107"/>
      <c r="I123" s="108">
        <v>0</v>
      </c>
      <c r="J123" s="107"/>
      <c r="K123" s="108">
        <v>0</v>
      </c>
      <c r="L123" s="107"/>
      <c r="M123" s="107"/>
    </row>
    <row r="124" spans="1:13" ht="22.5" customHeight="1">
      <c r="A124" s="152" t="s">
        <v>51</v>
      </c>
      <c r="C124" s="4"/>
      <c r="E124" s="108">
        <f>SUM(E120:E123)</f>
        <v>1415061881</v>
      </c>
      <c r="F124" s="107"/>
      <c r="G124" s="108">
        <f>SUM(G120:G123)</f>
        <v>1326719735</v>
      </c>
      <c r="H124" s="107"/>
      <c r="I124" s="108">
        <f>SUM(I120:I123)</f>
        <v>33037431</v>
      </c>
      <c r="J124" s="107"/>
      <c r="K124" s="108">
        <f>SUM(K120:K123)</f>
        <v>-76209834</v>
      </c>
      <c r="L124" s="107"/>
      <c r="M124" s="107"/>
    </row>
    <row r="125" spans="1:13" ht="22.5" customHeight="1">
      <c r="A125" s="104"/>
      <c r="C125" s="4"/>
      <c r="E125" s="138"/>
      <c r="F125" s="138"/>
      <c r="G125" s="138"/>
      <c r="H125" s="138"/>
      <c r="I125" s="138"/>
      <c r="J125" s="138"/>
      <c r="K125" s="138"/>
      <c r="L125" s="138"/>
      <c r="M125" s="138"/>
    </row>
    <row r="126" spans="1:13" ht="22.5" customHeight="1">
      <c r="A126" s="4" t="s">
        <v>22</v>
      </c>
      <c r="C126" s="4"/>
      <c r="E126" s="134"/>
      <c r="F126" s="121"/>
      <c r="G126" s="134"/>
      <c r="H126" s="121"/>
      <c r="I126" s="134"/>
      <c r="J126" s="120"/>
      <c r="K126" s="134"/>
      <c r="L126" s="120"/>
      <c r="M126" s="120"/>
    </row>
    <row r="127" spans="1:13" ht="22.5" customHeight="1">
      <c r="A127" s="155" t="s">
        <v>0</v>
      </c>
      <c r="B127" s="155"/>
      <c r="C127" s="155"/>
      <c r="D127" s="155"/>
      <c r="E127" s="155"/>
      <c r="F127" s="155"/>
      <c r="G127" s="155"/>
      <c r="H127" s="155"/>
      <c r="I127" s="155"/>
      <c r="J127" s="155"/>
      <c r="K127" s="155"/>
      <c r="L127" s="155"/>
      <c r="M127" s="152"/>
    </row>
    <row r="128" spans="1:13" ht="22.5" customHeight="1">
      <c r="A128" s="155" t="s">
        <v>52</v>
      </c>
      <c r="B128" s="155"/>
      <c r="C128" s="155"/>
      <c r="D128" s="155"/>
      <c r="E128" s="155"/>
      <c r="F128" s="155"/>
      <c r="G128" s="155"/>
      <c r="H128" s="155"/>
      <c r="I128" s="155"/>
      <c r="J128" s="155"/>
      <c r="K128" s="155"/>
      <c r="L128" s="155"/>
      <c r="M128" s="152"/>
    </row>
    <row r="129" spans="1:13" ht="22.5" customHeight="1">
      <c r="A129" s="155" t="s">
        <v>234</v>
      </c>
      <c r="B129" s="155"/>
      <c r="C129" s="155"/>
      <c r="D129" s="155"/>
      <c r="E129" s="155"/>
      <c r="F129" s="155"/>
      <c r="G129" s="155"/>
      <c r="H129" s="155"/>
      <c r="I129" s="155"/>
      <c r="J129" s="155"/>
      <c r="K129" s="155"/>
      <c r="L129" s="155"/>
      <c r="M129" s="152"/>
    </row>
    <row r="130" spans="1:13" ht="22.5" customHeight="1">
      <c r="A130" s="156" t="s">
        <v>71</v>
      </c>
      <c r="B130" s="156"/>
      <c r="C130" s="156"/>
      <c r="D130" s="156"/>
      <c r="E130" s="156"/>
      <c r="F130" s="156"/>
      <c r="G130" s="156"/>
      <c r="H130" s="156"/>
      <c r="I130" s="156"/>
      <c r="J130" s="156"/>
      <c r="K130" s="156"/>
    </row>
    <row r="131" spans="1:13" ht="22.5" customHeight="1">
      <c r="E131" s="157" t="s">
        <v>2</v>
      </c>
      <c r="F131" s="157"/>
      <c r="G131" s="157"/>
      <c r="H131" s="100"/>
      <c r="I131" s="153" t="s">
        <v>3</v>
      </c>
      <c r="J131" s="153"/>
      <c r="K131" s="153"/>
      <c r="L131" s="101"/>
      <c r="M131" s="101"/>
    </row>
    <row r="132" spans="1:13" ht="22.5" customHeight="1">
      <c r="C132" s="8"/>
      <c r="E132" s="102">
        <v>2562</v>
      </c>
      <c r="F132" s="10"/>
      <c r="G132" s="102">
        <v>2561</v>
      </c>
      <c r="H132" s="10"/>
      <c r="I132" s="102">
        <v>2562</v>
      </c>
      <c r="J132" s="10"/>
      <c r="K132" s="102">
        <v>2561</v>
      </c>
      <c r="L132" s="10"/>
      <c r="M132" s="10"/>
    </row>
    <row r="133" spans="1:13" ht="22.5" customHeight="1">
      <c r="A133" s="5" t="s">
        <v>53</v>
      </c>
      <c r="C133" s="105"/>
      <c r="E133" s="106"/>
      <c r="F133" s="106"/>
      <c r="G133" s="106"/>
      <c r="H133" s="106"/>
      <c r="I133" s="137"/>
      <c r="J133" s="137"/>
      <c r="K133" s="137"/>
      <c r="L133" s="137"/>
      <c r="M133" s="137"/>
    </row>
    <row r="134" spans="1:13" ht="22.5" customHeight="1">
      <c r="A134" s="119" t="s">
        <v>193</v>
      </c>
      <c r="C134" s="105"/>
      <c r="E134" s="106">
        <v>0</v>
      </c>
      <c r="F134" s="106"/>
      <c r="G134" s="106">
        <v>124050000</v>
      </c>
      <c r="H134" s="106"/>
      <c r="I134" s="106">
        <v>-186562000</v>
      </c>
      <c r="J134" s="106"/>
      <c r="K134" s="106">
        <v>-120918000</v>
      </c>
      <c r="L134" s="107"/>
      <c r="M134" s="107"/>
    </row>
    <row r="135" spans="1:13" ht="22.5" customHeight="1">
      <c r="A135" s="104" t="s">
        <v>228</v>
      </c>
      <c r="C135" s="105"/>
      <c r="E135" s="106">
        <v>-166427246</v>
      </c>
      <c r="F135" s="106"/>
      <c r="G135" s="106">
        <v>-397181105</v>
      </c>
      <c r="H135" s="106"/>
      <c r="I135" s="106">
        <v>0</v>
      </c>
      <c r="J135" s="106"/>
      <c r="K135" s="106">
        <v>0</v>
      </c>
      <c r="L135" s="107"/>
      <c r="M135" s="107"/>
    </row>
    <row r="136" spans="1:13" ht="22.5" customHeight="1">
      <c r="A136" s="104" t="s">
        <v>255</v>
      </c>
      <c r="C136" s="105"/>
      <c r="E136" s="106">
        <v>87884</v>
      </c>
      <c r="F136" s="106"/>
      <c r="G136" s="106">
        <v>-1785569</v>
      </c>
      <c r="H136" s="106"/>
      <c r="I136" s="106">
        <v>0</v>
      </c>
      <c r="J136" s="106"/>
      <c r="K136" s="106">
        <v>-1000000</v>
      </c>
      <c r="L136" s="107"/>
      <c r="M136" s="107"/>
    </row>
    <row r="137" spans="1:13" ht="22.5" customHeight="1">
      <c r="A137" s="104" t="s">
        <v>220</v>
      </c>
      <c r="C137" s="105"/>
      <c r="E137" s="106">
        <v>0</v>
      </c>
      <c r="F137" s="106"/>
      <c r="G137" s="106">
        <v>-193790000</v>
      </c>
      <c r="H137" s="106"/>
      <c r="I137" s="106">
        <v>0</v>
      </c>
      <c r="J137" s="106"/>
      <c r="K137" s="106">
        <v>0</v>
      </c>
      <c r="L137" s="107"/>
      <c r="M137" s="107"/>
    </row>
    <row r="138" spans="1:13" ht="22.5" customHeight="1">
      <c r="A138" s="104" t="s">
        <v>200</v>
      </c>
      <c r="C138" s="105"/>
      <c r="E138" s="106">
        <v>0</v>
      </c>
      <c r="F138" s="106"/>
      <c r="G138" s="106">
        <v>0</v>
      </c>
      <c r="H138" s="106"/>
      <c r="I138" s="106">
        <v>-95192306</v>
      </c>
      <c r="J138" s="106"/>
      <c r="K138" s="106">
        <v>-194800092</v>
      </c>
      <c r="L138" s="107"/>
      <c r="M138" s="107"/>
    </row>
    <row r="139" spans="1:13" ht="22.5" customHeight="1">
      <c r="A139" s="104" t="s">
        <v>201</v>
      </c>
      <c r="C139" s="105"/>
      <c r="E139" s="106">
        <v>0</v>
      </c>
      <c r="F139" s="106"/>
      <c r="G139" s="106">
        <v>-233870000</v>
      </c>
      <c r="H139" s="106"/>
      <c r="I139" s="106">
        <v>0</v>
      </c>
      <c r="J139" s="106"/>
      <c r="K139" s="106">
        <v>-116935000</v>
      </c>
      <c r="L139" s="107"/>
      <c r="M139" s="107"/>
    </row>
    <row r="140" spans="1:13" ht="22.5" customHeight="1">
      <c r="A140" s="104" t="s">
        <v>202</v>
      </c>
      <c r="C140" s="105"/>
      <c r="E140" s="106">
        <v>-167502595</v>
      </c>
      <c r="F140" s="106"/>
      <c r="G140" s="106">
        <v>0</v>
      </c>
      <c r="H140" s="106"/>
      <c r="I140" s="106">
        <v>-192740035</v>
      </c>
      <c r="J140" s="106"/>
      <c r="K140" s="106">
        <v>0</v>
      </c>
      <c r="L140" s="107"/>
      <c r="M140" s="107"/>
    </row>
    <row r="141" spans="1:13" ht="22.5" customHeight="1">
      <c r="A141" s="104" t="s">
        <v>203</v>
      </c>
      <c r="C141" s="105"/>
      <c r="E141" s="106">
        <v>-131781537</v>
      </c>
      <c r="F141" s="106"/>
      <c r="G141" s="106">
        <v>-414657490</v>
      </c>
      <c r="H141" s="106"/>
      <c r="I141" s="106">
        <v>-3457641</v>
      </c>
      <c r="J141" s="106"/>
      <c r="K141" s="106">
        <v>-6995955</v>
      </c>
      <c r="L141" s="107"/>
      <c r="M141" s="107"/>
    </row>
    <row r="142" spans="1:13" ht="22.5" customHeight="1">
      <c r="A142" s="104" t="s">
        <v>54</v>
      </c>
      <c r="C142" s="105"/>
      <c r="E142" s="106">
        <v>5908878</v>
      </c>
      <c r="F142" s="106"/>
      <c r="G142" s="106">
        <v>23506506</v>
      </c>
      <c r="H142" s="106"/>
      <c r="I142" s="106">
        <v>98595</v>
      </c>
      <c r="J142" s="106"/>
      <c r="K142" s="106">
        <v>81648</v>
      </c>
      <c r="L142" s="107"/>
      <c r="M142" s="107"/>
    </row>
    <row r="143" spans="1:13" ht="22.5" customHeight="1">
      <c r="A143" s="104" t="s">
        <v>55</v>
      </c>
      <c r="B143" s="41"/>
      <c r="C143" s="105"/>
      <c r="E143" s="106">
        <v>41465</v>
      </c>
      <c r="F143" s="106"/>
      <c r="G143" s="106">
        <v>0</v>
      </c>
      <c r="H143" s="106"/>
      <c r="I143" s="106">
        <v>41465</v>
      </c>
      <c r="J143" s="106"/>
      <c r="K143" s="106">
        <v>0</v>
      </c>
      <c r="L143" s="107"/>
      <c r="M143" s="107"/>
    </row>
    <row r="144" spans="1:13" ht="22.5" customHeight="1">
      <c r="A144" s="104" t="s">
        <v>256</v>
      </c>
      <c r="B144" s="41"/>
      <c r="C144" s="105"/>
      <c r="E144" s="106">
        <v>19750000</v>
      </c>
      <c r="F144" s="106"/>
      <c r="G144" s="106">
        <v>0</v>
      </c>
      <c r="H144" s="106"/>
      <c r="I144" s="106">
        <v>0</v>
      </c>
      <c r="J144" s="106"/>
      <c r="K144" s="106">
        <v>0</v>
      </c>
      <c r="L144" s="107"/>
      <c r="M144" s="107"/>
    </row>
    <row r="145" spans="1:13" ht="22.5" customHeight="1">
      <c r="A145" s="104" t="s">
        <v>178</v>
      </c>
      <c r="C145" s="105"/>
      <c r="E145" s="106">
        <v>0</v>
      </c>
      <c r="F145" s="106"/>
      <c r="G145" s="106">
        <v>0</v>
      </c>
      <c r="H145" s="106"/>
      <c r="I145" s="106">
        <v>0</v>
      </c>
      <c r="J145" s="106"/>
      <c r="K145" s="106">
        <v>695389</v>
      </c>
      <c r="L145" s="107"/>
      <c r="M145" s="107"/>
    </row>
    <row r="146" spans="1:13" ht="22.5" customHeight="1">
      <c r="A146" s="104" t="s">
        <v>56</v>
      </c>
      <c r="C146" s="105"/>
      <c r="E146" s="106">
        <v>683867700</v>
      </c>
      <c r="F146" s="106"/>
      <c r="G146" s="106">
        <v>681360394</v>
      </c>
      <c r="H146" s="106"/>
      <c r="I146" s="106">
        <v>817434165</v>
      </c>
      <c r="J146" s="106"/>
      <c r="K146" s="106">
        <v>829431868</v>
      </c>
      <c r="L146" s="107"/>
      <c r="M146" s="107"/>
    </row>
    <row r="147" spans="1:13" ht="22.5" customHeight="1">
      <c r="A147" s="13" t="s">
        <v>8</v>
      </c>
      <c r="C147" s="105"/>
      <c r="E147" s="106">
        <v>50588000</v>
      </c>
      <c r="F147" s="106"/>
      <c r="G147" s="106">
        <v>66450822</v>
      </c>
      <c r="H147" s="106"/>
      <c r="I147" s="106">
        <v>25725947</v>
      </c>
      <c r="J147" s="106"/>
      <c r="K147" s="106">
        <v>23434521</v>
      </c>
      <c r="L147" s="107"/>
      <c r="M147" s="107"/>
    </row>
    <row r="148" spans="1:13" ht="22.5" customHeight="1">
      <c r="A148" s="117" t="s">
        <v>57</v>
      </c>
      <c r="C148" s="105"/>
      <c r="E148" s="106">
        <v>-370322326</v>
      </c>
      <c r="F148" s="106"/>
      <c r="G148" s="106">
        <v>-13890736</v>
      </c>
      <c r="H148" s="106"/>
      <c r="I148" s="106">
        <v>-358435000</v>
      </c>
      <c r="J148" s="106"/>
      <c r="K148" s="106">
        <v>0</v>
      </c>
      <c r="L148" s="107"/>
      <c r="M148" s="107"/>
    </row>
    <row r="149" spans="1:13" ht="22.5" customHeight="1">
      <c r="A149" s="117" t="s">
        <v>58</v>
      </c>
      <c r="C149" s="105"/>
      <c r="E149" s="107">
        <v>-636731249</v>
      </c>
      <c r="F149" s="106"/>
      <c r="G149" s="107">
        <v>-678655323</v>
      </c>
      <c r="H149" s="106"/>
      <c r="I149" s="107">
        <v>-1881850</v>
      </c>
      <c r="J149" s="106"/>
      <c r="K149" s="107">
        <v>-4667945</v>
      </c>
      <c r="L149" s="107"/>
      <c r="M149" s="107"/>
    </row>
    <row r="150" spans="1:13" ht="22.5" customHeight="1">
      <c r="A150" s="117" t="s">
        <v>221</v>
      </c>
      <c r="C150" s="105"/>
      <c r="E150" s="108">
        <v>-2083187</v>
      </c>
      <c r="F150" s="106"/>
      <c r="G150" s="108">
        <v>-3364340</v>
      </c>
      <c r="H150" s="106"/>
      <c r="I150" s="108">
        <v>-913641</v>
      </c>
      <c r="J150" s="106"/>
      <c r="K150" s="108">
        <v>-2692240</v>
      </c>
      <c r="L150" s="107"/>
      <c r="M150" s="107"/>
    </row>
    <row r="151" spans="1:13" ht="22.5" customHeight="1">
      <c r="A151" s="152" t="s">
        <v>172</v>
      </c>
      <c r="C151" s="105"/>
      <c r="E151" s="108">
        <f>SUM(E134:E150)</f>
        <v>-714604213</v>
      </c>
      <c r="F151" s="106" t="s">
        <v>59</v>
      </c>
      <c r="G151" s="108">
        <f>SUM(G134:G150)</f>
        <v>-1041826841</v>
      </c>
      <c r="H151" s="106"/>
      <c r="I151" s="108">
        <f>SUM(I134:I150)</f>
        <v>4117699</v>
      </c>
      <c r="J151" s="107"/>
      <c r="K151" s="108">
        <f>SUM(K134:K150)</f>
        <v>405634194</v>
      </c>
      <c r="L151" s="107"/>
      <c r="M151" s="107"/>
    </row>
    <row r="152" spans="1:13" ht="22.5" customHeight="1">
      <c r="A152" s="5" t="s">
        <v>60</v>
      </c>
      <c r="C152" s="105"/>
      <c r="E152" s="28"/>
      <c r="F152" s="20"/>
      <c r="G152" s="28"/>
      <c r="H152" s="20"/>
      <c r="I152" s="28"/>
      <c r="J152" s="38"/>
      <c r="K152" s="28"/>
      <c r="L152" s="38"/>
      <c r="M152" s="38"/>
    </row>
    <row r="153" spans="1:13" ht="22.5" customHeight="1">
      <c r="A153" s="119" t="s">
        <v>257</v>
      </c>
      <c r="C153" s="105"/>
      <c r="E153" s="106">
        <v>-165344949</v>
      </c>
      <c r="F153" s="106"/>
      <c r="G153" s="106">
        <v>-53636803</v>
      </c>
      <c r="H153" s="106"/>
      <c r="I153" s="106">
        <v>0</v>
      </c>
      <c r="J153" s="106"/>
      <c r="K153" s="106">
        <v>0</v>
      </c>
      <c r="L153" s="107"/>
      <c r="M153" s="107"/>
    </row>
    <row r="154" spans="1:13" ht="22.5" customHeight="1">
      <c r="A154" s="104" t="s">
        <v>61</v>
      </c>
      <c r="C154" s="105"/>
      <c r="E154" s="106">
        <v>4000000</v>
      </c>
      <c r="F154" s="106"/>
      <c r="G154" s="106">
        <v>-11258164</v>
      </c>
      <c r="H154" s="106"/>
      <c r="I154" s="106">
        <v>41271537</v>
      </c>
      <c r="J154" s="106"/>
      <c r="K154" s="106">
        <v>-368336131</v>
      </c>
      <c r="L154" s="107"/>
      <c r="M154" s="107"/>
    </row>
    <row r="155" spans="1:13" ht="22.5" customHeight="1">
      <c r="A155" s="104" t="s">
        <v>250</v>
      </c>
      <c r="C155" s="105"/>
      <c r="E155" s="106">
        <v>32402000</v>
      </c>
      <c r="F155" s="106"/>
      <c r="G155" s="106">
        <v>0</v>
      </c>
      <c r="H155" s="106"/>
      <c r="I155" s="106">
        <v>0</v>
      </c>
      <c r="J155" s="106"/>
      <c r="K155" s="106">
        <v>0</v>
      </c>
      <c r="L155" s="107"/>
      <c r="M155" s="107"/>
    </row>
    <row r="156" spans="1:13" ht="22.5" customHeight="1">
      <c r="A156" s="104" t="s">
        <v>199</v>
      </c>
      <c r="C156" s="105"/>
      <c r="E156" s="106">
        <v>39827986</v>
      </c>
      <c r="F156" s="106"/>
      <c r="G156" s="106">
        <v>39668541</v>
      </c>
      <c r="H156" s="106"/>
      <c r="I156" s="106">
        <v>0</v>
      </c>
      <c r="J156" s="106"/>
      <c r="K156" s="106">
        <v>0</v>
      </c>
      <c r="L156" s="107"/>
      <c r="M156" s="107"/>
    </row>
    <row r="157" spans="1:13" ht="22.5" customHeight="1">
      <c r="A157" s="104" t="s">
        <v>62</v>
      </c>
      <c r="C157" s="105"/>
      <c r="E157" s="106">
        <v>-767136567</v>
      </c>
      <c r="F157" s="106"/>
      <c r="G157" s="106">
        <v>-728487519</v>
      </c>
      <c r="H157" s="106"/>
      <c r="I157" s="106">
        <v>-600000000</v>
      </c>
      <c r="J157" s="106"/>
      <c r="K157" s="106">
        <v>-600000000</v>
      </c>
      <c r="L157" s="107"/>
      <c r="M157" s="107"/>
    </row>
    <row r="158" spans="1:13" ht="22.5" customHeight="1">
      <c r="A158" s="104" t="s">
        <v>63</v>
      </c>
      <c r="C158" s="105"/>
      <c r="E158" s="106">
        <v>36582692</v>
      </c>
      <c r="F158" s="106"/>
      <c r="G158" s="106">
        <v>48035048</v>
      </c>
      <c r="H158" s="106"/>
      <c r="I158" s="106">
        <v>0</v>
      </c>
      <c r="J158" s="106"/>
      <c r="K158" s="106">
        <v>0</v>
      </c>
      <c r="L158" s="107"/>
      <c r="M158" s="107"/>
    </row>
    <row r="159" spans="1:13" ht="22.5" customHeight="1">
      <c r="A159" s="104" t="s">
        <v>64</v>
      </c>
      <c r="C159" s="105"/>
      <c r="E159" s="106">
        <v>-245669096</v>
      </c>
      <c r="F159" s="106"/>
      <c r="G159" s="106">
        <v>-154000000</v>
      </c>
      <c r="H159" s="106"/>
      <c r="I159" s="106">
        <v>0</v>
      </c>
      <c r="J159" s="106"/>
      <c r="K159" s="106">
        <v>0</v>
      </c>
      <c r="L159" s="107"/>
      <c r="M159" s="107"/>
    </row>
    <row r="160" spans="1:13" ht="22.5" customHeight="1">
      <c r="A160" s="104" t="s">
        <v>65</v>
      </c>
      <c r="C160" s="105"/>
      <c r="E160" s="108">
        <v>-44178649</v>
      </c>
      <c r="F160" s="106"/>
      <c r="G160" s="108">
        <v>-53520179</v>
      </c>
      <c r="H160" s="106"/>
      <c r="I160" s="108">
        <v>0</v>
      </c>
      <c r="J160" s="106"/>
      <c r="K160" s="108">
        <v>0</v>
      </c>
      <c r="L160" s="107"/>
      <c r="M160" s="107"/>
    </row>
    <row r="161" spans="1:13" ht="22.5" customHeight="1">
      <c r="A161" s="152" t="s">
        <v>66</v>
      </c>
      <c r="C161" s="105"/>
      <c r="E161" s="108">
        <f>SUM(E153:E160)</f>
        <v>-1109516583</v>
      </c>
      <c r="F161" s="106"/>
      <c r="G161" s="108">
        <f>SUM(G153:G160)</f>
        <v>-913199076</v>
      </c>
      <c r="H161" s="106"/>
      <c r="I161" s="112">
        <f>SUM(I153:I160)</f>
        <v>-558728463</v>
      </c>
      <c r="J161" s="107"/>
      <c r="K161" s="112">
        <f>SUM(K153:K160)</f>
        <v>-968336131</v>
      </c>
      <c r="L161" s="107"/>
      <c r="M161" s="107"/>
    </row>
    <row r="162" spans="1:13" ht="22.5" customHeight="1">
      <c r="A162" s="152" t="s">
        <v>230</v>
      </c>
      <c r="C162" s="105"/>
      <c r="E162" s="110">
        <v>-137137439</v>
      </c>
      <c r="F162" s="106"/>
      <c r="G162" s="110">
        <v>-81841625</v>
      </c>
      <c r="H162" s="106"/>
      <c r="I162" s="110">
        <v>0</v>
      </c>
      <c r="J162" s="106"/>
      <c r="K162" s="110">
        <v>0</v>
      </c>
      <c r="L162" s="107"/>
      <c r="M162" s="107"/>
    </row>
    <row r="163" spans="1:13" ht="22.5" customHeight="1">
      <c r="A163" s="5" t="s">
        <v>231</v>
      </c>
      <c r="C163" s="105"/>
      <c r="E163" s="106">
        <f>SUM(E124,E151,E161,E162)</f>
        <v>-546196354</v>
      </c>
      <c r="F163" s="106"/>
      <c r="G163" s="106">
        <f>SUM(G124,G151,G161,G162)</f>
        <v>-710147807</v>
      </c>
      <c r="H163" s="106"/>
      <c r="I163" s="106">
        <f>SUM(I124,I151,I161,I162)</f>
        <v>-521573333</v>
      </c>
      <c r="J163" s="107"/>
      <c r="K163" s="106">
        <f>SUM(K124,K151,K161,K162)</f>
        <v>-638911771</v>
      </c>
      <c r="L163" s="107"/>
      <c r="M163" s="107"/>
    </row>
    <row r="164" spans="1:13" ht="22.5" customHeight="1">
      <c r="A164" s="4" t="s">
        <v>163</v>
      </c>
      <c r="C164" s="105"/>
      <c r="E164" s="108">
        <v>3246231031</v>
      </c>
      <c r="F164" s="106"/>
      <c r="G164" s="108">
        <v>3956378838</v>
      </c>
      <c r="H164" s="106"/>
      <c r="I164" s="108">
        <v>827743426</v>
      </c>
      <c r="J164" s="107"/>
      <c r="K164" s="108">
        <v>1466655197</v>
      </c>
      <c r="L164" s="107"/>
      <c r="M164" s="107"/>
    </row>
    <row r="165" spans="1:13" ht="22.5" customHeight="1" thickBot="1">
      <c r="A165" s="5" t="s">
        <v>164</v>
      </c>
      <c r="C165" s="105"/>
      <c r="E165" s="116">
        <f>SUM(E163:E164)</f>
        <v>2700034677</v>
      </c>
      <c r="F165" s="106"/>
      <c r="G165" s="116">
        <f>SUM(G163:G164)</f>
        <v>3246231031</v>
      </c>
      <c r="H165" s="106"/>
      <c r="I165" s="139">
        <f>SUM(I163:I164)</f>
        <v>306170093</v>
      </c>
      <c r="J165" s="107"/>
      <c r="K165" s="139">
        <f>SUM(K163:K164)</f>
        <v>827743426</v>
      </c>
      <c r="L165" s="107"/>
      <c r="M165" s="107"/>
    </row>
    <row r="166" spans="1:13" ht="22.5" customHeight="1" thickTop="1">
      <c r="A166" s="119"/>
      <c r="C166" s="105"/>
      <c r="E166" s="106">
        <f>SUM(E165-BS!E9)</f>
        <v>0</v>
      </c>
      <c r="F166" s="106"/>
      <c r="G166" s="106">
        <f>SUM(G165-BS!G9)</f>
        <v>0</v>
      </c>
      <c r="H166" s="106"/>
      <c r="I166" s="106">
        <f>I165-BS!I9</f>
        <v>0</v>
      </c>
      <c r="J166" s="107"/>
      <c r="K166" s="106">
        <f>K165-BS!K9</f>
        <v>0</v>
      </c>
      <c r="L166" s="107"/>
      <c r="M166" s="107"/>
    </row>
    <row r="167" spans="1:13" ht="22.5" customHeight="1">
      <c r="A167" s="152" t="s">
        <v>68</v>
      </c>
      <c r="C167" s="105"/>
      <c r="E167" s="140"/>
      <c r="F167" s="106"/>
      <c r="G167" s="140"/>
      <c r="H167" s="106"/>
      <c r="I167" s="106"/>
      <c r="J167" s="107"/>
      <c r="K167" s="106"/>
      <c r="L167" s="107"/>
      <c r="M167" s="107"/>
    </row>
    <row r="168" spans="1:13" ht="22.5" customHeight="1">
      <c r="A168" s="104" t="s">
        <v>69</v>
      </c>
      <c r="C168" s="105"/>
      <c r="E168" s="106"/>
      <c r="F168" s="106"/>
      <c r="G168" s="106"/>
      <c r="H168" s="106"/>
      <c r="I168" s="106"/>
      <c r="J168" s="107"/>
      <c r="K168" s="106"/>
      <c r="L168" s="107"/>
      <c r="M168" s="107"/>
    </row>
    <row r="169" spans="1:13" ht="22.5" customHeight="1">
      <c r="A169" s="104" t="s">
        <v>191</v>
      </c>
      <c r="C169" s="105"/>
      <c r="E169" s="106">
        <v>99028375</v>
      </c>
      <c r="F169" s="106"/>
      <c r="G169" s="106">
        <v>39437327</v>
      </c>
      <c r="H169" s="106"/>
      <c r="I169" s="106">
        <v>3483</v>
      </c>
      <c r="J169" s="106"/>
      <c r="K169" s="106">
        <v>0</v>
      </c>
      <c r="L169" s="107"/>
      <c r="M169" s="107"/>
    </row>
    <row r="170" spans="1:13" ht="22.5" customHeight="1">
      <c r="A170" s="104" t="s">
        <v>232</v>
      </c>
      <c r="C170" s="105"/>
      <c r="E170" s="106">
        <v>820360</v>
      </c>
      <c r="F170" s="141"/>
      <c r="G170" s="106">
        <v>1472960</v>
      </c>
      <c r="H170" s="141"/>
      <c r="I170" s="106">
        <v>820360</v>
      </c>
      <c r="J170" s="138"/>
      <c r="K170" s="106">
        <v>1472960</v>
      </c>
      <c r="L170" s="138"/>
      <c r="M170" s="138"/>
    </row>
    <row r="171" spans="1:13" ht="22.5" customHeight="1">
      <c r="A171" s="104"/>
      <c r="C171" s="105"/>
      <c r="E171" s="141"/>
      <c r="F171" s="141"/>
      <c r="G171" s="141"/>
      <c r="H171" s="141"/>
      <c r="I171" s="106"/>
      <c r="J171" s="138"/>
      <c r="K171" s="106"/>
      <c r="L171" s="138"/>
      <c r="M171" s="138"/>
    </row>
    <row r="172" spans="1:13" ht="22.5" customHeight="1">
      <c r="A172" s="4" t="s">
        <v>22</v>
      </c>
      <c r="C172" s="4"/>
      <c r="E172" s="134"/>
      <c r="F172" s="121"/>
      <c r="G172" s="134"/>
      <c r="H172" s="121"/>
      <c r="I172" s="134"/>
      <c r="J172" s="120"/>
      <c r="K172" s="134"/>
      <c r="L172" s="120"/>
      <c r="M172" s="120"/>
    </row>
    <row r="173" spans="1:13" ht="22.5" customHeight="1">
      <c r="C173" s="4"/>
      <c r="J173" s="41"/>
      <c r="L173" s="41"/>
      <c r="M173" s="41"/>
    </row>
    <row r="174" spans="1:13" ht="22.5" customHeight="1">
      <c r="C174" s="4"/>
      <c r="J174" s="41"/>
      <c r="L174" s="41"/>
      <c r="M174" s="41"/>
    </row>
    <row r="175" spans="1:13" ht="22.5" customHeight="1">
      <c r="C175" s="4"/>
      <c r="J175" s="41"/>
      <c r="L175" s="41"/>
      <c r="M175" s="41"/>
    </row>
    <row r="176" spans="1:13" ht="22.5" customHeight="1">
      <c r="C176" s="4"/>
      <c r="J176" s="41"/>
      <c r="L176" s="41"/>
      <c r="M176" s="41"/>
    </row>
    <row r="177" spans="3:13" ht="22.5" customHeight="1">
      <c r="C177" s="4"/>
      <c r="J177" s="41"/>
      <c r="L177" s="41"/>
      <c r="M177" s="41"/>
    </row>
    <row r="178" spans="3:13" ht="22.5" customHeight="1">
      <c r="C178" s="4"/>
      <c r="J178" s="41"/>
      <c r="L178" s="41"/>
      <c r="M178" s="41"/>
    </row>
    <row r="179" spans="3:13" ht="22.5" customHeight="1">
      <c r="C179" s="4"/>
      <c r="J179" s="41"/>
      <c r="L179" s="41"/>
      <c r="M179" s="41"/>
    </row>
    <row r="180" spans="3:13" ht="22.5" customHeight="1">
      <c r="C180" s="4"/>
      <c r="J180" s="41"/>
      <c r="L180" s="41"/>
      <c r="M180" s="41"/>
    </row>
    <row r="181" spans="3:13" ht="22.5" customHeight="1">
      <c r="C181" s="4"/>
      <c r="J181" s="41"/>
      <c r="L181" s="41"/>
      <c r="M181" s="41"/>
    </row>
    <row r="182" spans="3:13" ht="22.5" customHeight="1">
      <c r="C182" s="4"/>
      <c r="J182" s="41"/>
      <c r="L182" s="41"/>
      <c r="M182" s="41"/>
    </row>
    <row r="183" spans="3:13" ht="22.5" customHeight="1">
      <c r="C183" s="4"/>
      <c r="J183" s="41"/>
      <c r="L183" s="41"/>
      <c r="M183" s="41"/>
    </row>
    <row r="184" spans="3:13" ht="22.5" customHeight="1">
      <c r="C184" s="4"/>
      <c r="J184" s="41"/>
      <c r="L184" s="41"/>
      <c r="M184" s="41"/>
    </row>
    <row r="185" spans="3:13" ht="22.5" customHeight="1">
      <c r="C185" s="4"/>
      <c r="J185" s="41"/>
      <c r="L185" s="41"/>
      <c r="M185" s="41"/>
    </row>
    <row r="186" spans="3:13" ht="22.5" customHeight="1">
      <c r="C186" s="4"/>
      <c r="J186" s="41"/>
      <c r="L186" s="41"/>
      <c r="M186" s="41"/>
    </row>
    <row r="187" spans="3:13" ht="22.5" customHeight="1">
      <c r="C187" s="4"/>
      <c r="J187" s="41"/>
      <c r="L187" s="41"/>
      <c r="M187" s="41"/>
    </row>
    <row r="188" spans="3:13" ht="22.5" customHeight="1">
      <c r="C188" s="4"/>
      <c r="J188" s="41"/>
      <c r="L188" s="41"/>
      <c r="M188" s="41"/>
    </row>
    <row r="189" spans="3:13" ht="22.5" customHeight="1">
      <c r="C189" s="4"/>
      <c r="J189" s="41"/>
      <c r="L189" s="41"/>
      <c r="M189" s="41"/>
    </row>
    <row r="190" spans="3:13" ht="22.5" customHeight="1">
      <c r="C190" s="4"/>
      <c r="J190" s="41"/>
      <c r="L190" s="41"/>
      <c r="M190" s="41"/>
    </row>
    <row r="191" spans="3:13" ht="22.5" customHeight="1">
      <c r="C191" s="4"/>
      <c r="J191" s="41"/>
      <c r="L191" s="41"/>
      <c r="M191" s="41"/>
    </row>
    <row r="192" spans="3:13" ht="22.5" customHeight="1">
      <c r="C192" s="4"/>
      <c r="J192" s="41"/>
      <c r="L192" s="41"/>
      <c r="M192" s="41"/>
    </row>
    <row r="193" spans="3:13" ht="22.5" customHeight="1">
      <c r="C193" s="4"/>
      <c r="J193" s="41"/>
      <c r="L193" s="41"/>
      <c r="M193" s="41"/>
    </row>
    <row r="194" spans="3:13" ht="22.5" customHeight="1">
      <c r="C194" s="4"/>
      <c r="J194" s="41"/>
      <c r="L194" s="41"/>
      <c r="M194" s="41"/>
    </row>
    <row r="195" spans="3:13" ht="22.5" customHeight="1">
      <c r="C195" s="4"/>
      <c r="J195" s="41"/>
      <c r="L195" s="41"/>
      <c r="M195" s="41"/>
    </row>
    <row r="196" spans="3:13" ht="22.5" customHeight="1">
      <c r="C196" s="4"/>
      <c r="J196" s="41"/>
      <c r="L196" s="41"/>
      <c r="M196" s="41"/>
    </row>
    <row r="197" spans="3:13" ht="22.5" customHeight="1">
      <c r="C197" s="4"/>
      <c r="J197" s="41"/>
      <c r="L197" s="41"/>
      <c r="M197" s="41"/>
    </row>
    <row r="198" spans="3:13" ht="22.5" customHeight="1">
      <c r="C198" s="4"/>
      <c r="J198" s="41"/>
      <c r="L198" s="41"/>
      <c r="M198" s="41"/>
    </row>
    <row r="199" spans="3:13" ht="22.5" customHeight="1">
      <c r="C199" s="4"/>
      <c r="J199" s="41"/>
      <c r="L199" s="41"/>
      <c r="M199" s="41"/>
    </row>
    <row r="200" spans="3:13" ht="22.5" customHeight="1">
      <c r="C200" s="4"/>
      <c r="J200" s="41"/>
      <c r="L200" s="41"/>
      <c r="M200" s="41"/>
    </row>
    <row r="201" spans="3:13" ht="22.5" customHeight="1">
      <c r="C201" s="4"/>
      <c r="J201" s="41"/>
      <c r="L201" s="41"/>
      <c r="M201" s="41"/>
    </row>
    <row r="202" spans="3:13" ht="22.5" customHeight="1">
      <c r="C202" s="4"/>
      <c r="J202" s="41"/>
      <c r="L202" s="41"/>
      <c r="M202" s="41"/>
    </row>
    <row r="203" spans="3:13" ht="22.5" customHeight="1">
      <c r="C203" s="4"/>
      <c r="J203" s="41"/>
      <c r="L203" s="41"/>
      <c r="M203" s="41"/>
    </row>
    <row r="204" spans="3:13" ht="22.5" customHeight="1">
      <c r="C204" s="4"/>
      <c r="J204" s="41"/>
      <c r="L204" s="41"/>
      <c r="M204" s="41"/>
    </row>
    <row r="205" spans="3:13" ht="22.5" customHeight="1">
      <c r="C205" s="4"/>
      <c r="J205" s="41"/>
      <c r="L205" s="41"/>
      <c r="M205" s="41"/>
    </row>
    <row r="206" spans="3:13" ht="22.5" customHeight="1">
      <c r="C206" s="4"/>
      <c r="J206" s="41"/>
      <c r="L206" s="41"/>
      <c r="M206" s="41"/>
    </row>
    <row r="207" spans="3:13" ht="22.5" customHeight="1">
      <c r="C207" s="4"/>
      <c r="J207" s="41"/>
      <c r="L207" s="41"/>
      <c r="M207" s="41"/>
    </row>
    <row r="208" spans="3:13" ht="22.5" customHeight="1">
      <c r="C208" s="4"/>
      <c r="J208" s="41"/>
      <c r="L208" s="41"/>
      <c r="M208" s="41"/>
    </row>
    <row r="209" spans="3:13" ht="22.5" customHeight="1">
      <c r="C209" s="4"/>
      <c r="J209" s="41"/>
      <c r="L209" s="41"/>
      <c r="M209" s="41"/>
    </row>
    <row r="210" spans="3:13" ht="22.5" customHeight="1">
      <c r="C210" s="4"/>
      <c r="J210" s="41"/>
      <c r="L210" s="41"/>
      <c r="M210" s="41"/>
    </row>
    <row r="211" spans="3:13" ht="22.5" customHeight="1">
      <c r="C211" s="4"/>
      <c r="J211" s="41"/>
      <c r="L211" s="41"/>
      <c r="M211" s="41"/>
    </row>
    <row r="212" spans="3:13" ht="22.5" customHeight="1">
      <c r="C212" s="4"/>
      <c r="J212" s="41"/>
      <c r="L212" s="41"/>
      <c r="M212" s="41"/>
    </row>
    <row r="213" spans="3:13" ht="22.5" customHeight="1">
      <c r="C213" s="4"/>
      <c r="J213" s="41"/>
      <c r="L213" s="41"/>
      <c r="M213" s="41"/>
    </row>
    <row r="214" spans="3:13" ht="22.5" customHeight="1">
      <c r="C214" s="4"/>
      <c r="J214" s="41"/>
      <c r="L214" s="41"/>
      <c r="M214" s="41"/>
    </row>
    <row r="215" spans="3:13" ht="22.5" customHeight="1">
      <c r="C215" s="4"/>
      <c r="J215" s="41"/>
      <c r="L215" s="41"/>
      <c r="M215" s="41"/>
    </row>
    <row r="216" spans="3:13" ht="22.5" customHeight="1">
      <c r="C216" s="4"/>
      <c r="J216" s="41"/>
      <c r="L216" s="41"/>
      <c r="M216" s="41"/>
    </row>
    <row r="217" spans="3:13" ht="22.5" customHeight="1">
      <c r="C217" s="4"/>
      <c r="J217" s="41"/>
      <c r="L217" s="41"/>
      <c r="M217" s="41"/>
    </row>
    <row r="218" spans="3:13" ht="22.5" customHeight="1">
      <c r="C218" s="4"/>
      <c r="J218" s="41"/>
      <c r="L218" s="41"/>
      <c r="M218" s="41"/>
    </row>
    <row r="219" spans="3:13" ht="22.5" customHeight="1">
      <c r="C219" s="4"/>
      <c r="J219" s="41"/>
      <c r="L219" s="41"/>
      <c r="M219" s="41"/>
    </row>
    <row r="220" spans="3:13" ht="22.5" customHeight="1">
      <c r="C220" s="4"/>
      <c r="J220" s="41"/>
      <c r="L220" s="41"/>
      <c r="M220" s="41"/>
    </row>
    <row r="221" spans="3:13" ht="22.5" customHeight="1">
      <c r="C221" s="4"/>
      <c r="J221" s="41"/>
      <c r="L221" s="41"/>
      <c r="M221" s="41"/>
    </row>
    <row r="222" spans="3:13" ht="22.5" customHeight="1">
      <c r="C222" s="4"/>
      <c r="J222" s="41"/>
      <c r="L222" s="41"/>
      <c r="M222" s="41"/>
    </row>
    <row r="223" spans="3:13" ht="22.5" customHeight="1">
      <c r="C223" s="4"/>
      <c r="J223" s="41"/>
      <c r="L223" s="41"/>
      <c r="M223" s="41"/>
    </row>
    <row r="224" spans="3:13" ht="22.5" customHeight="1">
      <c r="C224" s="4"/>
      <c r="J224" s="41"/>
      <c r="L224" s="41"/>
      <c r="M224" s="41"/>
    </row>
    <row r="225" spans="3:13" ht="22.5" customHeight="1">
      <c r="C225" s="4"/>
      <c r="J225" s="41"/>
      <c r="L225" s="41"/>
      <c r="M225" s="41"/>
    </row>
    <row r="226" spans="3:13" ht="22.5" customHeight="1">
      <c r="C226" s="4"/>
      <c r="J226" s="41"/>
      <c r="L226" s="41"/>
      <c r="M226" s="41"/>
    </row>
    <row r="227" spans="3:13" ht="22.5" customHeight="1">
      <c r="C227" s="4"/>
      <c r="J227" s="41"/>
      <c r="L227" s="41"/>
      <c r="M227" s="41"/>
    </row>
    <row r="228" spans="3:13" ht="22.5" customHeight="1">
      <c r="C228" s="4"/>
      <c r="J228" s="41"/>
      <c r="L228" s="41"/>
      <c r="M228" s="41"/>
    </row>
    <row r="229" spans="3:13" ht="22.5" customHeight="1">
      <c r="C229" s="4"/>
      <c r="J229" s="41"/>
      <c r="L229" s="41"/>
      <c r="M229" s="41"/>
    </row>
    <row r="230" spans="3:13" ht="22.5" customHeight="1">
      <c r="C230" s="4"/>
      <c r="J230" s="41"/>
      <c r="L230" s="41"/>
      <c r="M230" s="41"/>
    </row>
    <row r="231" spans="3:13" ht="22.5" customHeight="1">
      <c r="C231" s="4"/>
      <c r="J231" s="41"/>
      <c r="L231" s="41"/>
      <c r="M231" s="41"/>
    </row>
    <row r="232" spans="3:13" ht="22.5" customHeight="1">
      <c r="C232" s="4"/>
      <c r="J232" s="41"/>
      <c r="L232" s="41"/>
      <c r="M232" s="41"/>
    </row>
    <row r="233" spans="3:13" ht="22.5" customHeight="1">
      <c r="C233" s="4"/>
      <c r="J233" s="41"/>
      <c r="L233" s="41"/>
      <c r="M233" s="41"/>
    </row>
    <row r="234" spans="3:13" ht="22.5" customHeight="1">
      <c r="C234" s="4"/>
      <c r="J234" s="41"/>
      <c r="L234" s="41"/>
      <c r="M234" s="41"/>
    </row>
    <row r="235" spans="3:13" ht="22.5" customHeight="1">
      <c r="C235" s="4"/>
      <c r="J235" s="41"/>
      <c r="L235" s="41"/>
      <c r="M235" s="41"/>
    </row>
    <row r="236" spans="3:13" ht="22.5" customHeight="1">
      <c r="C236" s="4"/>
      <c r="J236" s="41"/>
      <c r="L236" s="41"/>
      <c r="M236" s="41"/>
    </row>
    <row r="237" spans="3:13" ht="22.5" customHeight="1">
      <c r="C237" s="4"/>
      <c r="J237" s="41"/>
      <c r="L237" s="41"/>
      <c r="M237" s="41"/>
    </row>
    <row r="238" spans="3:13" ht="22.5" customHeight="1">
      <c r="C238" s="4"/>
      <c r="J238" s="41"/>
      <c r="L238" s="41"/>
      <c r="M238" s="41"/>
    </row>
    <row r="239" spans="3:13" ht="22.5" customHeight="1">
      <c r="C239" s="4"/>
      <c r="J239" s="41"/>
      <c r="L239" s="41"/>
      <c r="M239" s="41"/>
    </row>
    <row r="240" spans="3:13" ht="22.5" customHeight="1">
      <c r="C240" s="4"/>
      <c r="J240" s="41"/>
      <c r="L240" s="41"/>
      <c r="M240" s="41"/>
    </row>
    <row r="241" spans="3:13" ht="22.5" customHeight="1">
      <c r="C241" s="4"/>
      <c r="J241" s="41"/>
      <c r="L241" s="41"/>
      <c r="M241" s="41"/>
    </row>
    <row r="242" spans="3:13" ht="22.5" customHeight="1">
      <c r="C242" s="4"/>
      <c r="J242" s="41"/>
      <c r="L242" s="41"/>
      <c r="M242" s="41"/>
    </row>
    <row r="243" spans="3:13" ht="22.5" customHeight="1">
      <c r="C243" s="4"/>
      <c r="J243" s="41"/>
      <c r="L243" s="41"/>
      <c r="M243" s="41"/>
    </row>
    <row r="244" spans="3:13" ht="22.5" customHeight="1">
      <c r="C244" s="4"/>
      <c r="J244" s="41"/>
      <c r="L244" s="41"/>
      <c r="M244" s="41"/>
    </row>
    <row r="245" spans="3:13" ht="22.5" customHeight="1">
      <c r="C245" s="4"/>
      <c r="J245" s="41"/>
      <c r="L245" s="41"/>
      <c r="M245" s="41"/>
    </row>
    <row r="246" spans="3:13" ht="22.5" customHeight="1">
      <c r="C246" s="4"/>
      <c r="J246" s="41"/>
      <c r="L246" s="41"/>
      <c r="M246" s="41"/>
    </row>
    <row r="247" spans="3:13" ht="22.5" customHeight="1">
      <c r="C247" s="4"/>
      <c r="J247" s="41"/>
      <c r="L247" s="41"/>
      <c r="M247" s="41"/>
    </row>
    <row r="248" spans="3:13" ht="22.5" customHeight="1">
      <c r="C248" s="4"/>
      <c r="J248" s="41"/>
      <c r="L248" s="41"/>
      <c r="M248" s="41"/>
    </row>
    <row r="249" spans="3:13" ht="22.5" customHeight="1">
      <c r="C249" s="4"/>
      <c r="J249" s="41"/>
      <c r="L249" s="41"/>
      <c r="M249" s="41"/>
    </row>
    <row r="250" spans="3:13" ht="22.5" customHeight="1">
      <c r="C250" s="4"/>
      <c r="J250" s="41"/>
      <c r="L250" s="41"/>
      <c r="M250" s="41"/>
    </row>
    <row r="251" spans="3:13" ht="22.5" customHeight="1">
      <c r="C251" s="4"/>
      <c r="J251" s="41"/>
      <c r="L251" s="41"/>
      <c r="M251" s="41"/>
    </row>
    <row r="252" spans="3:13" ht="22.5" customHeight="1">
      <c r="C252" s="4"/>
      <c r="J252" s="41"/>
      <c r="L252" s="41"/>
      <c r="M252" s="41"/>
    </row>
    <row r="253" spans="3:13" ht="22.5" customHeight="1">
      <c r="C253" s="4"/>
      <c r="J253" s="41"/>
      <c r="L253" s="41"/>
      <c r="M253" s="41"/>
    </row>
    <row r="254" spans="3:13" ht="22.5" customHeight="1">
      <c r="C254" s="4"/>
      <c r="J254" s="41"/>
      <c r="L254" s="41"/>
      <c r="M254" s="41"/>
    </row>
    <row r="255" spans="3:13" ht="22.5" customHeight="1">
      <c r="C255" s="4"/>
      <c r="J255" s="41"/>
      <c r="L255" s="41"/>
      <c r="M255" s="41"/>
    </row>
    <row r="256" spans="3:13" ht="22.5" customHeight="1">
      <c r="C256" s="4"/>
      <c r="J256" s="41"/>
      <c r="L256" s="41"/>
      <c r="M256" s="41"/>
    </row>
    <row r="257" spans="3:13" ht="22.5" customHeight="1">
      <c r="C257" s="4"/>
      <c r="J257" s="41"/>
      <c r="L257" s="41"/>
      <c r="M257" s="41"/>
    </row>
    <row r="258" spans="3:13" ht="22.5" customHeight="1">
      <c r="C258" s="4"/>
      <c r="J258" s="41"/>
      <c r="L258" s="41"/>
      <c r="M258" s="41"/>
    </row>
    <row r="259" spans="3:13" ht="22.5" customHeight="1">
      <c r="C259" s="4"/>
      <c r="J259" s="41"/>
      <c r="L259" s="41"/>
      <c r="M259" s="41"/>
    </row>
    <row r="260" spans="3:13" ht="22.5" customHeight="1">
      <c r="C260" s="4"/>
      <c r="J260" s="41"/>
      <c r="L260" s="41"/>
      <c r="M260" s="41"/>
    </row>
    <row r="261" spans="3:13" ht="22.5" customHeight="1">
      <c r="C261" s="4"/>
      <c r="J261" s="41"/>
      <c r="L261" s="41"/>
      <c r="M261" s="41"/>
    </row>
    <row r="262" spans="3:13" ht="22.5" customHeight="1">
      <c r="C262" s="4"/>
      <c r="J262" s="41"/>
      <c r="L262" s="41"/>
      <c r="M262" s="41"/>
    </row>
    <row r="263" spans="3:13" ht="22.5" customHeight="1">
      <c r="C263" s="4"/>
      <c r="J263" s="41"/>
      <c r="L263" s="41"/>
      <c r="M263" s="41"/>
    </row>
    <row r="264" spans="3:13" ht="22.5" customHeight="1">
      <c r="C264" s="4"/>
      <c r="J264" s="41"/>
      <c r="L264" s="41"/>
      <c r="M264" s="41"/>
    </row>
    <row r="265" spans="3:13" ht="22.5" customHeight="1">
      <c r="C265" s="4"/>
      <c r="J265" s="41"/>
      <c r="L265" s="41"/>
      <c r="M265" s="41"/>
    </row>
    <row r="266" spans="3:13" ht="22.5" customHeight="1">
      <c r="C266" s="4"/>
      <c r="J266" s="41"/>
      <c r="L266" s="41"/>
      <c r="M266" s="41"/>
    </row>
    <row r="267" spans="3:13" ht="22.5" customHeight="1">
      <c r="C267" s="4"/>
      <c r="J267" s="41"/>
      <c r="L267" s="41"/>
      <c r="M267" s="41"/>
    </row>
    <row r="268" spans="3:13" ht="22.5" customHeight="1">
      <c r="C268" s="4"/>
      <c r="J268" s="41"/>
      <c r="L268" s="41"/>
      <c r="M268" s="41"/>
    </row>
    <row r="269" spans="3:13" ht="22.5" customHeight="1">
      <c r="C269" s="4"/>
      <c r="J269" s="41"/>
      <c r="L269" s="41"/>
      <c r="M269" s="41"/>
    </row>
    <row r="270" spans="3:13" ht="22.5" customHeight="1">
      <c r="C270" s="4"/>
      <c r="J270" s="41"/>
      <c r="L270" s="41"/>
      <c r="M270" s="41"/>
    </row>
    <row r="271" spans="3:13" ht="22.5" customHeight="1">
      <c r="C271" s="4"/>
      <c r="J271" s="41"/>
      <c r="L271" s="41"/>
      <c r="M271" s="41"/>
    </row>
    <row r="272" spans="3:13" ht="22.5" customHeight="1">
      <c r="C272" s="4"/>
      <c r="J272" s="41"/>
      <c r="L272" s="41"/>
      <c r="M272" s="41"/>
    </row>
    <row r="273" spans="3:13" ht="22.5" customHeight="1">
      <c r="C273" s="4"/>
      <c r="J273" s="41"/>
      <c r="L273" s="41"/>
      <c r="M273" s="41"/>
    </row>
    <row r="274" spans="3:13" ht="22.5" customHeight="1">
      <c r="C274" s="4"/>
      <c r="J274" s="41"/>
      <c r="L274" s="41"/>
      <c r="M274" s="41"/>
    </row>
    <row r="275" spans="3:13" ht="22.5" customHeight="1">
      <c r="C275" s="4"/>
      <c r="J275" s="41"/>
      <c r="L275" s="41"/>
      <c r="M275" s="41"/>
    </row>
    <row r="276" spans="3:13" ht="22.5" customHeight="1">
      <c r="C276" s="4"/>
      <c r="J276" s="41"/>
      <c r="L276" s="41"/>
      <c r="M276" s="41"/>
    </row>
    <row r="277" spans="3:13" ht="22.5" customHeight="1">
      <c r="C277" s="4"/>
      <c r="J277" s="41"/>
      <c r="L277" s="41"/>
      <c r="M277" s="41"/>
    </row>
    <row r="278" spans="3:13" ht="22.5" customHeight="1">
      <c r="C278" s="4"/>
      <c r="J278" s="41"/>
      <c r="L278" s="41"/>
      <c r="M278" s="41"/>
    </row>
    <row r="279" spans="3:13" ht="22.5" customHeight="1">
      <c r="C279" s="4"/>
      <c r="J279" s="41"/>
      <c r="L279" s="41"/>
      <c r="M279" s="41"/>
    </row>
    <row r="280" spans="3:13" ht="22.5" customHeight="1">
      <c r="C280" s="4"/>
      <c r="J280" s="41"/>
      <c r="L280" s="41"/>
      <c r="M280" s="41"/>
    </row>
    <row r="281" spans="3:13" ht="22.5" customHeight="1">
      <c r="C281" s="4"/>
      <c r="J281" s="41"/>
      <c r="L281" s="41"/>
      <c r="M281" s="41"/>
    </row>
    <row r="282" spans="3:13" ht="22.5" customHeight="1">
      <c r="C282" s="4"/>
      <c r="J282" s="41"/>
      <c r="L282" s="41"/>
      <c r="M282" s="41"/>
    </row>
    <row r="283" spans="3:13" ht="22.5" customHeight="1">
      <c r="C283" s="4"/>
      <c r="J283" s="41"/>
      <c r="L283" s="41"/>
      <c r="M283" s="41"/>
    </row>
    <row r="284" spans="3:13" ht="22.5" customHeight="1">
      <c r="C284" s="4"/>
      <c r="J284" s="41"/>
      <c r="L284" s="41"/>
      <c r="M284" s="41"/>
    </row>
    <row r="285" spans="3:13" ht="22.5" customHeight="1">
      <c r="C285" s="4"/>
      <c r="J285" s="41"/>
      <c r="L285" s="41"/>
      <c r="M285" s="41"/>
    </row>
    <row r="286" spans="3:13" ht="22.5" customHeight="1">
      <c r="C286" s="4"/>
      <c r="J286" s="41"/>
      <c r="L286" s="41"/>
      <c r="M286" s="41"/>
    </row>
    <row r="287" spans="3:13" ht="22.5" customHeight="1">
      <c r="C287" s="4"/>
      <c r="J287" s="41"/>
      <c r="L287" s="41"/>
      <c r="M287" s="41"/>
    </row>
    <row r="288" spans="3:13" ht="22.5" customHeight="1">
      <c r="C288" s="4"/>
      <c r="J288" s="41"/>
      <c r="L288" s="41"/>
      <c r="M288" s="41"/>
    </row>
    <row r="289" spans="3:13" ht="22.5" customHeight="1">
      <c r="C289" s="4"/>
      <c r="J289" s="41"/>
      <c r="L289" s="41"/>
      <c r="M289" s="41"/>
    </row>
    <row r="290" spans="3:13" ht="22.5" customHeight="1">
      <c r="C290" s="4"/>
      <c r="J290" s="41"/>
      <c r="L290" s="41"/>
      <c r="M290" s="41"/>
    </row>
    <row r="291" spans="3:13" ht="22.5" customHeight="1">
      <c r="C291" s="4"/>
      <c r="J291" s="41"/>
      <c r="L291" s="41"/>
      <c r="M291" s="41"/>
    </row>
    <row r="292" spans="3:13" ht="22.5" customHeight="1">
      <c r="C292" s="4"/>
      <c r="J292" s="41"/>
      <c r="L292" s="41"/>
      <c r="M292" s="41"/>
    </row>
    <row r="293" spans="3:13" ht="22.5" customHeight="1">
      <c r="C293" s="4"/>
      <c r="J293" s="41"/>
      <c r="L293" s="41"/>
      <c r="M293" s="41"/>
    </row>
    <row r="294" spans="3:13" ht="22.5" customHeight="1">
      <c r="C294" s="4"/>
      <c r="J294" s="41"/>
      <c r="L294" s="41"/>
      <c r="M294" s="41"/>
    </row>
    <row r="295" spans="3:13" ht="22.5" customHeight="1">
      <c r="C295" s="4"/>
    </row>
    <row r="296" spans="3:13" ht="22.5" customHeight="1">
      <c r="C296" s="4"/>
    </row>
    <row r="297" spans="3:13" ht="22.5" customHeight="1">
      <c r="C297" s="4"/>
    </row>
    <row r="298" spans="3:13" ht="22.5" customHeight="1">
      <c r="C298" s="4"/>
    </row>
    <row r="299" spans="3:13" ht="22.5" customHeight="1">
      <c r="C299" s="4"/>
    </row>
    <row r="300" spans="3:13" ht="22.5" customHeight="1">
      <c r="C300" s="4"/>
    </row>
    <row r="301" spans="3:13" ht="22.5" customHeight="1">
      <c r="C301" s="4"/>
    </row>
    <row r="302" spans="3:13" ht="22.5" customHeight="1">
      <c r="C302" s="4"/>
    </row>
    <row r="303" spans="3:13" ht="22.5" customHeight="1">
      <c r="C303" s="4"/>
    </row>
  </sheetData>
  <mergeCells count="24">
    <mergeCell ref="A1:L1"/>
    <mergeCell ref="A2:L2"/>
    <mergeCell ref="A3:L3"/>
    <mergeCell ref="E5:G5"/>
    <mergeCell ref="A4:K4"/>
    <mergeCell ref="I5:K5"/>
    <mergeCell ref="A45:L45"/>
    <mergeCell ref="A46:L46"/>
    <mergeCell ref="A47:L47"/>
    <mergeCell ref="A48:K48"/>
    <mergeCell ref="E49:G49"/>
    <mergeCell ref="I49:K49"/>
    <mergeCell ref="A78:L78"/>
    <mergeCell ref="A79:L79"/>
    <mergeCell ref="A80:L80"/>
    <mergeCell ref="A81:K81"/>
    <mergeCell ref="E82:G82"/>
    <mergeCell ref="I82:K82"/>
    <mergeCell ref="A127:L127"/>
    <mergeCell ref="A128:L128"/>
    <mergeCell ref="A129:L129"/>
    <mergeCell ref="A130:K130"/>
    <mergeCell ref="E131:G131"/>
    <mergeCell ref="I131:K131"/>
  </mergeCells>
  <printOptions horizontalCentered="1"/>
  <pageMargins left="0.9055118110236221" right="0.19685039370078741" top="0.59055118110236227" bottom="0.19685039370078741" header="0.19685039370078741" footer="0.19685039370078741"/>
  <pageSetup paperSize="9" scale="67" orientation="portrait" r:id="rId1"/>
  <rowBreaks count="3" manualBreakCount="3">
    <brk id="44" max="10" man="1"/>
    <brk id="77" max="10" man="1"/>
    <brk id="12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7"/>
  <sheetViews>
    <sheetView showGridLines="0" view="pageBreakPreview" zoomScale="70" zoomScaleNormal="60" zoomScaleSheetLayoutView="70" workbookViewId="0">
      <selection activeCell="A15" sqref="A15"/>
    </sheetView>
  </sheetViews>
  <sheetFormatPr defaultColWidth="9.140625" defaultRowHeight="22.5" customHeight="1"/>
  <cols>
    <col min="1" max="1" width="54.42578125" style="70" customWidth="1"/>
    <col min="2" max="2" width="16.5703125" style="70" customWidth="1"/>
    <col min="3" max="3" width="1.140625" style="80" customWidth="1"/>
    <col min="4" max="4" width="16.5703125" style="70" customWidth="1"/>
    <col min="5" max="5" width="1.140625" style="70" customWidth="1"/>
    <col min="6" max="6" width="16.5703125" style="70" customWidth="1"/>
    <col min="7" max="7" width="1.140625" style="70" customWidth="1"/>
    <col min="8" max="8" width="16.5703125" style="70" customWidth="1"/>
    <col min="9" max="9" width="1.140625" style="78" customWidth="1"/>
    <col min="10" max="10" width="16.5703125" style="70" customWidth="1"/>
    <col min="11" max="11" width="1.140625" style="78" customWidth="1"/>
    <col min="12" max="12" width="16.5703125" style="70" customWidth="1"/>
    <col min="13" max="13" width="1.140625" style="70" customWidth="1"/>
    <col min="14" max="14" width="16.5703125" style="70" customWidth="1"/>
    <col min="15" max="15" width="1.140625" style="70" customWidth="1"/>
    <col min="16" max="16" width="20.42578125" style="70" customWidth="1"/>
    <col min="17" max="17" width="1.140625" style="70" customWidth="1"/>
    <col min="18" max="18" width="16.5703125" style="70" customWidth="1"/>
    <col min="19" max="19" width="1.140625" style="70" customWidth="1"/>
    <col min="20" max="20" width="16.5703125" style="70" customWidth="1"/>
    <col min="21" max="21" width="1.140625" style="70" customWidth="1"/>
    <col min="22" max="22" width="16.5703125" style="70" customWidth="1"/>
    <col min="23" max="23" width="1.140625" style="70" customWidth="1"/>
    <col min="24" max="24" width="16.5703125" style="70" customWidth="1"/>
    <col min="25" max="25" width="1.140625" style="78" customWidth="1"/>
    <col min="26" max="26" width="16.5703125" style="70" customWidth="1"/>
    <col min="27" max="27" width="14.42578125" style="70" customWidth="1"/>
    <col min="28" max="16384" width="9.140625" style="70"/>
  </cols>
  <sheetData>
    <row r="1" spans="1:27" ht="22.5" customHeight="1">
      <c r="A1" s="67" t="s">
        <v>0</v>
      </c>
      <c r="B1" s="68"/>
      <c r="C1" s="68"/>
      <c r="D1" s="68"/>
      <c r="E1" s="68"/>
      <c r="F1" s="68"/>
      <c r="G1" s="68"/>
      <c r="H1" s="68"/>
      <c r="I1" s="69"/>
      <c r="J1" s="68"/>
      <c r="K1" s="69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9"/>
      <c r="Z1" s="68"/>
    </row>
    <row r="2" spans="1:27" ht="22.5" customHeight="1">
      <c r="A2" s="67" t="s">
        <v>70</v>
      </c>
      <c r="B2" s="68"/>
      <c r="C2" s="68"/>
      <c r="D2" s="68"/>
      <c r="E2" s="68"/>
      <c r="F2" s="68"/>
      <c r="G2" s="68"/>
      <c r="H2" s="68"/>
      <c r="I2" s="69"/>
      <c r="J2" s="68"/>
      <c r="K2" s="69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9"/>
      <c r="Z2" s="68"/>
    </row>
    <row r="3" spans="1:27" ht="22.5" customHeight="1">
      <c r="A3" s="159" t="s">
        <v>234</v>
      </c>
      <c r="B3" s="160"/>
      <c r="C3" s="68"/>
      <c r="D3" s="68"/>
      <c r="E3" s="68"/>
      <c r="F3" s="68"/>
      <c r="G3" s="68"/>
      <c r="H3" s="68"/>
      <c r="I3" s="69"/>
      <c r="J3" s="68"/>
      <c r="K3" s="69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9"/>
      <c r="Z3" s="68"/>
    </row>
    <row r="4" spans="1:27" ht="22.5" customHeight="1">
      <c r="A4" s="161" t="s">
        <v>71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</row>
    <row r="5" spans="1:27" ht="22.5" customHeight="1">
      <c r="B5" s="71" t="s">
        <v>2</v>
      </c>
      <c r="C5" s="72"/>
      <c r="D5" s="72"/>
      <c r="E5" s="72"/>
      <c r="F5" s="72"/>
      <c r="G5" s="72"/>
      <c r="H5" s="72"/>
      <c r="I5" s="69"/>
      <c r="J5" s="72"/>
      <c r="K5" s="69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</row>
    <row r="6" spans="1:27" ht="22.5" customHeight="1">
      <c r="B6" s="162" t="s">
        <v>72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69"/>
      <c r="X6" s="69"/>
      <c r="Y6" s="69"/>
      <c r="Z6" s="69"/>
    </row>
    <row r="7" spans="1:27" ht="22.5" customHeight="1">
      <c r="B7" s="73"/>
      <c r="C7" s="73"/>
      <c r="D7" s="73"/>
      <c r="E7" s="73"/>
      <c r="F7" s="73"/>
      <c r="G7" s="73"/>
      <c r="H7" s="73"/>
      <c r="I7" s="73"/>
      <c r="J7" s="73"/>
      <c r="K7" s="73"/>
      <c r="L7" s="158" t="s">
        <v>73</v>
      </c>
      <c r="M7" s="158"/>
      <c r="N7" s="158"/>
      <c r="O7" s="158"/>
      <c r="P7" s="158"/>
      <c r="Q7" s="158"/>
      <c r="R7" s="158"/>
      <c r="S7" s="158"/>
      <c r="T7" s="158"/>
      <c r="U7" s="73"/>
      <c r="V7" s="73"/>
      <c r="W7" s="69"/>
      <c r="X7" s="69"/>
      <c r="Y7" s="69"/>
      <c r="Z7" s="69"/>
    </row>
    <row r="8" spans="1:27" ht="22.5" customHeight="1"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4"/>
      <c r="O8" s="73"/>
      <c r="P8" s="75"/>
      <c r="Q8" s="73"/>
      <c r="R8" s="164" t="s">
        <v>195</v>
      </c>
      <c r="S8" s="164"/>
      <c r="T8" s="76"/>
      <c r="U8" s="73"/>
      <c r="V8" s="73"/>
      <c r="W8" s="69"/>
      <c r="X8" s="69"/>
      <c r="Y8" s="69"/>
      <c r="Z8" s="69"/>
    </row>
    <row r="9" spans="1:27" ht="22.5" customHeight="1"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 t="s">
        <v>196</v>
      </c>
      <c r="S9" s="73"/>
      <c r="T9" s="76"/>
      <c r="U9" s="73"/>
      <c r="V9" s="73"/>
      <c r="W9" s="69"/>
      <c r="X9" s="69"/>
      <c r="Y9" s="69"/>
      <c r="Z9" s="69"/>
    </row>
    <row r="10" spans="1:27" ht="22.5" customHeight="1"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158" t="s">
        <v>24</v>
      </c>
      <c r="M10" s="158"/>
      <c r="N10" s="158"/>
      <c r="O10" s="158"/>
      <c r="P10" s="158"/>
      <c r="Q10" s="73"/>
      <c r="R10" s="77" t="s">
        <v>74</v>
      </c>
      <c r="S10" s="77"/>
      <c r="T10" s="73"/>
      <c r="U10" s="73"/>
      <c r="V10" s="73"/>
      <c r="W10" s="69"/>
      <c r="X10" s="73"/>
      <c r="Y10" s="73"/>
      <c r="Z10" s="69"/>
    </row>
    <row r="11" spans="1:27" ht="22.5" customHeight="1">
      <c r="C11" s="70"/>
      <c r="F11" s="73"/>
      <c r="G11" s="78"/>
      <c r="H11" s="73"/>
      <c r="J11" s="78"/>
      <c r="L11" s="73" t="s">
        <v>75</v>
      </c>
      <c r="N11" s="76" t="s">
        <v>76</v>
      </c>
      <c r="R11" s="76"/>
      <c r="S11" s="76"/>
      <c r="T11" s="76"/>
      <c r="U11" s="76"/>
      <c r="W11" s="76"/>
      <c r="X11" s="73"/>
      <c r="Y11" s="73"/>
      <c r="Z11" s="79"/>
    </row>
    <row r="12" spans="1:27" s="76" customFormat="1" ht="22.5" customHeight="1">
      <c r="B12" s="76" t="s">
        <v>148</v>
      </c>
      <c r="C12" s="80"/>
      <c r="E12" s="70"/>
      <c r="F12" s="158" t="s">
        <v>79</v>
      </c>
      <c r="G12" s="158"/>
      <c r="H12" s="158"/>
      <c r="I12" s="158"/>
      <c r="J12" s="158"/>
      <c r="K12" s="73"/>
      <c r="L12" s="73" t="s">
        <v>80</v>
      </c>
      <c r="M12" s="70"/>
      <c r="N12" s="76" t="s">
        <v>81</v>
      </c>
      <c r="O12" s="70"/>
      <c r="P12" s="76" t="s">
        <v>204</v>
      </c>
      <c r="Q12" s="70"/>
      <c r="R12" s="76" t="s">
        <v>77</v>
      </c>
      <c r="S12" s="73"/>
      <c r="T12" s="73"/>
      <c r="U12" s="73"/>
      <c r="V12" s="76" t="s">
        <v>82</v>
      </c>
      <c r="W12" s="73"/>
      <c r="X12" s="73" t="s">
        <v>197</v>
      </c>
      <c r="Y12" s="73"/>
    </row>
    <row r="13" spans="1:27" s="76" customFormat="1" ht="22.5" customHeight="1">
      <c r="B13" s="76" t="s">
        <v>175</v>
      </c>
      <c r="C13" s="80"/>
      <c r="D13" s="76" t="s">
        <v>83</v>
      </c>
      <c r="F13" s="73" t="s">
        <v>84</v>
      </c>
      <c r="G13" s="73"/>
      <c r="H13" s="73" t="s">
        <v>84</v>
      </c>
      <c r="I13" s="73"/>
      <c r="J13" s="73"/>
      <c r="K13" s="73"/>
      <c r="L13" s="73" t="s">
        <v>85</v>
      </c>
      <c r="N13" s="76" t="s">
        <v>86</v>
      </c>
      <c r="P13" s="76" t="s">
        <v>206</v>
      </c>
      <c r="R13" s="73" t="s">
        <v>194</v>
      </c>
      <c r="S13" s="73"/>
      <c r="T13" s="76" t="s">
        <v>87</v>
      </c>
      <c r="U13" s="73"/>
      <c r="V13" s="76" t="s">
        <v>88</v>
      </c>
      <c r="W13" s="73"/>
      <c r="X13" s="76" t="s">
        <v>198</v>
      </c>
      <c r="Y13" s="73"/>
      <c r="Z13" s="76" t="s">
        <v>89</v>
      </c>
    </row>
    <row r="14" spans="1:27" s="76" customFormat="1" ht="22.5" customHeight="1">
      <c r="B14" s="77" t="s">
        <v>174</v>
      </c>
      <c r="C14" s="81"/>
      <c r="D14" s="77" t="s">
        <v>90</v>
      </c>
      <c r="E14" s="73"/>
      <c r="F14" s="77" t="s">
        <v>91</v>
      </c>
      <c r="G14" s="73"/>
      <c r="H14" s="77" t="s">
        <v>92</v>
      </c>
      <c r="I14" s="73"/>
      <c r="J14" s="77" t="s">
        <v>93</v>
      </c>
      <c r="K14" s="73"/>
      <c r="L14" s="77" t="s">
        <v>94</v>
      </c>
      <c r="M14" s="73"/>
      <c r="N14" s="77" t="s">
        <v>95</v>
      </c>
      <c r="O14" s="73"/>
      <c r="P14" s="77" t="s">
        <v>207</v>
      </c>
      <c r="Q14" s="73"/>
      <c r="R14" s="77" t="s">
        <v>218</v>
      </c>
      <c r="S14" s="73"/>
      <c r="T14" s="77" t="s">
        <v>96</v>
      </c>
      <c r="U14" s="73"/>
      <c r="V14" s="77" t="s">
        <v>97</v>
      </c>
      <c r="W14" s="73"/>
      <c r="X14" s="77" t="s">
        <v>98</v>
      </c>
      <c r="Y14" s="73"/>
      <c r="Z14" s="77" t="s">
        <v>99</v>
      </c>
    </row>
    <row r="15" spans="1:27" s="86" customFormat="1" ht="24" customHeight="1">
      <c r="A15" s="82" t="s">
        <v>211</v>
      </c>
      <c r="B15" s="83">
        <v>3000000000</v>
      </c>
      <c r="C15" s="84"/>
      <c r="D15" s="83">
        <v>2599000000</v>
      </c>
      <c r="E15" s="84"/>
      <c r="F15" s="83">
        <v>972033328</v>
      </c>
      <c r="G15" s="84"/>
      <c r="H15" s="83">
        <v>233593146</v>
      </c>
      <c r="I15" s="84"/>
      <c r="J15" s="83">
        <v>12491670797</v>
      </c>
      <c r="K15" s="83"/>
      <c r="L15" s="83">
        <v>-180186640</v>
      </c>
      <c r="M15" s="84"/>
      <c r="N15" s="83">
        <v>741201526</v>
      </c>
      <c r="O15" s="84"/>
      <c r="P15" s="84">
        <v>255773918</v>
      </c>
      <c r="Q15" s="84"/>
      <c r="R15" s="83">
        <v>-234404410</v>
      </c>
      <c r="S15" s="84"/>
      <c r="T15" s="85">
        <f>SUM(L15:S15)</f>
        <v>582384394</v>
      </c>
      <c r="U15" s="84"/>
      <c r="V15" s="85">
        <f>SUM(T15,B15:J15)</f>
        <v>19878681665</v>
      </c>
      <c r="W15" s="84"/>
      <c r="X15" s="83">
        <v>1831266689</v>
      </c>
      <c r="Y15" s="83">
        <v>0</v>
      </c>
      <c r="Z15" s="83">
        <f>SUM(V15:X15)</f>
        <v>21709948354</v>
      </c>
    </row>
    <row r="16" spans="1:27" ht="22.5" customHeight="1">
      <c r="A16" s="70" t="s">
        <v>180</v>
      </c>
      <c r="B16" s="87">
        <v>0</v>
      </c>
      <c r="C16" s="88"/>
      <c r="D16" s="87">
        <v>0</v>
      </c>
      <c r="E16" s="88"/>
      <c r="F16" s="87">
        <v>0</v>
      </c>
      <c r="G16" s="88"/>
      <c r="H16" s="87">
        <v>0</v>
      </c>
      <c r="I16" s="88"/>
      <c r="J16" s="87">
        <f>SUM('PL &amp; CF'!G37)</f>
        <v>1481784689</v>
      </c>
      <c r="K16" s="89"/>
      <c r="L16" s="87">
        <v>0</v>
      </c>
      <c r="M16" s="87"/>
      <c r="N16" s="87">
        <v>0</v>
      </c>
      <c r="O16" s="88"/>
      <c r="P16" s="88">
        <v>0</v>
      </c>
      <c r="Q16" s="88"/>
      <c r="R16" s="87">
        <v>0</v>
      </c>
      <c r="S16" s="88"/>
      <c r="T16" s="85">
        <f>SUM(L16:S16)</f>
        <v>0</v>
      </c>
      <c r="U16" s="88"/>
      <c r="V16" s="85">
        <f>SUM(T16,B16:J16)</f>
        <v>1481784689</v>
      </c>
      <c r="W16" s="88"/>
      <c r="X16" s="85">
        <f>'PL &amp; CF'!G38</f>
        <v>167144839</v>
      </c>
      <c r="Y16" s="89"/>
      <c r="Z16" s="85">
        <f>SUM(V16:X16)</f>
        <v>1648929528</v>
      </c>
      <c r="AA16" s="87"/>
    </row>
    <row r="17" spans="1:28" ht="22.5" customHeight="1">
      <c r="A17" s="70" t="s">
        <v>179</v>
      </c>
      <c r="B17" s="90">
        <v>0</v>
      </c>
      <c r="C17" s="88"/>
      <c r="D17" s="90">
        <v>0</v>
      </c>
      <c r="E17" s="88"/>
      <c r="F17" s="90">
        <v>0</v>
      </c>
      <c r="G17" s="88"/>
      <c r="H17" s="90">
        <v>0</v>
      </c>
      <c r="I17" s="88"/>
      <c r="J17" s="90">
        <v>37425798</v>
      </c>
      <c r="K17" s="89"/>
      <c r="L17" s="90">
        <v>-177719726</v>
      </c>
      <c r="M17" s="88"/>
      <c r="N17" s="90">
        <v>-17177066</v>
      </c>
      <c r="O17" s="88"/>
      <c r="P17" s="91">
        <v>-144305403</v>
      </c>
      <c r="Q17" s="88"/>
      <c r="R17" s="90">
        <v>0</v>
      </c>
      <c r="S17" s="88"/>
      <c r="T17" s="92">
        <f>SUM(L17:S17)</f>
        <v>-339202195</v>
      </c>
      <c r="U17" s="88"/>
      <c r="V17" s="92">
        <f>SUM(T17,B17:J17)</f>
        <v>-301776397</v>
      </c>
      <c r="W17" s="88"/>
      <c r="X17" s="90">
        <f>'PL &amp; CF'!G74-Consolidated!X16</f>
        <v>2424785</v>
      </c>
      <c r="Y17" s="89"/>
      <c r="Z17" s="92">
        <f>SUM(V17:X17)</f>
        <v>-299351612</v>
      </c>
      <c r="AA17" s="87">
        <f>'PL &amp; CF'!G68-Consolidated!Z17</f>
        <v>0</v>
      </c>
    </row>
    <row r="18" spans="1:28" ht="22.5" customHeight="1">
      <c r="A18" s="70" t="s">
        <v>167</v>
      </c>
      <c r="B18" s="87">
        <f>SUM(B16:B17)</f>
        <v>0</v>
      </c>
      <c r="C18" s="88"/>
      <c r="D18" s="87">
        <f>SUM(D16:D17)</f>
        <v>0</v>
      </c>
      <c r="E18" s="88"/>
      <c r="F18" s="87">
        <f>SUM(F16:F17)</f>
        <v>0</v>
      </c>
      <c r="G18" s="88"/>
      <c r="H18" s="87">
        <f>SUM(H16:H17)</f>
        <v>0</v>
      </c>
      <c r="I18" s="88"/>
      <c r="J18" s="87">
        <f>SUM(J16:J17)</f>
        <v>1519210487</v>
      </c>
      <c r="K18" s="89"/>
      <c r="L18" s="87">
        <f>SUM(L16:L17)</f>
        <v>-177719726</v>
      </c>
      <c r="M18" s="88"/>
      <c r="N18" s="87">
        <f>SUM(N16:N17)</f>
        <v>-17177066</v>
      </c>
      <c r="O18" s="88"/>
      <c r="P18" s="88">
        <f>SUM(P16:P17)</f>
        <v>-144305403</v>
      </c>
      <c r="Q18" s="88"/>
      <c r="R18" s="87">
        <f>SUM(R16:R17)</f>
        <v>0</v>
      </c>
      <c r="S18" s="88"/>
      <c r="T18" s="87">
        <f>SUM(T16:T17)</f>
        <v>-339202195</v>
      </c>
      <c r="U18" s="88"/>
      <c r="V18" s="87">
        <f>SUM(V16:V17)</f>
        <v>1180008292</v>
      </c>
      <c r="W18" s="88"/>
      <c r="X18" s="87">
        <f>SUM(X16:X17)</f>
        <v>169569624</v>
      </c>
      <c r="Y18" s="89"/>
      <c r="Z18" s="87">
        <f>SUM(Z16:Z17)</f>
        <v>1349577916</v>
      </c>
      <c r="AA18" s="87"/>
    </row>
    <row r="19" spans="1:28" ht="22.5" customHeight="1">
      <c r="A19" s="70" t="s">
        <v>225</v>
      </c>
      <c r="B19" s="87">
        <v>0</v>
      </c>
      <c r="C19" s="88"/>
      <c r="D19" s="87">
        <v>0</v>
      </c>
      <c r="E19" s="88"/>
      <c r="F19" s="87">
        <v>0</v>
      </c>
      <c r="G19" s="88"/>
      <c r="H19" s="87">
        <v>0</v>
      </c>
      <c r="I19" s="88"/>
      <c r="J19" s="87">
        <v>0</v>
      </c>
      <c r="K19" s="89"/>
      <c r="L19" s="87">
        <v>0</v>
      </c>
      <c r="M19" s="88"/>
      <c r="N19" s="87">
        <v>0</v>
      </c>
      <c r="O19" s="88"/>
      <c r="P19" s="88">
        <v>0</v>
      </c>
      <c r="Q19" s="88"/>
      <c r="R19" s="87">
        <v>0</v>
      </c>
      <c r="S19" s="88"/>
      <c r="T19" s="85">
        <f t="shared" ref="T19:T24" si="0">SUM(L19:S19)</f>
        <v>0</v>
      </c>
      <c r="U19" s="88"/>
      <c r="V19" s="85">
        <f t="shared" ref="V19:V24" si="1">SUM(T19,B19:J19)</f>
        <v>0</v>
      </c>
      <c r="W19" s="88"/>
      <c r="X19" s="87">
        <v>39668541</v>
      </c>
      <c r="Y19" s="89"/>
      <c r="Z19" s="85">
        <f>SUM(V19:X19)</f>
        <v>39668541</v>
      </c>
    </row>
    <row r="20" spans="1:28" ht="22.5" customHeight="1">
      <c r="A20" s="70" t="s">
        <v>219</v>
      </c>
      <c r="B20" s="93">
        <v>0</v>
      </c>
      <c r="C20" s="85"/>
      <c r="D20" s="93">
        <v>0</v>
      </c>
      <c r="E20" s="85"/>
      <c r="F20" s="93">
        <v>0</v>
      </c>
      <c r="G20" s="85"/>
      <c r="H20" s="93">
        <v>0</v>
      </c>
      <c r="I20" s="85"/>
      <c r="J20" s="93">
        <v>-600000000</v>
      </c>
      <c r="K20" s="85"/>
      <c r="L20" s="93">
        <v>0</v>
      </c>
      <c r="M20" s="85"/>
      <c r="N20" s="93">
        <v>0</v>
      </c>
      <c r="O20" s="85"/>
      <c r="P20" s="93">
        <v>0</v>
      </c>
      <c r="Q20" s="85"/>
      <c r="R20" s="93">
        <v>0</v>
      </c>
      <c r="S20" s="85"/>
      <c r="T20" s="93">
        <f t="shared" si="0"/>
        <v>0</v>
      </c>
      <c r="U20" s="85"/>
      <c r="V20" s="93">
        <f t="shared" si="1"/>
        <v>-600000000</v>
      </c>
      <c r="W20" s="85"/>
      <c r="X20" s="93">
        <v>-148532907</v>
      </c>
      <c r="Y20" s="85"/>
      <c r="Z20" s="93">
        <f>SUM(V20:X20)</f>
        <v>-748532907</v>
      </c>
    </row>
    <row r="21" spans="1:28" ht="22.5" customHeight="1">
      <c r="A21" s="70" t="s">
        <v>100</v>
      </c>
      <c r="B21" s="94">
        <v>0</v>
      </c>
      <c r="C21" s="85"/>
      <c r="D21" s="94">
        <v>0</v>
      </c>
      <c r="E21" s="85"/>
      <c r="F21" s="94">
        <v>0</v>
      </c>
      <c r="G21" s="85"/>
      <c r="H21" s="94">
        <v>0</v>
      </c>
      <c r="I21" s="85"/>
      <c r="J21" s="94">
        <v>20045388</v>
      </c>
      <c r="K21" s="85"/>
      <c r="L21" s="94">
        <v>0</v>
      </c>
      <c r="M21" s="85"/>
      <c r="N21" s="94">
        <v>0</v>
      </c>
      <c r="O21" s="85"/>
      <c r="P21" s="94">
        <v>0</v>
      </c>
      <c r="Q21" s="85"/>
      <c r="R21" s="94">
        <v>0</v>
      </c>
      <c r="S21" s="85"/>
      <c r="T21" s="94">
        <f t="shared" si="0"/>
        <v>0</v>
      </c>
      <c r="U21" s="85"/>
      <c r="V21" s="94">
        <f t="shared" si="1"/>
        <v>20045388</v>
      </c>
      <c r="W21" s="85"/>
      <c r="X21" s="94">
        <v>0</v>
      </c>
      <c r="Y21" s="85"/>
      <c r="Z21" s="94">
        <f>SUM(V21:X21)</f>
        <v>20045388</v>
      </c>
    </row>
    <row r="22" spans="1:28" ht="22.5" customHeight="1">
      <c r="A22" s="70" t="s">
        <v>101</v>
      </c>
      <c r="B22" s="85">
        <f>SUM(B20:B21)</f>
        <v>0</v>
      </c>
      <c r="C22" s="85"/>
      <c r="D22" s="85">
        <f>SUM(D20:D21)</f>
        <v>0</v>
      </c>
      <c r="E22" s="85"/>
      <c r="F22" s="85">
        <f>SUM(F20:F21)</f>
        <v>0</v>
      </c>
      <c r="G22" s="85"/>
      <c r="H22" s="85">
        <f>SUM(H20:H21)</f>
        <v>0</v>
      </c>
      <c r="I22" s="85"/>
      <c r="J22" s="85">
        <f>SUM(J20:J21)</f>
        <v>-579954612</v>
      </c>
      <c r="K22" s="85"/>
      <c r="L22" s="85">
        <f>SUM(L20:L21)</f>
        <v>0</v>
      </c>
      <c r="M22" s="85"/>
      <c r="N22" s="85">
        <f>SUM(N20:N21)</f>
        <v>0</v>
      </c>
      <c r="O22" s="85"/>
      <c r="P22" s="85">
        <f>SUM(P20:P21)</f>
        <v>0</v>
      </c>
      <c r="Q22" s="85"/>
      <c r="R22" s="85">
        <f>SUM(R20:R21)</f>
        <v>0</v>
      </c>
      <c r="S22" s="85"/>
      <c r="T22" s="85">
        <f t="shared" si="0"/>
        <v>0</v>
      </c>
      <c r="U22" s="85"/>
      <c r="V22" s="85">
        <f>SUM(T22,B22:J22)</f>
        <v>-579954612</v>
      </c>
      <c r="W22" s="85"/>
      <c r="X22" s="85">
        <f>SUM(X20:X21)</f>
        <v>-148532907</v>
      </c>
      <c r="Y22" s="85"/>
      <c r="Z22" s="85">
        <f>SUM(Z20:Z21)</f>
        <v>-728487519</v>
      </c>
    </row>
    <row r="23" spans="1:28" ht="22.5" customHeight="1">
      <c r="A23" s="70" t="s">
        <v>192</v>
      </c>
      <c r="B23" s="95">
        <v>0</v>
      </c>
      <c r="C23" s="95"/>
      <c r="D23" s="95">
        <v>0</v>
      </c>
      <c r="E23" s="95"/>
      <c r="F23" s="95">
        <v>1578890</v>
      </c>
      <c r="G23" s="95"/>
      <c r="H23" s="95">
        <v>0</v>
      </c>
      <c r="I23" s="85"/>
      <c r="J23" s="95">
        <f>-F23</f>
        <v>-1578890</v>
      </c>
      <c r="K23" s="85"/>
      <c r="L23" s="95">
        <v>0</v>
      </c>
      <c r="M23" s="95"/>
      <c r="N23" s="95">
        <v>0</v>
      </c>
      <c r="O23" s="95"/>
      <c r="P23" s="95">
        <v>0</v>
      </c>
      <c r="Q23" s="95"/>
      <c r="R23" s="95">
        <v>0</v>
      </c>
      <c r="S23" s="95"/>
      <c r="T23" s="85">
        <f t="shared" si="0"/>
        <v>0</v>
      </c>
      <c r="U23" s="95"/>
      <c r="V23" s="85">
        <f t="shared" si="1"/>
        <v>0</v>
      </c>
      <c r="W23" s="95"/>
      <c r="X23" s="95">
        <v>0</v>
      </c>
      <c r="Y23" s="85"/>
      <c r="Z23" s="85">
        <f>SUM(V23:X23)</f>
        <v>0</v>
      </c>
    </row>
    <row r="24" spans="1:28" ht="22.5" customHeight="1">
      <c r="A24" s="70" t="s">
        <v>170</v>
      </c>
      <c r="B24" s="95">
        <v>0</v>
      </c>
      <c r="C24" s="85"/>
      <c r="D24" s="95">
        <v>0</v>
      </c>
      <c r="E24" s="95"/>
      <c r="F24" s="95">
        <v>0</v>
      </c>
      <c r="G24" s="95"/>
      <c r="H24" s="95">
        <v>31504765</v>
      </c>
      <c r="I24" s="85"/>
      <c r="J24" s="95">
        <f>-H24</f>
        <v>-31504765</v>
      </c>
      <c r="K24" s="85"/>
      <c r="L24" s="95">
        <v>0</v>
      </c>
      <c r="M24" s="95"/>
      <c r="N24" s="95">
        <v>0</v>
      </c>
      <c r="O24" s="95"/>
      <c r="P24" s="92">
        <v>0</v>
      </c>
      <c r="Q24" s="95"/>
      <c r="R24" s="95">
        <v>0</v>
      </c>
      <c r="S24" s="95"/>
      <c r="T24" s="85">
        <f t="shared" si="0"/>
        <v>0</v>
      </c>
      <c r="U24" s="95"/>
      <c r="V24" s="85">
        <f t="shared" si="1"/>
        <v>0</v>
      </c>
      <c r="W24" s="95"/>
      <c r="X24" s="95">
        <v>0</v>
      </c>
      <c r="Y24" s="85"/>
      <c r="Z24" s="85">
        <f>SUM(V24:X24)</f>
        <v>0</v>
      </c>
    </row>
    <row r="25" spans="1:28" ht="22.5" customHeight="1" thickBot="1">
      <c r="A25" s="96" t="s">
        <v>212</v>
      </c>
      <c r="B25" s="97">
        <f>SUM(B15,B18:B19,B22:B24)</f>
        <v>3000000000</v>
      </c>
      <c r="C25" s="88"/>
      <c r="D25" s="97">
        <f>SUM(D15,D18:D19,D22:D24)</f>
        <v>2599000000</v>
      </c>
      <c r="E25" s="88"/>
      <c r="F25" s="97">
        <f>SUM(F15,F18:F19,F22:F24)</f>
        <v>973612218</v>
      </c>
      <c r="G25" s="88"/>
      <c r="H25" s="97">
        <f>SUM(H15,H18:H19,H22:H24)</f>
        <v>265097911</v>
      </c>
      <c r="I25" s="88"/>
      <c r="J25" s="97">
        <f>SUM(J15,J18:J19,J22:J24)</f>
        <v>13397843017</v>
      </c>
      <c r="K25" s="89"/>
      <c r="L25" s="97">
        <f>SUM(L15,L18:L19,L22:L24)</f>
        <v>-357906366</v>
      </c>
      <c r="M25" s="88"/>
      <c r="N25" s="97">
        <f>SUM(N15,N18:N19,N22:N24)</f>
        <v>724024460</v>
      </c>
      <c r="O25" s="88"/>
      <c r="P25" s="98">
        <f>SUM(P15,P18:P19,P22:P24)</f>
        <v>111468515</v>
      </c>
      <c r="Q25" s="88"/>
      <c r="R25" s="97">
        <f>SUM(R15,R18:R19,R22:R24)</f>
        <v>-234404410</v>
      </c>
      <c r="S25" s="88"/>
      <c r="T25" s="97">
        <f>SUM(T15,T18:T19,T22:T24)</f>
        <v>243182199</v>
      </c>
      <c r="U25" s="88"/>
      <c r="V25" s="97">
        <f>SUM(V15,V18:V19,V22:V24)</f>
        <v>20478735345</v>
      </c>
      <c r="W25" s="88"/>
      <c r="X25" s="97">
        <f>SUM(X15,X18:X19,X22:X24)</f>
        <v>1891971947</v>
      </c>
      <c r="Y25" s="89"/>
      <c r="Z25" s="97">
        <f>SUM(Z15,Z18:Z19,Z22:Z24)</f>
        <v>22370707292</v>
      </c>
      <c r="AB25" s="87"/>
    </row>
    <row r="26" spans="1:28" ht="22.5" customHeight="1" thickTop="1">
      <c r="B26" s="87"/>
      <c r="C26" s="88"/>
      <c r="D26" s="87"/>
      <c r="E26" s="88"/>
      <c r="F26" s="88">
        <f>BS!G77-Consolidated!F25</f>
        <v>0</v>
      </c>
      <c r="G26" s="88"/>
      <c r="H26" s="88">
        <f>BS!G78-Consolidated!H25</f>
        <v>0</v>
      </c>
      <c r="I26" s="88"/>
      <c r="J26" s="87">
        <f>BS!G79-Consolidated!J25</f>
        <v>0</v>
      </c>
      <c r="K26" s="89"/>
      <c r="L26" s="88"/>
      <c r="M26" s="88"/>
      <c r="N26" s="88"/>
      <c r="O26" s="88"/>
      <c r="P26" s="88"/>
      <c r="Q26" s="88"/>
      <c r="R26" s="87"/>
      <c r="S26" s="88"/>
      <c r="T26" s="87">
        <f>BS!G80-Consolidated!T25</f>
        <v>0</v>
      </c>
      <c r="U26" s="88"/>
      <c r="V26" s="87"/>
      <c r="W26" s="88"/>
      <c r="X26" s="87"/>
      <c r="Y26" s="89"/>
      <c r="Z26" s="87"/>
    </row>
    <row r="27" spans="1:28" s="86" customFormat="1" ht="24" customHeight="1">
      <c r="A27" s="82" t="s">
        <v>235</v>
      </c>
      <c r="B27" s="83">
        <f>B25</f>
        <v>3000000000</v>
      </c>
      <c r="C27" s="84"/>
      <c r="D27" s="83">
        <f>D25</f>
        <v>2599000000</v>
      </c>
      <c r="E27" s="84"/>
      <c r="F27" s="83">
        <f>F25</f>
        <v>973612218</v>
      </c>
      <c r="G27" s="84"/>
      <c r="H27" s="83">
        <f>H25</f>
        <v>265097911</v>
      </c>
      <c r="I27" s="84"/>
      <c r="J27" s="83">
        <f>J25</f>
        <v>13397843017</v>
      </c>
      <c r="K27" s="83"/>
      <c r="L27" s="83">
        <f>L25</f>
        <v>-357906366</v>
      </c>
      <c r="M27" s="84"/>
      <c r="N27" s="83">
        <f>N25</f>
        <v>724024460</v>
      </c>
      <c r="O27" s="84"/>
      <c r="P27" s="84">
        <f>P25</f>
        <v>111468515</v>
      </c>
      <c r="Q27" s="84"/>
      <c r="R27" s="83">
        <f>R25</f>
        <v>-234404410</v>
      </c>
      <c r="S27" s="84"/>
      <c r="T27" s="85">
        <f>SUM(L27:S27)</f>
        <v>243182199</v>
      </c>
      <c r="U27" s="84"/>
      <c r="V27" s="85">
        <f>SUM(B27:R27)</f>
        <v>20478735345</v>
      </c>
      <c r="W27" s="84"/>
      <c r="X27" s="83">
        <f>X25</f>
        <v>1891971947</v>
      </c>
      <c r="Y27" s="83">
        <v>0</v>
      </c>
      <c r="Z27" s="83">
        <f>SUM(V27:X27)</f>
        <v>22370707292</v>
      </c>
    </row>
    <row r="28" spans="1:28" ht="22.5" customHeight="1">
      <c r="A28" s="70" t="s">
        <v>180</v>
      </c>
      <c r="B28" s="87">
        <v>0</v>
      </c>
      <c r="C28" s="88"/>
      <c r="D28" s="87">
        <v>0</v>
      </c>
      <c r="E28" s="88"/>
      <c r="F28" s="87">
        <v>0</v>
      </c>
      <c r="G28" s="88"/>
      <c r="H28" s="87">
        <v>0</v>
      </c>
      <c r="I28" s="88"/>
      <c r="J28" s="87">
        <f>'PL &amp; CF'!E37</f>
        <v>1111991978</v>
      </c>
      <c r="K28" s="89"/>
      <c r="L28" s="87">
        <v>0</v>
      </c>
      <c r="M28" s="87"/>
      <c r="N28" s="87">
        <v>0</v>
      </c>
      <c r="O28" s="88"/>
      <c r="P28" s="88">
        <v>0</v>
      </c>
      <c r="Q28" s="88"/>
      <c r="R28" s="87">
        <v>0</v>
      </c>
      <c r="S28" s="88"/>
      <c r="T28" s="85">
        <f>SUM(L28:S28)</f>
        <v>0</v>
      </c>
      <c r="U28" s="88"/>
      <c r="V28" s="85">
        <f>SUM(T28,B28:J28)</f>
        <v>1111991978</v>
      </c>
      <c r="W28" s="88"/>
      <c r="X28" s="85">
        <f>'PL &amp; CF'!E38</f>
        <v>62986241</v>
      </c>
      <c r="Y28" s="89"/>
      <c r="Z28" s="85">
        <f>SUM(V28:X28)</f>
        <v>1174978219</v>
      </c>
      <c r="AA28" s="87"/>
    </row>
    <row r="29" spans="1:28" ht="22.5" customHeight="1">
      <c r="A29" s="70" t="s">
        <v>179</v>
      </c>
      <c r="B29" s="90">
        <v>0</v>
      </c>
      <c r="C29" s="88"/>
      <c r="D29" s="90">
        <v>0</v>
      </c>
      <c r="E29" s="88"/>
      <c r="F29" s="90">
        <v>0</v>
      </c>
      <c r="G29" s="88"/>
      <c r="H29" s="90">
        <v>0</v>
      </c>
      <c r="I29" s="88"/>
      <c r="J29" s="90">
        <v>-3900327</v>
      </c>
      <c r="K29" s="89"/>
      <c r="L29" s="90">
        <v>-379023182</v>
      </c>
      <c r="M29" s="88"/>
      <c r="N29" s="90">
        <v>-159410844</v>
      </c>
      <c r="O29" s="88"/>
      <c r="P29" s="91">
        <v>-202209023</v>
      </c>
      <c r="Q29" s="88"/>
      <c r="R29" s="90">
        <v>0</v>
      </c>
      <c r="S29" s="88"/>
      <c r="T29" s="92">
        <f>SUM(L29:S29)</f>
        <v>-740643049</v>
      </c>
      <c r="U29" s="88"/>
      <c r="V29" s="92">
        <f>SUM(T29,B29:J29)</f>
        <v>-744543376</v>
      </c>
      <c r="W29" s="88"/>
      <c r="X29" s="90">
        <f>'PL &amp; CF'!E74-Consolidated!X28</f>
        <v>-31009263</v>
      </c>
      <c r="Y29" s="89"/>
      <c r="Z29" s="92">
        <f>SUM(V29:X29)</f>
        <v>-775552639</v>
      </c>
      <c r="AA29" s="87">
        <f>Z29-'PL &amp; CF'!E68</f>
        <v>0</v>
      </c>
    </row>
    <row r="30" spans="1:28" ht="22.5" customHeight="1">
      <c r="A30" s="70" t="s">
        <v>167</v>
      </c>
      <c r="B30" s="87">
        <f>SUM(B28:B29)</f>
        <v>0</v>
      </c>
      <c r="C30" s="88"/>
      <c r="D30" s="87">
        <f>SUM(D28:D29)</f>
        <v>0</v>
      </c>
      <c r="E30" s="88"/>
      <c r="F30" s="87">
        <f>SUM(F28:F29)</f>
        <v>0</v>
      </c>
      <c r="G30" s="88"/>
      <c r="H30" s="87">
        <f>SUM(H28:H29)</f>
        <v>0</v>
      </c>
      <c r="I30" s="88"/>
      <c r="J30" s="87">
        <f>SUM(J28:J29)</f>
        <v>1108091651</v>
      </c>
      <c r="K30" s="89"/>
      <c r="L30" s="87">
        <f>SUM(L28:L29)</f>
        <v>-379023182</v>
      </c>
      <c r="M30" s="88"/>
      <c r="N30" s="87">
        <f>SUM(N28:N29)</f>
        <v>-159410844</v>
      </c>
      <c r="O30" s="88"/>
      <c r="P30" s="87">
        <f>SUM(P28:P29)</f>
        <v>-202209023</v>
      </c>
      <c r="Q30" s="88"/>
      <c r="R30" s="87">
        <f>SUM(R28:R29)</f>
        <v>0</v>
      </c>
      <c r="S30" s="88"/>
      <c r="T30" s="87">
        <f>SUM(T28:T29)</f>
        <v>-740643049</v>
      </c>
      <c r="U30" s="88"/>
      <c r="V30" s="87">
        <f>SUM(V28:V29)</f>
        <v>367448602</v>
      </c>
      <c r="W30" s="88"/>
      <c r="X30" s="87">
        <f>SUM(X28:X29)</f>
        <v>31976978</v>
      </c>
      <c r="Y30" s="89"/>
      <c r="Z30" s="87">
        <f>SUM(Z28:Z29)</f>
        <v>399425580</v>
      </c>
      <c r="AA30" s="87"/>
    </row>
    <row r="31" spans="1:28" ht="22.5" customHeight="1">
      <c r="A31" s="70" t="s">
        <v>225</v>
      </c>
      <c r="B31" s="87">
        <v>0</v>
      </c>
      <c r="C31" s="88"/>
      <c r="D31" s="87">
        <v>0</v>
      </c>
      <c r="E31" s="88"/>
      <c r="F31" s="87">
        <v>0</v>
      </c>
      <c r="G31" s="88"/>
      <c r="H31" s="87">
        <v>0</v>
      </c>
      <c r="I31" s="88"/>
      <c r="J31" s="87">
        <v>0</v>
      </c>
      <c r="K31" s="89"/>
      <c r="L31" s="87">
        <v>0</v>
      </c>
      <c r="M31" s="88"/>
      <c r="N31" s="87">
        <v>0</v>
      </c>
      <c r="O31" s="88"/>
      <c r="P31" s="88">
        <v>0</v>
      </c>
      <c r="Q31" s="88"/>
      <c r="R31" s="87">
        <v>0</v>
      </c>
      <c r="S31" s="88"/>
      <c r="T31" s="85">
        <f>SUM(L31:S31)</f>
        <v>0</v>
      </c>
      <c r="U31" s="88"/>
      <c r="V31" s="85">
        <f>SUM(T31,B31:J31)</f>
        <v>0</v>
      </c>
      <c r="W31" s="88"/>
      <c r="X31" s="87">
        <v>39827986</v>
      </c>
      <c r="Y31" s="89"/>
      <c r="Z31" s="85">
        <f>SUM(V31:X31)</f>
        <v>39827986</v>
      </c>
    </row>
    <row r="32" spans="1:28" ht="22.5" customHeight="1">
      <c r="A32" s="70" t="s">
        <v>219</v>
      </c>
      <c r="B32" s="93">
        <v>0</v>
      </c>
      <c r="C32" s="85"/>
      <c r="D32" s="93">
        <v>0</v>
      </c>
      <c r="E32" s="85"/>
      <c r="F32" s="93">
        <v>0</v>
      </c>
      <c r="G32" s="85"/>
      <c r="H32" s="93">
        <v>0</v>
      </c>
      <c r="I32" s="85"/>
      <c r="J32" s="93">
        <v>-600000000</v>
      </c>
      <c r="K32" s="85"/>
      <c r="L32" s="93">
        <v>0</v>
      </c>
      <c r="M32" s="85"/>
      <c r="N32" s="93">
        <v>0</v>
      </c>
      <c r="O32" s="85"/>
      <c r="P32" s="93">
        <v>0</v>
      </c>
      <c r="Q32" s="85"/>
      <c r="R32" s="93">
        <v>0</v>
      </c>
      <c r="S32" s="85"/>
      <c r="T32" s="93">
        <f t="shared" ref="T32:T37" si="2">SUM(L32:S32)</f>
        <v>0</v>
      </c>
      <c r="U32" s="85"/>
      <c r="V32" s="93">
        <f t="shared" ref="V32:V37" si="3">SUM(T32,B32:J32)</f>
        <v>-600000000</v>
      </c>
      <c r="W32" s="85"/>
      <c r="X32" s="93">
        <v>-187181955</v>
      </c>
      <c r="Y32" s="85"/>
      <c r="Z32" s="93">
        <f>SUM(V32:X32)</f>
        <v>-787181955</v>
      </c>
    </row>
    <row r="33" spans="1:26" ht="22.5" customHeight="1">
      <c r="A33" s="70" t="s">
        <v>100</v>
      </c>
      <c r="B33" s="94">
        <v>0</v>
      </c>
      <c r="C33" s="85"/>
      <c r="D33" s="94">
        <v>0</v>
      </c>
      <c r="E33" s="85"/>
      <c r="F33" s="94">
        <v>0</v>
      </c>
      <c r="G33" s="85"/>
      <c r="H33" s="94">
        <v>0</v>
      </c>
      <c r="I33" s="85"/>
      <c r="J33" s="94">
        <v>20045388</v>
      </c>
      <c r="K33" s="85"/>
      <c r="L33" s="94">
        <v>0</v>
      </c>
      <c r="M33" s="85"/>
      <c r="N33" s="94">
        <v>0</v>
      </c>
      <c r="O33" s="85"/>
      <c r="P33" s="94">
        <v>0</v>
      </c>
      <c r="Q33" s="85"/>
      <c r="R33" s="94">
        <v>0</v>
      </c>
      <c r="S33" s="85"/>
      <c r="T33" s="94">
        <f t="shared" si="2"/>
        <v>0</v>
      </c>
      <c r="U33" s="85"/>
      <c r="V33" s="94">
        <v>20045388</v>
      </c>
      <c r="W33" s="85"/>
      <c r="X33" s="94">
        <v>0</v>
      </c>
      <c r="Y33" s="85"/>
      <c r="Z33" s="94">
        <f>SUM(V33:X33)</f>
        <v>20045388</v>
      </c>
    </row>
    <row r="34" spans="1:26" ht="22.5" customHeight="1">
      <c r="A34" s="70" t="s">
        <v>101</v>
      </c>
      <c r="B34" s="85">
        <f>SUM(B32:B33)</f>
        <v>0</v>
      </c>
      <c r="C34" s="85"/>
      <c r="D34" s="85">
        <f>SUM(D32:D33)</f>
        <v>0</v>
      </c>
      <c r="E34" s="85"/>
      <c r="F34" s="85">
        <f>SUM(F32:F33)</f>
        <v>0</v>
      </c>
      <c r="G34" s="85"/>
      <c r="H34" s="85">
        <f>SUM(H32:H33)</f>
        <v>0</v>
      </c>
      <c r="I34" s="85"/>
      <c r="J34" s="85">
        <f>SUM(J32:J33)</f>
        <v>-579954612</v>
      </c>
      <c r="K34" s="85"/>
      <c r="L34" s="85">
        <f>SUM(L32:L33)</f>
        <v>0</v>
      </c>
      <c r="M34" s="85"/>
      <c r="N34" s="85">
        <f>SUM(N32:N33)</f>
        <v>0</v>
      </c>
      <c r="O34" s="85"/>
      <c r="P34" s="85">
        <f>SUM(P32:P33)</f>
        <v>0</v>
      </c>
      <c r="Q34" s="85"/>
      <c r="R34" s="85">
        <f>SUM(R32:R33)</f>
        <v>0</v>
      </c>
      <c r="S34" s="85"/>
      <c r="T34" s="85">
        <f t="shared" si="2"/>
        <v>0</v>
      </c>
      <c r="U34" s="85"/>
      <c r="V34" s="85">
        <f>SUM(T34,B34:J34)</f>
        <v>-579954612</v>
      </c>
      <c r="W34" s="85"/>
      <c r="X34" s="85">
        <f>SUM(X32:X33)</f>
        <v>-187181955</v>
      </c>
      <c r="Y34" s="85"/>
      <c r="Z34" s="85">
        <f>SUM(Z32:Z33)</f>
        <v>-767136567</v>
      </c>
    </row>
    <row r="35" spans="1:26" ht="22.5" customHeight="1">
      <c r="A35" s="70" t="s">
        <v>237</v>
      </c>
      <c r="B35" s="85">
        <v>0</v>
      </c>
      <c r="C35" s="85"/>
      <c r="D35" s="85">
        <v>0</v>
      </c>
      <c r="E35" s="85"/>
      <c r="F35" s="85">
        <v>0</v>
      </c>
      <c r="G35" s="85"/>
      <c r="H35" s="85">
        <v>0</v>
      </c>
      <c r="I35" s="85"/>
      <c r="J35" s="85">
        <v>0</v>
      </c>
      <c r="K35" s="85"/>
      <c r="L35" s="85">
        <v>0</v>
      </c>
      <c r="M35" s="85"/>
      <c r="N35" s="85">
        <v>0</v>
      </c>
      <c r="O35" s="85"/>
      <c r="P35" s="85">
        <v>0</v>
      </c>
      <c r="Q35" s="85"/>
      <c r="R35" s="85">
        <v>32402000</v>
      </c>
      <c r="S35" s="85"/>
      <c r="T35" s="85">
        <f t="shared" si="2"/>
        <v>32402000</v>
      </c>
      <c r="U35" s="85"/>
      <c r="V35" s="85">
        <f>SUM(T35,B35:J35)</f>
        <v>32402000</v>
      </c>
      <c r="W35" s="85"/>
      <c r="X35" s="85">
        <v>0</v>
      </c>
      <c r="Y35" s="85"/>
      <c r="Z35" s="85">
        <f>SUM(V35:X35)</f>
        <v>32402000</v>
      </c>
    </row>
    <row r="36" spans="1:26" ht="22.5" customHeight="1">
      <c r="A36" s="70" t="s">
        <v>192</v>
      </c>
      <c r="B36" s="95">
        <v>0</v>
      </c>
      <c r="C36" s="95"/>
      <c r="D36" s="95">
        <v>0</v>
      </c>
      <c r="E36" s="95"/>
      <c r="F36" s="95">
        <v>5483069.1900000004</v>
      </c>
      <c r="G36" s="95"/>
      <c r="H36" s="95">
        <v>0</v>
      </c>
      <c r="I36" s="85"/>
      <c r="J36" s="95">
        <f>-F36</f>
        <v>-5483069.1900000004</v>
      </c>
      <c r="K36" s="85"/>
      <c r="L36" s="95">
        <v>0</v>
      </c>
      <c r="M36" s="95"/>
      <c r="N36" s="95">
        <v>0</v>
      </c>
      <c r="O36" s="95"/>
      <c r="P36" s="95">
        <v>0</v>
      </c>
      <c r="Q36" s="95"/>
      <c r="R36" s="95">
        <v>0</v>
      </c>
      <c r="S36" s="95"/>
      <c r="T36" s="85">
        <f t="shared" si="2"/>
        <v>0</v>
      </c>
      <c r="U36" s="95"/>
      <c r="V36" s="85">
        <f t="shared" si="3"/>
        <v>0</v>
      </c>
      <c r="W36" s="95"/>
      <c r="X36" s="95">
        <v>0</v>
      </c>
      <c r="Y36" s="85"/>
      <c r="Z36" s="85">
        <f>SUM(V36:X36)</f>
        <v>0</v>
      </c>
    </row>
    <row r="37" spans="1:26" ht="22.5" customHeight="1">
      <c r="A37" s="70" t="s">
        <v>170</v>
      </c>
      <c r="B37" s="95">
        <v>0</v>
      </c>
      <c r="C37" s="85"/>
      <c r="D37" s="95">
        <v>0</v>
      </c>
      <c r="E37" s="95"/>
      <c r="F37" s="95">
        <v>0</v>
      </c>
      <c r="G37" s="95"/>
      <c r="H37" s="95">
        <v>38144165</v>
      </c>
      <c r="I37" s="85"/>
      <c r="J37" s="95">
        <f>-H37</f>
        <v>-38144165</v>
      </c>
      <c r="K37" s="85"/>
      <c r="L37" s="95">
        <v>0</v>
      </c>
      <c r="M37" s="95"/>
      <c r="N37" s="95">
        <v>0</v>
      </c>
      <c r="O37" s="95"/>
      <c r="P37" s="92">
        <v>0</v>
      </c>
      <c r="Q37" s="95"/>
      <c r="R37" s="95">
        <v>0</v>
      </c>
      <c r="S37" s="95"/>
      <c r="T37" s="85">
        <f t="shared" si="2"/>
        <v>0</v>
      </c>
      <c r="U37" s="95"/>
      <c r="V37" s="85">
        <f t="shared" si="3"/>
        <v>0</v>
      </c>
      <c r="W37" s="95"/>
      <c r="X37" s="95">
        <v>0</v>
      </c>
      <c r="Y37" s="85"/>
      <c r="Z37" s="85">
        <f>SUM(V37:X37)</f>
        <v>0</v>
      </c>
    </row>
    <row r="38" spans="1:26" ht="22.5" customHeight="1" thickBot="1">
      <c r="A38" s="96" t="s">
        <v>236</v>
      </c>
      <c r="B38" s="97">
        <f>SUM(B27,B30:B31,B34:B37)</f>
        <v>3000000000</v>
      </c>
      <c r="C38" s="88"/>
      <c r="D38" s="97">
        <f>SUM(D27,D30:D31,D34:D37)</f>
        <v>2599000000</v>
      </c>
      <c r="E38" s="88"/>
      <c r="F38" s="97">
        <f>SUM(F27,F30:F31,F34:F37)</f>
        <v>979095287.19000006</v>
      </c>
      <c r="G38" s="88"/>
      <c r="H38" s="97">
        <f>SUM(H27,H30:H31,H34:H37)</f>
        <v>303242076</v>
      </c>
      <c r="I38" s="88"/>
      <c r="J38" s="97">
        <f>SUM(J27,J30:J31,J34:J37)</f>
        <v>13882352821.809999</v>
      </c>
      <c r="K38" s="89"/>
      <c r="L38" s="97">
        <f>SUM(L27,L30:L31,L34:L37)</f>
        <v>-736929548</v>
      </c>
      <c r="M38" s="88"/>
      <c r="N38" s="97">
        <f>SUM(N27,N30:N31,N34:N37)</f>
        <v>564613616</v>
      </c>
      <c r="O38" s="88"/>
      <c r="P38" s="98">
        <f>SUM(P27,P30:P31,P34:P37)</f>
        <v>-90740508</v>
      </c>
      <c r="Q38" s="88"/>
      <c r="R38" s="97">
        <f>SUM(R27,R30:R31,R34:R37)</f>
        <v>-202002410</v>
      </c>
      <c r="S38" s="88"/>
      <c r="T38" s="97">
        <f>SUM(T27,T30:T31,T34:T37)</f>
        <v>-465058850</v>
      </c>
      <c r="U38" s="88"/>
      <c r="V38" s="97">
        <f>SUM(V27,V30:V31,V34:V37)</f>
        <v>20298631335</v>
      </c>
      <c r="W38" s="88"/>
      <c r="X38" s="97">
        <f>SUM(X27,X30:X31,X34:X37)</f>
        <v>1776594956</v>
      </c>
      <c r="Y38" s="89"/>
      <c r="Z38" s="97">
        <f>SUM(Z27,Z30:Z31,Z34:Z37)</f>
        <v>22075226291</v>
      </c>
    </row>
    <row r="39" spans="1:26" ht="22.5" customHeight="1" thickTop="1">
      <c r="B39" s="87"/>
      <c r="C39" s="88"/>
      <c r="D39" s="87"/>
      <c r="E39" s="88"/>
      <c r="F39" s="88">
        <f>F38-BS!E77</f>
        <v>0</v>
      </c>
      <c r="G39" s="88"/>
      <c r="H39" s="88">
        <f>H38-BS!E78</f>
        <v>0</v>
      </c>
      <c r="I39" s="88"/>
      <c r="J39" s="87">
        <f>J38-BS!E79</f>
        <v>0</v>
      </c>
      <c r="K39" s="89"/>
      <c r="L39" s="88"/>
      <c r="M39" s="88"/>
      <c r="N39" s="88"/>
      <c r="O39" s="88"/>
      <c r="P39" s="88"/>
      <c r="Q39" s="88"/>
      <c r="R39" s="87"/>
      <c r="S39" s="88"/>
      <c r="T39" s="87">
        <f>T38-BS!E80</f>
        <v>0</v>
      </c>
      <c r="U39" s="88"/>
      <c r="V39" s="87">
        <f>V38-BS!E81</f>
        <v>0</v>
      </c>
      <c r="W39" s="88"/>
      <c r="X39" s="87">
        <f>X38-BS!E82</f>
        <v>0</v>
      </c>
      <c r="Y39" s="89"/>
      <c r="Z39" s="87">
        <f>Z38-BS!E83</f>
        <v>0</v>
      </c>
    </row>
    <row r="40" spans="1:26" ht="22.5" customHeight="1">
      <c r="A40" s="70" t="s">
        <v>22</v>
      </c>
      <c r="E40" s="80"/>
      <c r="F40" s="80"/>
      <c r="G40" s="80"/>
      <c r="H40" s="80"/>
      <c r="I40" s="99"/>
      <c r="L40" s="80"/>
      <c r="M40" s="80"/>
      <c r="N40" s="80"/>
      <c r="O40" s="80"/>
      <c r="P40" s="80"/>
      <c r="Q40" s="80"/>
      <c r="S40" s="80"/>
      <c r="T40" s="80"/>
      <c r="U40" s="80"/>
      <c r="W40" s="80"/>
    </row>
    <row r="45" spans="1:26" ht="22.5" customHeight="1">
      <c r="Y45" s="70"/>
    </row>
    <row r="46" spans="1:26" ht="22.5" customHeight="1">
      <c r="Y46" s="70"/>
    </row>
    <row r="47" spans="1:26" ht="22.5" customHeight="1">
      <c r="Y47" s="70"/>
    </row>
  </sheetData>
  <mergeCells count="7">
    <mergeCell ref="F12:J12"/>
    <mergeCell ref="A3:B3"/>
    <mergeCell ref="A4:Z4"/>
    <mergeCell ref="B6:V6"/>
    <mergeCell ref="L7:T7"/>
    <mergeCell ref="R8:S8"/>
    <mergeCell ref="L10:P10"/>
  </mergeCells>
  <printOptions horizontalCentered="1"/>
  <pageMargins left="0.19685039370078741" right="0.19685039370078741" top="0.9055118110236221" bottom="0.11811023622047245" header="0.19685039370078741" footer="0.19685039370078741"/>
  <pageSetup paperSize="9" scale="5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showGridLines="0" view="pageBreakPreview" zoomScale="70" zoomScaleNormal="89" zoomScaleSheetLayoutView="70" workbookViewId="0"/>
  </sheetViews>
  <sheetFormatPr defaultColWidth="9.140625" defaultRowHeight="24" customHeight="1"/>
  <cols>
    <col min="1" max="1" width="49.5703125" style="49" bestFit="1" customWidth="1"/>
    <col min="2" max="2" width="17.42578125" style="49" customWidth="1"/>
    <col min="3" max="3" width="1.42578125" style="54" customWidth="1"/>
    <col min="4" max="4" width="17.42578125" style="49" customWidth="1"/>
    <col min="5" max="5" width="1.42578125" style="49" customWidth="1"/>
    <col min="6" max="6" width="17.42578125" style="49" customWidth="1"/>
    <col min="7" max="7" width="1.42578125" style="49" customWidth="1"/>
    <col min="8" max="8" width="17.42578125" style="49" customWidth="1"/>
    <col min="9" max="9" width="1.42578125" style="49" customWidth="1"/>
    <col min="10" max="10" width="19.5703125" style="49" customWidth="1"/>
    <col min="11" max="11" width="1.42578125" style="48" customWidth="1"/>
    <col min="12" max="12" width="17.42578125" style="49" customWidth="1"/>
    <col min="13" max="13" width="9.140625" style="48"/>
    <col min="14" max="16384" width="9.140625" style="49"/>
  </cols>
  <sheetData>
    <row r="1" spans="1:13" ht="24" customHeight="1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7"/>
      <c r="L1" s="46"/>
    </row>
    <row r="2" spans="1:13" ht="24" customHeight="1">
      <c r="A2" s="45" t="s">
        <v>103</v>
      </c>
      <c r="B2" s="46"/>
      <c r="C2" s="46"/>
      <c r="D2" s="46"/>
      <c r="E2" s="46"/>
      <c r="F2" s="46"/>
      <c r="G2" s="46"/>
      <c r="H2" s="46"/>
      <c r="I2" s="46"/>
      <c r="J2" s="46"/>
      <c r="K2" s="47"/>
      <c r="L2" s="46"/>
    </row>
    <row r="3" spans="1:13" ht="24" customHeight="1">
      <c r="A3" s="45" t="s">
        <v>234</v>
      </c>
      <c r="B3" s="46"/>
      <c r="C3" s="46"/>
      <c r="D3" s="46"/>
      <c r="E3" s="46"/>
      <c r="F3" s="46"/>
      <c r="G3" s="46"/>
      <c r="H3" s="46"/>
      <c r="I3" s="46"/>
      <c r="J3" s="46"/>
      <c r="K3" s="47"/>
      <c r="L3" s="46"/>
    </row>
    <row r="4" spans="1:13" ht="24" customHeight="1">
      <c r="A4" s="165" t="s">
        <v>71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</row>
    <row r="5" spans="1:13" ht="24" customHeight="1">
      <c r="B5" s="166" t="s">
        <v>3</v>
      </c>
      <c r="C5" s="166"/>
      <c r="D5" s="166"/>
      <c r="E5" s="166"/>
      <c r="F5" s="166"/>
      <c r="G5" s="166"/>
      <c r="H5" s="166"/>
      <c r="I5" s="166"/>
      <c r="J5" s="166"/>
      <c r="K5" s="166"/>
      <c r="L5" s="166"/>
    </row>
    <row r="6" spans="1:13" ht="24" customHeight="1">
      <c r="B6" s="50"/>
      <c r="C6" s="50"/>
      <c r="D6" s="50"/>
      <c r="E6" s="50"/>
      <c r="F6" s="50"/>
      <c r="G6" s="50"/>
      <c r="H6" s="50"/>
      <c r="I6" s="50"/>
      <c r="J6" s="51" t="s">
        <v>104</v>
      </c>
      <c r="K6" s="50"/>
      <c r="L6" s="50"/>
    </row>
    <row r="7" spans="1:13" ht="24" customHeight="1">
      <c r="B7" s="50"/>
      <c r="C7" s="50"/>
      <c r="D7" s="50"/>
      <c r="E7" s="50"/>
      <c r="F7" s="50"/>
      <c r="G7" s="50"/>
      <c r="H7" s="50"/>
      <c r="I7" s="50"/>
      <c r="J7" s="52" t="s">
        <v>88</v>
      </c>
      <c r="K7" s="50"/>
      <c r="L7" s="50"/>
    </row>
    <row r="8" spans="1:13" ht="24" customHeight="1">
      <c r="B8" s="50"/>
      <c r="C8" s="50"/>
      <c r="D8" s="50"/>
      <c r="E8" s="50"/>
      <c r="F8" s="50"/>
      <c r="G8" s="50"/>
      <c r="H8" s="50"/>
      <c r="I8" s="50"/>
      <c r="J8" s="52" t="s">
        <v>24</v>
      </c>
      <c r="K8" s="50"/>
      <c r="L8" s="50"/>
    </row>
    <row r="9" spans="1:13" s="53" customFormat="1" ht="24" customHeight="1">
      <c r="C9" s="54"/>
      <c r="E9" s="55"/>
      <c r="F9" s="167" t="s">
        <v>79</v>
      </c>
      <c r="G9" s="167"/>
      <c r="H9" s="167"/>
      <c r="I9" s="55"/>
      <c r="J9" s="53" t="s">
        <v>105</v>
      </c>
      <c r="K9" s="55"/>
      <c r="M9" s="55"/>
    </row>
    <row r="10" spans="1:13" s="53" customFormat="1" ht="24" customHeight="1">
      <c r="B10" s="53" t="s">
        <v>78</v>
      </c>
      <c r="C10" s="54"/>
      <c r="D10" s="53" t="s">
        <v>83</v>
      </c>
      <c r="E10" s="55"/>
      <c r="F10" s="55" t="s">
        <v>84</v>
      </c>
      <c r="G10" s="55"/>
      <c r="H10" s="55"/>
      <c r="I10" s="55"/>
      <c r="J10" s="53" t="s">
        <v>106</v>
      </c>
      <c r="K10" s="55"/>
      <c r="L10" s="53" t="s">
        <v>89</v>
      </c>
      <c r="M10" s="55"/>
    </row>
    <row r="11" spans="1:13" s="53" customFormat="1" ht="24" customHeight="1">
      <c r="B11" s="56" t="s">
        <v>174</v>
      </c>
      <c r="C11" s="57"/>
      <c r="D11" s="56" t="s">
        <v>90</v>
      </c>
      <c r="E11" s="55"/>
      <c r="F11" s="56" t="s">
        <v>91</v>
      </c>
      <c r="G11" s="55"/>
      <c r="H11" s="56" t="s">
        <v>93</v>
      </c>
      <c r="I11" s="55"/>
      <c r="J11" s="56" t="s">
        <v>107</v>
      </c>
      <c r="K11" s="55"/>
      <c r="L11" s="56" t="s">
        <v>99</v>
      </c>
      <c r="M11" s="55"/>
    </row>
    <row r="12" spans="1:13" ht="24" customHeight="1">
      <c r="A12" s="58" t="s">
        <v>211</v>
      </c>
      <c r="B12" s="59">
        <v>3000000000</v>
      </c>
      <c r="C12" s="59"/>
      <c r="D12" s="59">
        <v>2599000000</v>
      </c>
      <c r="E12" s="59"/>
      <c r="F12" s="59">
        <v>750000000</v>
      </c>
      <c r="G12" s="59"/>
      <c r="H12" s="59">
        <v>8146109058</v>
      </c>
      <c r="I12" s="59"/>
      <c r="J12" s="59">
        <v>673029533</v>
      </c>
      <c r="K12" s="59"/>
      <c r="L12" s="59">
        <f>SUM(B12:J12)</f>
        <v>15168138591</v>
      </c>
    </row>
    <row r="13" spans="1:13" ht="24" customHeight="1">
      <c r="A13" s="49" t="s">
        <v>161</v>
      </c>
      <c r="B13" s="60" t="s">
        <v>67</v>
      </c>
      <c r="C13" s="60"/>
      <c r="D13" s="60" t="s">
        <v>67</v>
      </c>
      <c r="E13" s="60"/>
      <c r="F13" s="60" t="s">
        <v>67</v>
      </c>
      <c r="G13" s="60"/>
      <c r="H13" s="60">
        <f>SUM('PL &amp; CF'!K52)</f>
        <v>820374910</v>
      </c>
      <c r="I13" s="60"/>
      <c r="J13" s="60">
        <v>0</v>
      </c>
      <c r="K13" s="59"/>
      <c r="L13" s="59">
        <f>SUM(B13:K13)</f>
        <v>820374910</v>
      </c>
    </row>
    <row r="14" spans="1:13" ht="24" customHeight="1">
      <c r="A14" s="49" t="s">
        <v>162</v>
      </c>
      <c r="B14" s="61">
        <v>0</v>
      </c>
      <c r="C14" s="60"/>
      <c r="D14" s="61">
        <v>0</v>
      </c>
      <c r="E14" s="60"/>
      <c r="F14" s="61">
        <v>0</v>
      </c>
      <c r="G14" s="60"/>
      <c r="H14" s="61">
        <f>'PL &amp; CF'!K67</f>
        <v>1402486</v>
      </c>
      <c r="I14" s="60"/>
      <c r="J14" s="61">
        <f>'PL &amp; CF'!K61</f>
        <v>-13262887</v>
      </c>
      <c r="K14" s="59"/>
      <c r="L14" s="62">
        <f>SUM(B14:J14)</f>
        <v>-11860401</v>
      </c>
    </row>
    <row r="15" spans="1:13" ht="24" customHeight="1">
      <c r="A15" s="49" t="s">
        <v>102</v>
      </c>
      <c r="B15" s="60">
        <f>SUM(B13:B14)</f>
        <v>0</v>
      </c>
      <c r="C15" s="60"/>
      <c r="D15" s="60">
        <f>SUM(D13:D14)</f>
        <v>0</v>
      </c>
      <c r="E15" s="60"/>
      <c r="F15" s="60">
        <f>SUM(F13:F14)</f>
        <v>0</v>
      </c>
      <c r="G15" s="60"/>
      <c r="H15" s="60">
        <f>SUM(H13:H14)</f>
        <v>821777396</v>
      </c>
      <c r="I15" s="60"/>
      <c r="J15" s="60">
        <f>SUM(J13:J14)</f>
        <v>-13262887</v>
      </c>
      <c r="K15" s="59"/>
      <c r="L15" s="60">
        <f>SUM(L13:L14)</f>
        <v>808514509</v>
      </c>
    </row>
    <row r="16" spans="1:13" ht="24" customHeight="1">
      <c r="A16" s="49" t="s">
        <v>219</v>
      </c>
      <c r="B16" s="61" t="s">
        <v>67</v>
      </c>
      <c r="C16" s="60"/>
      <c r="D16" s="61" t="s">
        <v>67</v>
      </c>
      <c r="E16" s="60"/>
      <c r="F16" s="61" t="s">
        <v>67</v>
      </c>
      <c r="G16" s="60"/>
      <c r="H16" s="61">
        <v>-600000000</v>
      </c>
      <c r="I16" s="60"/>
      <c r="J16" s="61">
        <v>0</v>
      </c>
      <c r="K16" s="59"/>
      <c r="L16" s="62">
        <f>SUM(B16:K16)</f>
        <v>-600000000</v>
      </c>
    </row>
    <row r="17" spans="1:12" ht="24" customHeight="1" thickBot="1">
      <c r="A17" s="58" t="s">
        <v>212</v>
      </c>
      <c r="B17" s="63">
        <f>SUM(B15:B16,B12)</f>
        <v>3000000000</v>
      </c>
      <c r="C17" s="59"/>
      <c r="D17" s="63">
        <f>SUM(D15:D16,D12)</f>
        <v>2599000000</v>
      </c>
      <c r="E17" s="59"/>
      <c r="F17" s="63">
        <f>SUM(F15:F16,F12)</f>
        <v>750000000</v>
      </c>
      <c r="G17" s="59"/>
      <c r="H17" s="63">
        <f>SUM(H15:H16,H12)</f>
        <v>8367886454</v>
      </c>
      <c r="I17" s="59"/>
      <c r="J17" s="63">
        <f>SUM(J15:J16,J12)</f>
        <v>659766646</v>
      </c>
      <c r="K17" s="59"/>
      <c r="L17" s="63">
        <f>SUM(L15:L16,L12)</f>
        <v>15376653100</v>
      </c>
    </row>
    <row r="18" spans="1:12" ht="24" customHeight="1" thickTop="1">
      <c r="A18" s="58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  <row r="19" spans="1:12" ht="24" customHeight="1">
      <c r="A19" s="58" t="s">
        <v>235</v>
      </c>
      <c r="B19" s="59">
        <f>B17</f>
        <v>3000000000</v>
      </c>
      <c r="C19" s="59"/>
      <c r="D19" s="59">
        <f>D17</f>
        <v>2599000000</v>
      </c>
      <c r="E19" s="59"/>
      <c r="F19" s="59">
        <f>F17</f>
        <v>750000000</v>
      </c>
      <c r="G19" s="59"/>
      <c r="H19" s="59">
        <f>H17</f>
        <v>8367886454</v>
      </c>
      <c r="I19" s="59"/>
      <c r="J19" s="59">
        <f>J17</f>
        <v>659766646</v>
      </c>
      <c r="K19" s="59"/>
      <c r="L19" s="59">
        <f>SUM(B19:J19)</f>
        <v>15376653100</v>
      </c>
    </row>
    <row r="20" spans="1:12" ht="24" customHeight="1">
      <c r="A20" s="49" t="s">
        <v>161</v>
      </c>
      <c r="B20" s="60">
        <v>0</v>
      </c>
      <c r="C20" s="60"/>
      <c r="D20" s="60">
        <v>0</v>
      </c>
      <c r="E20" s="60"/>
      <c r="F20" s="60">
        <v>0</v>
      </c>
      <c r="G20" s="60"/>
      <c r="H20" s="60">
        <f>'PL &amp; CF'!I52</f>
        <v>838753269</v>
      </c>
      <c r="I20" s="60"/>
      <c r="J20" s="60">
        <v>0</v>
      </c>
      <c r="K20" s="59"/>
      <c r="L20" s="59">
        <f>SUM(B20:K20)</f>
        <v>838753269</v>
      </c>
    </row>
    <row r="21" spans="1:12" ht="24" customHeight="1">
      <c r="A21" s="49" t="s">
        <v>162</v>
      </c>
      <c r="B21" s="61">
        <v>0</v>
      </c>
      <c r="C21" s="60"/>
      <c r="D21" s="61">
        <v>0</v>
      </c>
      <c r="E21" s="60"/>
      <c r="F21" s="61">
        <v>0</v>
      </c>
      <c r="G21" s="60"/>
      <c r="H21" s="61">
        <f>'PL &amp; CF'!I67</f>
        <v>1533264</v>
      </c>
      <c r="I21" s="60"/>
      <c r="J21" s="61">
        <f>'PL &amp; CF'!I61</f>
        <v>-117833748</v>
      </c>
      <c r="K21" s="59"/>
      <c r="L21" s="62">
        <f>SUM(B21:K21)</f>
        <v>-116300484</v>
      </c>
    </row>
    <row r="22" spans="1:12" ht="24" customHeight="1">
      <c r="A22" s="49" t="s">
        <v>102</v>
      </c>
      <c r="B22" s="60">
        <f>SUM(B20:B21)</f>
        <v>0</v>
      </c>
      <c r="C22" s="60"/>
      <c r="D22" s="60">
        <f>SUM(D20:D21)</f>
        <v>0</v>
      </c>
      <c r="E22" s="60"/>
      <c r="F22" s="60">
        <f>SUM(F20:F21)</f>
        <v>0</v>
      </c>
      <c r="G22" s="60"/>
      <c r="H22" s="60">
        <f>SUM(H20:H21)</f>
        <v>840286533</v>
      </c>
      <c r="I22" s="60"/>
      <c r="J22" s="60">
        <f>SUM(J20:J21)</f>
        <v>-117833748</v>
      </c>
      <c r="K22" s="59"/>
      <c r="L22" s="60">
        <f>SUM(L20:L21)</f>
        <v>722452785</v>
      </c>
    </row>
    <row r="23" spans="1:12" ht="24" customHeight="1">
      <c r="A23" s="49" t="s">
        <v>219</v>
      </c>
      <c r="B23" s="61">
        <v>0</v>
      </c>
      <c r="C23" s="60"/>
      <c r="D23" s="61">
        <v>0</v>
      </c>
      <c r="E23" s="60"/>
      <c r="F23" s="61">
        <v>0</v>
      </c>
      <c r="G23" s="60"/>
      <c r="H23" s="61">
        <v>-600000000</v>
      </c>
      <c r="I23" s="60"/>
      <c r="J23" s="61">
        <v>0</v>
      </c>
      <c r="K23" s="59"/>
      <c r="L23" s="62">
        <f>SUM(B23:K23)</f>
        <v>-600000000</v>
      </c>
    </row>
    <row r="24" spans="1:12" ht="24" customHeight="1" thickBot="1">
      <c r="A24" s="58" t="s">
        <v>236</v>
      </c>
      <c r="B24" s="63">
        <f>SUM(B19,B22:B23)</f>
        <v>3000000000</v>
      </c>
      <c r="C24" s="59"/>
      <c r="D24" s="63">
        <f>SUM(D19,D22:D23)</f>
        <v>2599000000</v>
      </c>
      <c r="E24" s="59"/>
      <c r="F24" s="63">
        <f>SUM(F19,F22:F23)</f>
        <v>750000000</v>
      </c>
      <c r="G24" s="59"/>
      <c r="H24" s="63">
        <f>SUM(H19,H22:H23)</f>
        <v>8608172987</v>
      </c>
      <c r="I24" s="59"/>
      <c r="J24" s="63">
        <f>SUM(J19,J22:J23)</f>
        <v>541932898</v>
      </c>
      <c r="K24" s="59"/>
      <c r="L24" s="63">
        <f>SUM(L19,L22:L23)</f>
        <v>15499105885</v>
      </c>
    </row>
    <row r="25" spans="1:12" ht="24" customHeight="1" thickTop="1">
      <c r="B25" s="64"/>
      <c r="C25" s="65"/>
      <c r="D25" s="64"/>
      <c r="E25" s="66"/>
      <c r="F25" s="64"/>
      <c r="G25" s="66"/>
      <c r="H25" s="64">
        <f>H24-BS!I79</f>
        <v>0</v>
      </c>
      <c r="I25" s="66"/>
      <c r="J25" s="64">
        <f>J24-BS!I80</f>
        <v>0</v>
      </c>
      <c r="K25" s="66"/>
      <c r="L25" s="64">
        <f>L24-BS!I81</f>
        <v>0</v>
      </c>
    </row>
    <row r="26" spans="1:12" ht="24" customHeight="1">
      <c r="A26" s="49" t="s">
        <v>22</v>
      </c>
    </row>
    <row r="28" spans="1:12" ht="24" customHeight="1">
      <c r="J28" s="64"/>
    </row>
  </sheetData>
  <mergeCells count="3">
    <mergeCell ref="A4:L4"/>
    <mergeCell ref="B5:L5"/>
    <mergeCell ref="F9:H9"/>
  </mergeCells>
  <printOptions horizontalCentered="1"/>
  <pageMargins left="0.39370078740157483" right="0.39370078740157483" top="0.9055118110236221" bottom="0.39370078740157483" header="0.19685039370078741" footer="0.19685039370078741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 &amp; CF</vt:lpstr>
      <vt:lpstr>Consolidated</vt:lpstr>
      <vt:lpstr>Separate</vt:lpstr>
      <vt:lpstr>BS!Print_Area</vt:lpstr>
      <vt:lpstr>Consolidated!Print_Area</vt:lpstr>
      <vt:lpstr>'PL &amp; 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Parmuk Wongadisai</cp:lastModifiedBy>
  <cp:lastPrinted>2020-02-27T10:47:04Z</cp:lastPrinted>
  <dcterms:created xsi:type="dcterms:W3CDTF">2013-11-11T02:32:25Z</dcterms:created>
  <dcterms:modified xsi:type="dcterms:W3CDTF">2020-02-28T11:33:16Z</dcterms:modified>
</cp:coreProperties>
</file>