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17\Downloads\"/>
    </mc:Choice>
  </mc:AlternateContent>
  <xr:revisionPtr revIDLastSave="0" documentId="13_ncr:1_{E7BABCC4-4155-45A1-8772-1E582317D706}" xr6:coauthVersionLast="45" xr6:coauthVersionMax="45" xr10:uidLastSave="{00000000-0000-0000-0000-000000000000}"/>
  <bookViews>
    <workbookView xWindow="-120" yWindow="-120" windowWidth="20730" windowHeight="11160" xr2:uid="{7C1D2CC7-2234-4550-908F-A11173F8AABD}"/>
  </bookViews>
  <sheets>
    <sheet name="BST" sheetId="1" r:id="rId1"/>
    <sheet name="PLT" sheetId="2" r:id="rId2"/>
    <sheet name="EQT conso" sheetId="3" r:id="rId3"/>
    <sheet name="EQT" sheetId="4" r:id="rId4"/>
    <sheet name="CF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lit1">#REF!</definedName>
    <definedName name="_________lit2">#REF!</definedName>
    <definedName name="_________Us1">#REF!</definedName>
    <definedName name="_________Us2">#REF!</definedName>
    <definedName name="________DAT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NEW1">#REF!</definedName>
    <definedName name="________NEW2">#REF!</definedName>
    <definedName name="________PL1">#REF!</definedName>
    <definedName name="________PL2">#REF!</definedName>
    <definedName name="________SCB1">'[2]SCB 1 - Current'!$F$10</definedName>
    <definedName name="________SCB2">'[2]SCB 2 - Current'!$F$11</definedName>
    <definedName name="_______DAT1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NEW1">#REF!</definedName>
    <definedName name="_______NEW2">#REF!</definedName>
    <definedName name="_______PL1">#REF!</definedName>
    <definedName name="_______PL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AT1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NEW1">#REF!</definedName>
    <definedName name="______NEW2">#REF!</definedName>
    <definedName name="______PL1">#REF!</definedName>
    <definedName name="______PL2">#REF!</definedName>
    <definedName name="______SCB1">'[2]SCB 1 - Current'!$F$10</definedName>
    <definedName name="______SCB2">'[2]SCB 2 - Current'!$F$11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NEW1">#REF!</definedName>
    <definedName name="_____NEW2">#REF!</definedName>
    <definedName name="_____PL1">#REF!</definedName>
    <definedName name="_____PL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NEW1">#REF!</definedName>
    <definedName name="____NEW2">#REF!</definedName>
    <definedName name="____PL1">#REF!</definedName>
    <definedName name="____PL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NEW1">#REF!</definedName>
    <definedName name="___NEW2">#REF!</definedName>
    <definedName name="___PL1">#REF!</definedName>
    <definedName name="___PL2">#REF!</definedName>
    <definedName name="___SCB1">'[2]SCB 1 - Current'!$F$10</definedName>
    <definedName name="___SCB2">'[2]SCB 2 - Current'!$F$11</definedName>
    <definedName name="___Tab1">[3]Expenses!$A$3:$S$808</definedName>
    <definedName name="___Us1">#REF!</definedName>
    <definedName name="___Us2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CHJ1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XM1">[5]Cover!#REF!</definedName>
    <definedName name="__FXM2">[5]Cover!#REF!</definedName>
    <definedName name="__FXM3">[5]Cover!#REF!</definedName>
    <definedName name="__lit1">#REF!</definedName>
    <definedName name="__lit2">#REF!</definedName>
    <definedName name="__NEW1">#REF!</definedName>
    <definedName name="__NEW2">#REF!</definedName>
    <definedName name="__PL1">#REF!</definedName>
    <definedName name="__PL2">#REF!</definedName>
    <definedName name="__pra3">'[6]Seagate _share_in_units'!$H$4:$O$15</definedName>
    <definedName name="__SCB1">'[2]SCB 1 - Current'!$F$10</definedName>
    <definedName name="__SCB2">'[2]SCB 2 - Current'!$F$11</definedName>
    <definedName name="__Tab1">[3]Expenses!$A$3:$S$808</definedName>
    <definedName name="__Us1">#REF!</definedName>
    <definedName name="__Us2">#REF!</definedName>
    <definedName name="_003">#REF!</definedName>
    <definedName name="_007">#REF!</definedName>
    <definedName name="_05">'[7]C-6-ss'!$A$7:$Q$4130</definedName>
    <definedName name="_08">'[7]C-6-ss'!$A$7:$Q$4130</definedName>
    <definedName name="_1">#REF!</definedName>
    <definedName name="_1__123Graph_ATEILM_RKTE" hidden="1">[4]D!$B$27:$B$31</definedName>
    <definedName name="_11">#REF!</definedName>
    <definedName name="_2">#REF!</definedName>
    <definedName name="_2__123Graph_ATEILM_RKTE2" hidden="1">[4]D!$B$27:$B$31</definedName>
    <definedName name="_21">[8]REPORT!#REF!</definedName>
    <definedName name="_3">#REF!</definedName>
    <definedName name="_3__123Graph_XTEILM_RKTE2" hidden="1">[4]D!$A$27:$A$31</definedName>
    <definedName name="_4">#REF!</definedName>
    <definedName name="_5">#REF!</definedName>
    <definedName name="_6">#REF!</definedName>
    <definedName name="_7">#REF!</definedName>
    <definedName name="_CHJ1">#REF!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hidden="1">#REF!</definedName>
    <definedName name="_FXM1">[5]Cover!#REF!</definedName>
    <definedName name="_FXM2">[5]Cover!#REF!</definedName>
    <definedName name="_FXM3">[5]Cover!#REF!</definedName>
    <definedName name="_Key1" hidden="1">#REF!</definedName>
    <definedName name="_Key2" hidden="1">[9]JAN!#REF!</definedName>
    <definedName name="_lit1">#REF!</definedName>
    <definedName name="_lit2">#REF!</definedName>
    <definedName name="_NEW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hidden="1">[10]total!#REF!</definedName>
    <definedName name="_PL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[3]Expenses!$A$3:$S$808</definedName>
    <definedName name="_Us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>'[13]10'!#REF!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>#REF!</definedName>
    <definedName name="Account_Sets">#REF!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Mnth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>#REF!</definedName>
    <definedName name="allowance">#REF!</definedName>
    <definedName name="AMOUNT">'[13]10'!#REF!</definedName>
    <definedName name="amounts">#REF!</definedName>
    <definedName name="amout">'[13]10'!#REF!</definedName>
    <definedName name="ann">#REF!</definedName>
    <definedName name="aoe" localSheetId="0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r">#REF!</definedName>
    <definedName name="April">#REF!</definedName>
    <definedName name="as" localSheetId="0" hidden="1">{"'Model'!$A$1:$N$53"}</definedName>
    <definedName name="as" localSheetId="3" hidden="1">{"'Model'!$A$1:$N$53"}</definedName>
    <definedName name="as" localSheetId="2" hidden="1">{"'Model'!$A$1:$N$53"}</definedName>
    <definedName name="as" hidden="1">{"'Model'!$A$1:$N$53"}</definedName>
    <definedName name="AS2DocOpenMode" hidden="1">"AS2DocumentEdit"</definedName>
    <definedName name="asdfe" localSheetId="0" hidden="1">{"'Model'!$A$1:$N$53"}</definedName>
    <definedName name="asdfe" localSheetId="3" hidden="1">{"'Model'!$A$1:$N$53"}</definedName>
    <definedName name="asdfe" localSheetId="2" hidden="1">{"'Model'!$A$1:$N$53"}</definedName>
    <definedName name="asdfe" hidden="1">{"'Model'!$A$1:$N$53"}</definedName>
    <definedName name="Asset">#REF!</definedName>
    <definedName name="asso_1">[12]Defer_ร่วม!$B$5:$Z$49</definedName>
    <definedName name="asso_2">[12]Defer_ร่วม!$B$52:$V$92</definedName>
    <definedName name="Asstes">#REF!</definedName>
    <definedName name="Aug">#REF!</definedName>
    <definedName name="August">#REF!</definedName>
    <definedName name="B">#REF!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hidden="1">#REF!</definedName>
    <definedName name="BA">[16]STart!$W$7:$W$1300</definedName>
    <definedName name="BB">[16]STart!$X$7:$X$1300</definedName>
    <definedName name="BBL">'[17]ADJ - RATE'!#REF!</definedName>
    <definedName name="beau" localSheetId="0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rec0396">[18]jun94!#REF!</definedName>
    <definedName name="BS">[19]CPF_Eqty!#REF!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[5]Comparison!$1:$3,[5]Comparison!$A:$B</definedName>
    <definedName name="cost">#REF!</definedName>
    <definedName name="Cover">#REF!</definedName>
    <definedName name="CoyIndx">#REF!</definedName>
    <definedName name="CREDIT">#N/A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>#REF!</definedName>
    <definedName name="d">#REF!</definedName>
    <definedName name="dahsing">'[22]LC _ TR Listing'!#REF!</definedName>
    <definedName name="daiwa">'[22]LC _ TR Listing'!#REF!</definedName>
    <definedName name="DATA">#REF!</definedName>
    <definedName name="_xlnm.Database">#REF!</definedName>
    <definedName name="date">[23]ตั๋วเงินรับ!$F$1</definedName>
    <definedName name="ddad">#REF!</definedName>
    <definedName name="ddd" localSheetId="0" hidden="1">{"'Model'!$A$1:$N$53"}</definedName>
    <definedName name="ddd" localSheetId="3" hidden="1">{"'Model'!$A$1:$N$53"}</definedName>
    <definedName name="ddd" localSheetId="2" hidden="1">{"'Model'!$A$1:$N$53"}</definedName>
    <definedName name="ddd" hidden="1">{"'Model'!$A$1:$N$53"}</definedName>
    <definedName name="DEBT">#N/A</definedName>
    <definedName name="Dec">#REF!</definedName>
    <definedName name="DKK">'[24]ADJ - RATE'!$B$4</definedName>
    <definedName name="doit">#REF!</definedName>
    <definedName name="e">#REF!</definedName>
    <definedName name="ECR">#N/A</definedName>
    <definedName name="eeee" localSheetId="0" hidden="1">{"'Model'!$A$1:$N$53"}</definedName>
    <definedName name="eeee" localSheetId="3" hidden="1">{"'Model'!$A$1:$N$53"}</definedName>
    <definedName name="eeee" localSheetId="2" hidden="1">{"'Model'!$A$1:$N$53"}</definedName>
    <definedName name="eeee" hidden="1">{"'Model'!$A$1:$N$53"}</definedName>
    <definedName name="eqty_total">#REF!</definedName>
    <definedName name="ER_YearToDate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'[25]Register Cal Mar_04_July_05 '!#REF!</definedName>
    <definedName name="Excel_BuiltIn_Criteria_10___8___6">#REF!</definedName>
    <definedName name="Excel_BuiltIn_Criteria_5">'[25]Register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Feb">#REF!</definedName>
    <definedName name="ff">#REF!,#REF!</definedName>
    <definedName name="fix">#REF!</definedName>
    <definedName name="ForexIndx">[5]Cover!$E$5</definedName>
    <definedName name="freyt" localSheetId="0" hidden="1">{"'Model'!$A$1:$N$53"}</definedName>
    <definedName name="freyt" localSheetId="3" hidden="1">{"'Model'!$A$1:$N$53"}</definedName>
    <definedName name="freyt" localSheetId="2" hidden="1">{"'Model'!$A$1:$N$53"}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localSheetId="0" hidden="1">{"'Model'!$A$1:$N$53"}</definedName>
    <definedName name="hhhh" localSheetId="3" hidden="1">{"'Model'!$A$1:$N$53"}</definedName>
    <definedName name="hhhh" localSheetId="2" hidden="1">{"'Model'!$A$1:$N$53"}</definedName>
    <definedName name="hhhh" hidden="1">{"'Model'!$A$1:$N$53"}</definedName>
    <definedName name="HPInterests">[5]Cover!$K$91:$AT$91</definedName>
    <definedName name="HSCB">'[17]ADJ - RATE'!#REF!</definedName>
    <definedName name="HTML_CodePage" hidden="1">874</definedName>
    <definedName name="HTML_Control" localSheetId="0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ndex">#REF!</definedName>
    <definedName name="input">#REF!</definedName>
    <definedName name="INPUTGRID">#REF!</definedName>
    <definedName name="inputgrido">#REF!</definedName>
    <definedName name="InterestsHP">[5]Cover!$K$91:$AT$91</definedName>
    <definedName name="InterestsOD">[5]Cover!$D$13:$AM$13</definedName>
    <definedName name="InterestsTermLoan">[5]Cover!$K$34:$AT$34</definedName>
    <definedName name="InterestsTradeFin">[5]Cover!$D$13:$AM$13</definedName>
    <definedName name="Jan">#REF!</definedName>
    <definedName name="Jul">#REF!</definedName>
    <definedName name="Jun">#REF!</definedName>
    <definedName name="JUNE">#REF!</definedName>
    <definedName name="K">[16]STart!$C$7:$C$1300</definedName>
    <definedName name="ked" localSheetId="0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nk">#REF!,#REF!</definedName>
    <definedName name="kun">#REF!</definedName>
    <definedName name="L">#REF!</definedName>
    <definedName name="LASTCOLUMNCELL">#REF!</definedName>
    <definedName name="lINE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>#REF!</definedName>
    <definedName name="Long">[26]เงินกู้ธนชาติ!$F$15</definedName>
    <definedName name="Long1">'[26]เงินกู้ MGC'!$F$15</definedName>
    <definedName name="lsat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[16]STart!$R$7:$R$1300</definedName>
    <definedName name="MC">[29]STart!$R$7:$R$1300</definedName>
    <definedName name="Months">#REF!</definedName>
    <definedName name="n" localSheetId="0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">[16]STart!$T$7:$T$1300</definedName>
    <definedName name="NB">[16]STart!$U$7:$U$1300</definedName>
    <definedName name="new" localSheetId="0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KH">#REF!</definedName>
    <definedName name="nn" localSheetId="0" hidden="1">{"'Model'!$A$1:$N$53"}</definedName>
    <definedName name="nn" localSheetId="3" hidden="1">{"'Model'!$A$1:$N$53"}</definedName>
    <definedName name="nn" localSheetId="2" hidden="1">{"'Model'!$A$1:$N$53"}</definedName>
    <definedName name="nn" hidden="1">{"'Model'!$A$1:$N$53"}</definedName>
    <definedName name="Notes">#REF!</definedName>
    <definedName name="Nov">#REF!</definedName>
    <definedName name="num_doc">#REF!</definedName>
    <definedName name="NUM_DOCS">#REF!</definedName>
    <definedName name="OA">[16]STart!$Z$7:$Z$1300</definedName>
    <definedName name="OB">[16]STart!$AA$7:$AA$1300</definedName>
    <definedName name="Oct">#REF!</definedName>
    <definedName name="OO">#REF!</definedName>
    <definedName name="ooo">#REF!,#REF!</definedName>
    <definedName name="p">[30]สุทธิภาษี!$E$5:$AA$57</definedName>
    <definedName name="page1">#REF!</definedName>
    <definedName name="page2">#REF!</definedName>
    <definedName name="pare">#REF!,#REF!</definedName>
    <definedName name="PARTNERS_INITIALS">#REF!</definedName>
    <definedName name="PeriodsInYear">[31]PL!#REF!</definedName>
    <definedName name="PFRate1">#REF!</definedName>
    <definedName name="PFRate2">#REF!</definedName>
    <definedName name="PFRate3">#REF!</definedName>
    <definedName name="pl">#REF!</definedName>
    <definedName name="PL_06">#REF!</definedName>
    <definedName name="PL_07">#REF!</definedName>
    <definedName name="pl_eq">#REF!</definedName>
    <definedName name="PLA">#REF!</definedName>
    <definedName name="PLstment">#REF!</definedName>
    <definedName name="por">#REF!,#REF!</definedName>
    <definedName name="Pr_area1">'[11]Seagate _share_in_units'!$A$1:$F$43</definedName>
    <definedName name="Predict_Depre1">#REF!</definedName>
    <definedName name="_xlnm.Print_Area" localSheetId="0">BST!$A$1:$O$98</definedName>
    <definedName name="_xlnm.Print_Area" localSheetId="4">CFT!$A$1:$L$83</definedName>
    <definedName name="_xlnm.Print_Area" localSheetId="3">EQT!$A$1:$T$27</definedName>
    <definedName name="_xlnm.Print_Area" localSheetId="2">'EQT conso'!$A$1:$Z$31</definedName>
    <definedName name="_xlnm.Print_Area" localSheetId="1">PLT!$A$1:$K$64</definedName>
    <definedName name="_xlnm.Print_Area">[32]conso46!$A$1:$M$65</definedName>
    <definedName name="Print_Area_MI">[33]exp!#REF!</definedName>
    <definedName name="_xlnm.Print_Titles" localSheetId="0">BST!$1:$7</definedName>
    <definedName name="_xlnm.Print_Titles" localSheetId="4">CFT!$1:$7</definedName>
    <definedName name="_xlnm.Print_Titles" localSheetId="1">PLT!$1:$7</definedName>
    <definedName name="_xlnm.Print_Titles">#REF!</definedName>
    <definedName name="Print_Titles_MI">#REF!</definedName>
    <definedName name="Prior">#REF!</definedName>
    <definedName name="q">#REF!</definedName>
    <definedName name="RA">[16]STart!$N$7:$N$1300</definedName>
    <definedName name="Rate">#REF!</definedName>
    <definedName name="RB">[16]STart!$O$7:$O$1300</definedName>
    <definedName name="Report">#REF!</definedName>
    <definedName name="Report_Version_4">"A1"</definedName>
    <definedName name="RM">'[24]ADJ - RATE'!$B$5</definedName>
    <definedName name="s" localSheetId="0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>'[17]ADJ - RATE'!#REF!</definedName>
    <definedName name="SD">#N/A</definedName>
    <definedName name="SE">#REF!</definedName>
    <definedName name="Sep">#REF!</definedName>
    <definedName name="sf">#REF!</definedName>
    <definedName name="sfdf">#REF!</definedName>
    <definedName name="sgv">#REF!</definedName>
    <definedName name="Short">[26]เงินกู้ธนชาติ!$E$17</definedName>
    <definedName name="short1">'[26]เงินกู้ MGC'!$E$17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>#REF!</definedName>
    <definedName name="SUM">#REF!</definedName>
    <definedName name="T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otal">#REF!</definedName>
    <definedName name="TOTALS">#REF!</definedName>
    <definedName name="TradeFinRate3">#REF!</definedName>
    <definedName name="TransCrncy">[5]Cover!$E$6</definedName>
    <definedName name="TRIAL">#N/A</definedName>
    <definedName name="tun" localSheetId="0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>#REF!</definedName>
    <definedName name="valid">#REF!</definedName>
    <definedName name="VALID01234">#REF!,#REF!</definedName>
    <definedName name="valido1234">#REF!,#REF!</definedName>
    <definedName name="VN">[16]STart!$D$7:$D$1300</definedName>
    <definedName name="vvv">#REF!</definedName>
    <definedName name="wbr">#REF!</definedName>
    <definedName name="wbr___0">#REF!</definedName>
    <definedName name="we" localSheetId="0" hidden="1">{"'Model'!$A$1:$N$53"}</definedName>
    <definedName name="we" localSheetId="3" hidden="1">{"'Model'!$A$1:$N$53"}</definedName>
    <definedName name="we" localSheetId="2" hidden="1">{"'Model'!$A$1:$N$53"}</definedName>
    <definedName name="we" hidden="1">{"'Model'!$A$1:$N$53"}</definedName>
    <definedName name="wwww" localSheetId="0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X">#REF!</definedName>
    <definedName name="XXX">'[34]10'!#REF!</definedName>
    <definedName name="Year1">#REF!</definedName>
    <definedName name="ying">#REF!</definedName>
    <definedName name="แผ่น1">#REF!</definedName>
    <definedName name="แผ่น2">#REF!</definedName>
    <definedName name="แผ่น3">#REF!</definedName>
    <definedName name="ซื้อเงินลงทุนQ146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6" i="4" l="1"/>
  <c r="J26" i="4"/>
  <c r="H26" i="4"/>
  <c r="F26" i="4"/>
  <c r="N25" i="4"/>
  <c r="T25" i="4" s="1"/>
  <c r="P24" i="4"/>
  <c r="P26" i="4" s="1"/>
  <c r="T23" i="4"/>
  <c r="R23" i="4"/>
  <c r="T22" i="4"/>
  <c r="R22" i="4"/>
  <c r="T20" i="4"/>
  <c r="R20" i="4"/>
  <c r="H18" i="4"/>
  <c r="F18" i="4"/>
  <c r="R15" i="4"/>
  <c r="T14" i="4"/>
  <c r="R14" i="4"/>
  <c r="J18" i="4"/>
  <c r="R12" i="4"/>
  <c r="L12" i="4"/>
  <c r="A3" i="4"/>
  <c r="A3" i="5" s="1"/>
  <c r="A1" i="4"/>
  <c r="N24" i="4" l="1"/>
  <c r="R24" i="4" s="1"/>
  <c r="R26" i="4" s="1"/>
  <c r="R25" i="4"/>
  <c r="T12" i="4"/>
  <c r="L15" i="4"/>
  <c r="N26" i="4" l="1"/>
  <c r="T15" i="4"/>
  <c r="L24" i="4" l="1"/>
  <c r="N16" i="4"/>
  <c r="P16" i="4"/>
  <c r="P18" i="4" s="1"/>
  <c r="L26" i="4" l="1"/>
  <c r="T24" i="4"/>
  <c r="R16" i="4"/>
  <c r="N17" i="4"/>
  <c r="N18" i="4" s="1"/>
  <c r="T26" i="4" l="1"/>
  <c r="L17" i="4"/>
  <c r="R17" i="4"/>
  <c r="R18" i="4" s="1"/>
  <c r="T17" i="4" l="1"/>
  <c r="L16" i="4" l="1"/>
  <c r="T16" i="4" l="1"/>
  <c r="L18" i="4"/>
  <c r="T18" i="4" l="1"/>
</calcChain>
</file>

<file path=xl/sharedStrings.xml><?xml version="1.0" encoding="utf-8"?>
<sst xmlns="http://schemas.openxmlformats.org/spreadsheetml/2006/main" count="317" uniqueCount="236">
  <si>
    <t>บริษัท ทีซีเอ็ม คอร์ปอเรชั่น จำกัด (มหาชน) และบริษัทย่อย</t>
  </si>
  <si>
    <t>งบแสดงฐานะการเงิน</t>
  </si>
  <si>
    <t>ณ วันที่ 31 ธันวาคม 2562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</si>
  <si>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</si>
  <si>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</si>
  <si>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</si>
  <si>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</si>
  <si>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2562</t>
  </si>
  <si>
    <t>31 ธันวาคม 2561</t>
  </si>
  <si>
    <t>1 มกราคม 2561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</si>
  <si>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</si>
  <si>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</si>
  <si>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</si>
  <si>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</si>
  <si>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</si>
  <si>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</si>
  <si>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4.3, 7</t>
  </si>
  <si>
    <t>เงินให้กู้ยืมระยะสั้นแก่บริษัทย่อย - สุทธิ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</si>
  <si>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</si>
  <si>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</si>
  <si>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 - สุทธิ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</si>
  <si>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</si>
  <si>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</si>
  <si>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</si>
  <si>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</si>
  <si>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</si>
  <si>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</si>
  <si>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</t>
  </si>
  <si>
    <t>เงินจ่ายล่วงหน้าเงินลงทุนในบริษัทย่อย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</si>
  <si>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</si>
  <si>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</si>
  <si>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</si>
  <si>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</si>
  <si>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</si>
  <si>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</si>
  <si>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4.3, 15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</si>
  <si>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</si>
  <si>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</si>
  <si>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</si>
  <si>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</si>
  <si>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</si>
  <si>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</si>
  <si>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</si>
  <si>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4.3, 17</t>
  </si>
  <si>
    <t>ส่วนของเงินกู้ยืมระยะยาวจากสถาบันการเงิน</t>
  </si>
  <si>
    <t>ส่วนของหนี้สินระยะยาวตามสัญญาเช่าการเงิน</t>
  </si>
  <si>
    <t>เงินกู้ยืมระยะสั้นจากบุคคลที่เกี่ยวข้องกัน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</si>
  <si>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</si>
  <si>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</si>
  <si>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</si>
  <si>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</si>
  <si>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เงินกู้ยืมระยะยาวจากบุคคลที่เกี่ยวข้องกัน</t>
  </si>
  <si>
    <t>หนี้สินระยะยาวตามสัญญาเช่าการเงิน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</si>
  <si>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</si>
  <si>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</si>
  <si>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</si>
  <si>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</si>
  <si>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</si>
  <si>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</si>
  <si>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</si>
  <si>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</si>
  <si>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1,017,585,300 หุ้น มูลค่าหุ้นละ 1.10 บาท</t>
  </si>
  <si>
    <t xml:space="preserve">   ทุนที่ออกและชำระแล้ว</t>
  </si>
  <si>
    <t>หุ้นสามัญ 763,201,125 หุ้น มูลค่าหุ้นละ 1.10 บาท</t>
  </si>
  <si>
    <t>หุ้นสามัญ 763,188,975 หุ้น มูลค่าหุ้นละ 1.10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</si>
  <si>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</si>
  <si>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</si>
  <si>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</si>
  <si>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</si>
  <si>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</si>
  <si>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</si>
  <si>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</si>
  <si>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</si>
  <si>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</si>
  <si>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2562</t>
  </si>
  <si>
    <t>2562</t>
  </si>
  <si>
    <t>2561</t>
  </si>
  <si>
    <t>รายได้</t>
  </si>
  <si>
    <t>รายได้จากการขายและบริการ</t>
  </si>
  <si>
    <t>รายได้เงินปันผล</t>
  </si>
  <si>
    <t>4, 10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</si>
  <si>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</si>
  <si>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</si>
  <si>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</si>
  <si>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</si>
  <si>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</si>
  <si>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</si>
  <si>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ต้นทุนบริการในอดีตจากการ
   </t>
  </si>
  <si>
    <t xml:space="preserve">   แก้ไขโครงการผลประโยชน์</t>
  </si>
  <si>
    <t xml:space="preserve">
   หลังออกจากงาน
</t>
  </si>
  <si>
    <t>กำไร(ขาดทุน)จากอัตราแลกเปลี่ยน - สุทธิ</t>
  </si>
  <si>
    <t>ต้นทุนทางการเงิน</t>
  </si>
  <si>
    <t>รวมค่าใช้จ่าย</t>
  </si>
  <si>
    <t>กำไร(ขาดทุน)ก่อนภาษีเงินได้</t>
  </si>
  <si>
    <t>รายได้(ค่าใช้จ่าย)ภาษีเงินได้</t>
  </si>
  <si>
    <t>27, 32</t>
  </si>
  <si>
    <t>กำไร(ขาดทุน)สำหรับปี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</si>
  <si>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</si>
  <si>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</si>
  <si>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</si>
  <si>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</si>
  <si>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รายการที่จะไม่ถูกจัดประเภทใหม่ไว้ในกำไรหรือขาดทุนในภายหลัง</t>
  </si>
  <si>
    <t>ส่วนเกินจากการตีราคา</t>
  </si>
  <si>
    <t xml:space="preserve">   สินทรัพย์ - สุทธิจากภาษีเงินได้</t>
  </si>
  <si>
    <t>ขาดทุนจากการประมาณการตาม</t>
  </si>
  <si>
    <t xml:space="preserve">   หลักคณิตศาสตร์ประกันภัย - สุทธิจากภาษี</t>
  </si>
  <si>
    <t>กำไร(ขาดทุน)เบ็ดเสร็จสำหรับปี - สุทธิจากภาษีเงินได้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</si>
  <si>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</si>
  <si>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</si>
  <si>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</si>
  <si>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</si>
  <si>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</si>
  <si>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</si>
  <si>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</si>
  <si>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</si>
  <si>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</si>
  <si>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</si>
  <si>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</si>
  <si>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ผลขาดทุนจากการ</t>
  </si>
  <si>
    <t>ส่วนเกินทุนจาก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</si>
  <si>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</si>
  <si>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</si>
  <si>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</si>
  <si>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</si>
  <si>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</si>
  <si>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ประมาณการคณิตศาสตร์</t>
  </si>
  <si>
    <t>การตีราคาสินทรัพย์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</si>
  <si>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</si>
  <si>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</si>
  <si>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</si>
  <si>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</si>
  <si>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</si>
  <si>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</si>
  <si>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</si>
  <si>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ประกันภัยสุทธิภาษีเงินได้</t>
  </si>
  <si>
    <t>สุทธิภาษีเงินได้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</si>
  <si>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</si>
  <si>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</si>
  <si>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</si>
  <si>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</si>
  <si>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2562 (ก่อนปรับปรุง)</t>
  </si>
  <si>
    <t>รายการปรับปรุงภาษีเงินได้งวดก่อน</t>
  </si>
  <si>
    <t>ยอดคงเหลือ ณ วันที่ 1 มกราคม 2562 (หลังปรับปรุง)</t>
  </si>
  <si>
    <t>การเปลี่ยนแปลงในส่วนของผู้ถือหุ้นสำหรับปี</t>
  </si>
  <si>
    <t xml:space="preserve">   เพิ่มทุนหุ้นสามัญ</t>
  </si>
  <si>
    <t xml:space="preserve">   เงินปันผลจ่าย</t>
  </si>
  <si>
    <t xml:space="preserve">   กำไร(ขาดทุน)เบ็ดเสร็จรวมสำหรับปี</t>
  </si>
  <si>
    <t xml:space="preserve">   โอนไปกำไรสะสม</t>
  </si>
  <si>
    <t>ยอดคงเหลือ ณ วันที่ 31 ธันวาคม 2562</t>
  </si>
  <si>
    <t>ยอดคงเหลือ ณ วันที่ 1 มกราคม 2561 (ก่อนปรับปรุง)</t>
  </si>
  <si>
    <t>รายการปรับปรุงภาษีเงินได้ปีก่อน</t>
  </si>
  <si>
    <t>ยอดคงเหลือ ณ วันที่ 1 มกราคม 2561 (หลังปรับปรุง)</t>
  </si>
  <si>
    <t xml:space="preserve">   ทุนสำรองตามกฎหมาย</t>
  </si>
  <si>
    <t xml:space="preserve">   กำไร(ขาดทุน)เบ็ดเสร็จรวมสำหรับปี (ปรับปรุงใหม่)</t>
  </si>
  <si>
    <t>ยอดคงเหลือ ณ วันที่ 31 ธันวาคม 2561</t>
  </si>
  <si>
    <t xml:space="preserve">งบแสดงการเปลี่ยนแปลงส่วนของผู้ถือหุ้น </t>
  </si>
  <si>
    <t>จัดสรรแล้ว -</t>
  </si>
  <si>
    <t>ยอดคงเหลือ ณ วันที่ 1 มกราคม 2562</t>
  </si>
  <si>
    <t xml:space="preserve">   ขาดทุนเบ็ดเสร็จรวมสำหรับปี</t>
  </si>
  <si>
    <t>ยอดคงเหลือ ณ วันที่ 1 มกราคม 2561</t>
  </si>
  <si>
    <t>งบกระแสเงินสด</t>
  </si>
  <si>
    <t>กระแสเงินสดจากกิจกรรมการดำเนินงาน:</t>
  </si>
  <si>
    <t>กำไร(ขาดทุน)สุทธิ</t>
  </si>
  <si>
    <t>รายการปรับกระทบกำไรเป็นเงินสดรับ(จ่าย)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</si>
  <si>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</si>
  <si>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ค่าเผื่อหนี้สงสัยจะสูญ - สุทธิ</t>
  </si>
  <si>
    <t>ค่าเผื่อการลดมูลค่าสินค้าล้าสมัย(โอนกลับ) - สุทธิ</t>
  </si>
  <si>
    <t>ประมาณการค่าเสียหายจากการเคลมสินค้า</t>
  </si>
  <si>
    <t>ค่าเสื่อมราคาสินทรัพย์ถาวร</t>
  </si>
  <si>
    <t>ค่าตัดจำหน่ายสินทรัพย์ไม่มีตัวตน</t>
  </si>
  <si>
    <t>(กำไร)ขาดทุนจากการจำหน่ายสินทรัพย์ถาวร</t>
  </si>
  <si>
    <t>ขาดทุนจากการจำหน่ายสินทรัพย์ไม่มีตัวตน</t>
  </si>
  <si>
    <t>(กำไร)ขาดทุนจากอัตราแลกเปลี่ยน</t>
  </si>
  <si>
    <t>ค่าเผื่อการด้อยค่าเงินลงทุนในบริษัทย่อย</t>
  </si>
  <si>
    <t>ค่าเผื่อหนี้สงสัยจะสูญเงินให้กู้ยืมระยะสั้นแก่กิจการที่เกี่ยวข้องกัน</t>
  </si>
  <si>
    <t>ค่าเผื่อการด้อยค่าสินทรัพย์ถาวร - สุทธิ</t>
  </si>
  <si>
    <t>โอนกลับค่าเผื่อการด้อยค่าสินทรัพย์ไม่มีตัวตน</t>
  </si>
  <si>
    <t>ดอกเบี้ยรับ</t>
  </si>
  <si>
    <t>ค่าใช้จ่ายผลประโยชน์พนักงาน</t>
  </si>
  <si>
    <t>ผลกำไรจากการจ่ายชำระผลประโยชน์พนักงาน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</si>
  <si>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</si>
  <si>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</si>
  <si>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</si>
  <si>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</si>
  <si>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</si>
  <si>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>สินค้าคงเหลือ</t>
  </si>
  <si>
    <t xml:space="preserve">      กิจการที่เกี่ยวข้องกัน</t>
  </si>
  <si>
    <t xml:space="preserve">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</si>
  <si>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</si>
  <si>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</si>
  <si>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เงินสดรับจากการดำเนินงาน</t>
  </si>
  <si>
    <t>เงินสดจ่ายผลประโยชน์พนักงาน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</si>
  <si>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</si>
  <si>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</si>
  <si>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</si>
  <si>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เงินฝากธนาคารติดภาระค้ำประกันลดลง</t>
  </si>
  <si>
    <t>เงินลงทุนชั่วคราวลดลง</t>
  </si>
  <si>
    <t>เงินรับคืนเงินให้กู้ยืมระยะสั้นแก่บริษัทย่อย</t>
  </si>
  <si>
    <t>เงินจ่ายเงินให้กู้ยืมระยะสั้นแก่บริษัทย่อย</t>
  </si>
  <si>
    <t>เงินรับคืนเงินให้กู้ยืมระยะยาวแก่บริษัทย่อย</t>
  </si>
  <si>
    <t>เงินจ่ายลงทุนในบริษัทย่อย</t>
  </si>
  <si>
    <t xml:space="preserve">   รับชำระเงินให้กู้ยืมระยะสั้นแก่กิจการที่เกี่ยวข้องกัน</t>
  </si>
  <si>
    <t>เงินจ่ายซื้อสินทรัพย์ถาวร</t>
  </si>
  <si>
    <t>เงินรับจากการจำหน่ายสินทรัพย์ถาวร</t>
  </si>
  <si>
    <t>เงินจ่ายซื้อสินทรัพย์ไม่มีตัวตน</t>
  </si>
  <si>
    <t>เงินรับเงินปันผล</t>
  </si>
  <si>
    <t xml:space="preserve">   ดอกเบี้ยรับ</t>
  </si>
  <si>
    <t>เงินรับดอกเบี้ยรับ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</si>
  <si>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</si>
  <si>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</si>
  <si>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   สถาบันการเงินเพิ่มขึ้น(ลดลง)</t>
  </si>
  <si>
    <t>เงินจ่ายชำระคืนเงินกู้ยืมระยะสั้นจากบุคคลที่เกี่ยวข้องกัน</t>
  </si>
  <si>
    <t>เงินจ่ายชำระคืนเงินกู้ยืมระยะยาวจากบุคคลที่เกี่ยวข้องกัน</t>
  </si>
  <si>
    <t xml:space="preserve">   ชำระคืนค่าหุ้นแก่ผู้ถือหุ้นส่วนน้อยของบริษัทย่อย</t>
  </si>
  <si>
    <t>เงินจ่ายชำระคืนเงินกู้ยืมระยะยาวจากสถาบันการเงิน</t>
  </si>
  <si>
    <t>เงินรับจากเงินกู้ยืมระยะยาวจากสถาบันการเงิน</t>
  </si>
  <si>
    <t>จ่ายชำระส่วนของหนี้สินระยะยาวภายใต้สัญญาเช่าการเงิน</t>
  </si>
  <si>
    <t>เงินสดจ่ายค่าธรรมเนียมจัดหาเงินกู้</t>
  </si>
  <si>
    <t>เงินจ่ายเงินปันผล</t>
  </si>
  <si>
    <t>เงินจ่ายต้นทุนทางการเงิน</t>
  </si>
  <si>
    <t>เงินสดรับจากการเพิ่มทุน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</si>
  <si>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</si>
  <si>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</si>
  <si>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</si>
  <si>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</si>
  <si>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</si>
  <si>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</si>
  <si>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</si>
  <si>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ซื้อสินทรัพย์ถาวรและสินทรัพย์ไม่มีตัวตนโดยการก่อหนี้สินตาม</t>
  </si>
  <si>
    <t>สัญญาเช่าการเงิน</t>
  </si>
  <si>
    <t>ตีราคาสินทรัพย์ถาวรเพิ่มขึ้น (ลดลง)</t>
  </si>
  <si>
    <t>เจ้าหนี้ค่าซื้อสินทรัพย์ไม่มีตัวตนเพิ่มขึ้น(ลดลง)</t>
  </si>
  <si>
    <t>ผลประโยชน์พนักงานค้างจ่ายเพิ่มขึ้น (ลดลง)</t>
  </si>
  <si>
    <t>โอนประมาณการหนี้สินผลประโยชน์พนักงาน</t>
  </si>
  <si>
    <t>ลูกหนี้จากการขายสินทรัพย์ถาวรเพิ่มขึ้น</t>
  </si>
  <si>
    <t>งบกำไรขาดทุนและกำไรขาดทุนเบ็ดเสร็จอื่น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</si>
</sst>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F800]dddd\,\ mmmm\ dd\,\ yyyy"/>
    <numFmt numFmtId="166" formatCode="_-* #,##0.00_-;\-* #,##0.00_-;_-* &quot;-&quot;??_-;_-@_-"/>
    <numFmt numFmtId="167" formatCode="_-&quot;฿&quot;* #,##0_-;\-&quot;฿&quot;* #,##0_-;_-&quot;฿&quot;* &quot;-&quot;_-;_-@_-"/>
  </numFmts>
  <fonts count="23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b/>
      <sz val="14"/>
      <color theme="1"/>
      <name val="Angsana New"/>
      <family val="1"/>
    </font>
    <font>
      <sz val="11"/>
      <name val="Calibri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6" fontId="1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8" fillId="0" borderId="0"/>
    <xf numFmtId="167" fontId="20" fillId="0" borderId="0" applyFont="0" applyFill="0" applyBorder="0" applyAlignment="0" applyProtection="0"/>
    <xf numFmtId="0" fontId="20" fillId="0" borderId="0"/>
  </cellStyleXfs>
  <cellXfs count="263">
    <xf numFmtId="0" fontId="0" fillId="0" borderId="0" xfId="0"/>
    <xf numFmtId="43" fontId="4" fillId="0" borderId="0" xfId="3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43" fontId="4" fillId="0" borderId="0" xfId="3" applyFont="1" applyFill="1" applyBorder="1" applyAlignment="1">
      <alignment vertical="center"/>
    </xf>
    <xf numFmtId="43" fontId="6" fillId="0" borderId="0" xfId="3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vertical="center"/>
    </xf>
    <xf numFmtId="43" fontId="2" fillId="0" borderId="2" xfId="3" quotePrefix="1" applyFont="1" applyFill="1" applyBorder="1" applyAlignment="1">
      <alignment horizontal="center" vertical="center"/>
    </xf>
    <xf numFmtId="165" fontId="2" fillId="0" borderId="2" xfId="3" quotePrefix="1" applyNumberFormat="1" applyFont="1" applyFill="1" applyBorder="1" applyAlignment="1">
      <alignment horizontal="center" vertical="center"/>
    </xf>
    <xf numFmtId="43" fontId="2" fillId="0" borderId="0" xfId="3" quotePrefix="1" applyFont="1" applyFill="1" applyBorder="1" applyAlignment="1">
      <alignment horizontal="center" vertical="center"/>
    </xf>
    <xf numFmtId="43" fontId="2" fillId="0" borderId="0" xfId="3" applyFont="1" applyFill="1" applyBorder="1" applyAlignment="1">
      <alignment horizontal="center" vertical="center"/>
    </xf>
    <xf numFmtId="43" fontId="2" fillId="0" borderId="0" xfId="3" applyFont="1" applyFill="1" applyBorder="1" applyAlignment="1">
      <alignment vertical="center"/>
    </xf>
    <xf numFmtId="43" fontId="4" fillId="0" borderId="0" xfId="3" applyFont="1" applyFill="1"/>
    <xf numFmtId="43" fontId="8" fillId="0" borderId="0" xfId="3" applyFont="1" applyFill="1" applyBorder="1" applyAlignment="1">
      <alignment vertical="center"/>
    </xf>
    <xf numFmtId="43" fontId="8" fillId="0" borderId="0" xfId="3" applyFont="1" applyFill="1" applyAlignment="1">
      <alignment vertical="center"/>
    </xf>
    <xf numFmtId="43" fontId="8" fillId="0" borderId="0" xfId="3" applyFont="1" applyFill="1" applyBorder="1" applyAlignment="1">
      <alignment horizontal="right" vertical="center"/>
    </xf>
    <xf numFmtId="43" fontId="6" fillId="0" borderId="2" xfId="3" applyFont="1" applyFill="1" applyBorder="1" applyAlignment="1">
      <alignment vertical="center"/>
    </xf>
    <xf numFmtId="43" fontId="6" fillId="0" borderId="3" xfId="3" applyFont="1" applyFill="1" applyBorder="1" applyAlignment="1">
      <alignment vertical="center"/>
    </xf>
    <xf numFmtId="43" fontId="6" fillId="0" borderId="0" xfId="3" applyFont="1" applyFill="1" applyAlignment="1">
      <alignment vertical="center"/>
    </xf>
    <xf numFmtId="43" fontId="2" fillId="0" borderId="0" xfId="3" applyFont="1" applyFill="1"/>
    <xf numFmtId="43" fontId="10" fillId="0" borderId="0" xfId="3" applyFont="1" applyFill="1" applyBorder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3" fontId="2" fillId="0" borderId="0" xfId="3" applyFont="1" applyFill="1" applyAlignment="1">
      <alignment vertical="center"/>
    </xf>
    <xf numFmtId="43" fontId="8" fillId="0" borderId="0" xfId="3" applyFont="1" applyFill="1" applyAlignment="1">
      <alignment horizontal="right" vertical="center"/>
    </xf>
    <xf numFmtId="43" fontId="8" fillId="0" borderId="1" xfId="3" applyFont="1" applyFill="1" applyBorder="1" applyAlignment="1">
      <alignment vertical="center"/>
    </xf>
    <xf numFmtId="43" fontId="2" fillId="0" borderId="0" xfId="3" applyFont="1" applyFill="1" applyBorder="1"/>
    <xf numFmtId="43" fontId="8" fillId="0" borderId="3" xfId="3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horizontal="center" vertical="center"/>
    </xf>
    <xf numFmtId="43" fontId="4" fillId="0" borderId="3" xfId="3" applyFont="1" applyFill="1" applyBorder="1" applyAlignment="1">
      <alignment vertical="center"/>
    </xf>
    <xf numFmtId="166" fontId="8" fillId="0" borderId="0" xfId="1" applyFont="1" applyFill="1" applyAlignment="1">
      <alignment horizontal="right" vertical="center"/>
    </xf>
    <xf numFmtId="166" fontId="8" fillId="0" borderId="0" xfId="1" applyFont="1" applyFill="1" applyBorder="1" applyAlignment="1">
      <alignment vertical="center"/>
    </xf>
    <xf numFmtId="166" fontId="8" fillId="0" borderId="0" xfId="1" applyFont="1" applyFill="1" applyAlignment="1">
      <alignment vertical="center"/>
    </xf>
    <xf numFmtId="43" fontId="4" fillId="0" borderId="0" xfId="3" applyFont="1"/>
    <xf numFmtId="43" fontId="6" fillId="0" borderId="4" xfId="3" applyFont="1" applyFill="1" applyBorder="1" applyAlignment="1">
      <alignment vertical="center"/>
    </xf>
    <xf numFmtId="43" fontId="8" fillId="0" borderId="0" xfId="3" applyFont="1" applyFill="1" applyBorder="1" applyAlignment="1">
      <alignment horizontal="center" vertical="center"/>
    </xf>
    <xf numFmtId="43" fontId="8" fillId="0" borderId="0" xfId="3" applyFont="1" applyFill="1" applyAlignment="1">
      <alignment horizontal="center" vertical="center"/>
    </xf>
    <xf numFmtId="0" fontId="13" fillId="3" borderId="0" xfId="0" applyFont="1" applyFill="1"/>
    <xf numFmtId="166" fontId="13" fillId="3" borderId="0" xfId="1" applyFont="1" applyFill="1"/>
    <xf numFmtId="43" fontId="4" fillId="3" borderId="0" xfId="3" applyFont="1" applyFill="1"/>
    <xf numFmtId="0" fontId="6" fillId="3" borderId="0" xfId="2" applyFont="1" applyFill="1" applyAlignment="1">
      <alignment horizontal="left"/>
    </xf>
    <xf numFmtId="0" fontId="2" fillId="3" borderId="0" xfId="2" applyFont="1" applyFill="1" applyAlignment="1">
      <alignment horizontal="left" vertical="center"/>
    </xf>
    <xf numFmtId="0" fontId="2" fillId="3" borderId="0" xfId="2" applyFont="1" applyFill="1" applyAlignment="1">
      <alignment vertical="center"/>
    </xf>
    <xf numFmtId="164" fontId="5" fillId="3" borderId="0" xfId="2" applyNumberFormat="1" applyFont="1" applyFill="1" applyAlignment="1">
      <alignment vertical="center"/>
    </xf>
    <xf numFmtId="43" fontId="6" fillId="3" borderId="0" xfId="3" applyFont="1" applyFill="1" applyAlignment="1">
      <alignment vertical="center"/>
    </xf>
    <xf numFmtId="37" fontId="2" fillId="3" borderId="1" xfId="2" applyNumberFormat="1" applyFont="1" applyFill="1" applyBorder="1" applyAlignment="1">
      <alignment horizontal="center"/>
    </xf>
    <xf numFmtId="164" fontId="10" fillId="3" borderId="0" xfId="2" applyNumberFormat="1" applyFont="1" applyFill="1" applyAlignment="1">
      <alignment horizontal="center" vertical="center"/>
    </xf>
    <xf numFmtId="43" fontId="6" fillId="3" borderId="2" xfId="3" quotePrefix="1" applyFont="1" applyFill="1" applyBorder="1" applyAlignment="1">
      <alignment horizontal="center" vertical="center" wrapText="1"/>
    </xf>
    <xf numFmtId="43" fontId="6" fillId="3" borderId="0" xfId="3" applyFont="1" applyFill="1" applyAlignment="1">
      <alignment horizontal="center" vertical="center"/>
    </xf>
    <xf numFmtId="37" fontId="8" fillId="3" borderId="0" xfId="2" applyNumberFormat="1" applyFont="1" applyFill="1"/>
    <xf numFmtId="37" fontId="8" fillId="3" borderId="0" xfId="2" quotePrefix="1" applyNumberFormat="1" applyFont="1" applyFill="1" applyAlignment="1">
      <alignment horizontal="center"/>
    </xf>
    <xf numFmtId="43" fontId="13" fillId="3" borderId="0" xfId="3" applyFont="1" applyFill="1"/>
    <xf numFmtId="43" fontId="2" fillId="3" borderId="0" xfId="3" applyFont="1" applyFill="1" applyAlignment="1">
      <alignment horizontal="center"/>
    </xf>
    <xf numFmtId="0" fontId="4" fillId="3" borderId="0" xfId="2" applyFont="1" applyFill="1" applyAlignment="1">
      <alignment vertical="center"/>
    </xf>
    <xf numFmtId="0" fontId="13" fillId="3" borderId="0" xfId="0" applyFont="1" applyFill="1" applyAlignment="1">
      <alignment horizontal="center"/>
    </xf>
    <xf numFmtId="43" fontId="10" fillId="3" borderId="0" xfId="3" applyFont="1" applyFill="1" applyAlignment="1">
      <alignment horizontal="center" vertical="center"/>
    </xf>
    <xf numFmtId="37" fontId="4" fillId="3" borderId="0" xfId="2" applyNumberFormat="1" applyFont="1" applyFill="1"/>
    <xf numFmtId="0" fontId="4" fillId="3" borderId="0" xfId="2" applyFont="1" applyFill="1" applyAlignment="1">
      <alignment horizontal="center"/>
    </xf>
    <xf numFmtId="0" fontId="4" fillId="3" borderId="0" xfId="2" applyFont="1" applyFill="1"/>
    <xf numFmtId="166" fontId="4" fillId="3" borderId="0" xfId="4" applyFont="1" applyFill="1"/>
    <xf numFmtId="37" fontId="2" fillId="3" borderId="0" xfId="2" applyNumberFormat="1" applyFont="1" applyFill="1"/>
    <xf numFmtId="37" fontId="2" fillId="3" borderId="0" xfId="2" applyNumberFormat="1" applyFont="1" applyFill="1" applyAlignment="1">
      <alignment horizontal="center"/>
    </xf>
    <xf numFmtId="43" fontId="2" fillId="3" borderId="2" xfId="3" applyFont="1" applyFill="1" applyBorder="1"/>
    <xf numFmtId="43" fontId="4" fillId="3" borderId="0" xfId="4" applyNumberFormat="1" applyFont="1" applyFill="1"/>
    <xf numFmtId="43" fontId="2" fillId="3" borderId="0" xfId="3" applyFont="1" applyFill="1" applyBorder="1" applyAlignment="1">
      <alignment horizontal="center"/>
    </xf>
    <xf numFmtId="43" fontId="6" fillId="3" borderId="0" xfId="3" applyFont="1" applyFill="1" applyAlignment="1">
      <alignment horizontal="right" vertical="center"/>
    </xf>
    <xf numFmtId="43" fontId="2" fillId="0" borderId="2" xfId="3" applyFont="1" applyFill="1" applyBorder="1"/>
    <xf numFmtId="37" fontId="14" fillId="3" borderId="0" xfId="2" applyNumberFormat="1" applyFont="1" applyFill="1"/>
    <xf numFmtId="37" fontId="15" fillId="3" borderId="0" xfId="2" applyNumberFormat="1" applyFont="1" applyFill="1"/>
    <xf numFmtId="43" fontId="2" fillId="3" borderId="4" xfId="3" applyFont="1" applyFill="1" applyBorder="1"/>
    <xf numFmtId="43" fontId="4" fillId="3" borderId="1" xfId="3" applyFont="1" applyFill="1" applyBorder="1"/>
    <xf numFmtId="0" fontId="16" fillId="3" borderId="0" xfId="2" applyFont="1" applyFill="1"/>
    <xf numFmtId="0" fontId="4" fillId="3" borderId="0" xfId="2" applyFont="1" applyFill="1" applyAlignment="1">
      <alignment horizontal="left" vertical="center"/>
    </xf>
    <xf numFmtId="43" fontId="2" fillId="3" borderId="0" xfId="3" applyFont="1" applyFill="1"/>
    <xf numFmtId="43" fontId="2" fillId="3" borderId="3" xfId="3" applyFont="1" applyFill="1" applyBorder="1"/>
    <xf numFmtId="0" fontId="17" fillId="3" borderId="0" xfId="0" applyFont="1" applyFill="1"/>
    <xf numFmtId="43" fontId="2" fillId="3" borderId="5" xfId="3" applyFont="1" applyFill="1" applyBorder="1"/>
    <xf numFmtId="43" fontId="4" fillId="3" borderId="3" xfId="3" applyFont="1" applyFill="1" applyBorder="1"/>
    <xf numFmtId="164" fontId="4" fillId="3" borderId="3" xfId="3" applyNumberFormat="1" applyFont="1" applyFill="1" applyBorder="1"/>
    <xf numFmtId="164" fontId="4" fillId="3" borderId="0" xfId="3" applyNumberFormat="1" applyFont="1" applyFill="1"/>
    <xf numFmtId="164" fontId="4" fillId="0" borderId="0" xfId="5" applyNumberFormat="1" applyFont="1"/>
    <xf numFmtId="164" fontId="2" fillId="0" borderId="0" xfId="5" applyNumberFormat="1" applyFont="1"/>
    <xf numFmtId="38" fontId="2" fillId="0" borderId="0" xfId="5" applyNumberFormat="1" applyFont="1" applyAlignment="1">
      <alignment horizontal="centerContinuous"/>
    </xf>
    <xf numFmtId="164" fontId="2" fillId="0" borderId="0" xfId="5" applyNumberFormat="1" applyFont="1" applyAlignment="1">
      <alignment horizontal="center" vertical="center"/>
    </xf>
    <xf numFmtId="164" fontId="4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centerContinuous" vertical="center"/>
    </xf>
    <xf numFmtId="164" fontId="2" fillId="0" borderId="2" xfId="5" applyNumberFormat="1" applyFont="1" applyBorder="1" applyAlignment="1">
      <alignment horizontal="centerContinuous"/>
    </xf>
    <xf numFmtId="164" fontId="2" fillId="0" borderId="2" xfId="5" applyNumberFormat="1" applyFont="1" applyBorder="1" applyAlignment="1">
      <alignment horizontal="centerContinuous" vertical="center"/>
    </xf>
    <xf numFmtId="43" fontId="2" fillId="0" borderId="2" xfId="5" applyNumberFormat="1" applyFont="1" applyBorder="1" applyAlignment="1">
      <alignment horizontal="centerContinuous" vertical="center"/>
    </xf>
    <xf numFmtId="164" fontId="2" fillId="0" borderId="0" xfId="5" applyNumberFormat="1" applyFont="1" applyAlignment="1">
      <alignment horizontal="center"/>
    </xf>
    <xf numFmtId="43" fontId="2" fillId="0" borderId="0" xfId="5" applyNumberFormat="1" applyFont="1" applyAlignment="1">
      <alignment horizontal="center" vertical="center"/>
    </xf>
    <xf numFmtId="164" fontId="2" fillId="0" borderId="0" xfId="5" applyNumberFormat="1" applyFont="1" applyAlignment="1">
      <alignment horizontal="centerContinuous"/>
    </xf>
    <xf numFmtId="164" fontId="4" fillId="0" borderId="0" xfId="5" applyNumberFormat="1" applyFont="1" applyAlignment="1">
      <alignment horizontal="center"/>
    </xf>
    <xf numFmtId="164" fontId="2" fillId="0" borderId="4" xfId="5" applyNumberFormat="1" applyFont="1" applyBorder="1" applyAlignment="1">
      <alignment horizontal="center"/>
    </xf>
    <xf numFmtId="43" fontId="2" fillId="0" borderId="0" xfId="5" applyNumberFormat="1" applyFont="1" applyAlignment="1">
      <alignment horizontal="center"/>
    </xf>
    <xf numFmtId="164" fontId="2" fillId="0" borderId="1" xfId="5" applyNumberFormat="1" applyFont="1" applyBorder="1" applyAlignment="1">
      <alignment horizontal="center"/>
    </xf>
    <xf numFmtId="43" fontId="2" fillId="0" borderId="1" xfId="5" applyNumberFormat="1" applyFont="1" applyBorder="1" applyAlignment="1">
      <alignment horizontal="center"/>
    </xf>
    <xf numFmtId="0" fontId="2" fillId="2" borderId="0" xfId="5" applyFont="1" applyFill="1"/>
    <xf numFmtId="164" fontId="4" fillId="2" borderId="0" xfId="5" applyNumberFormat="1" applyFont="1" applyFill="1"/>
    <xf numFmtId="0" fontId="4" fillId="0" borderId="0" xfId="5" quotePrefix="1" applyFont="1" applyAlignment="1">
      <alignment horizontal="center" vertical="center"/>
    </xf>
    <xf numFmtId="43" fontId="2" fillId="0" borderId="0" xfId="3" applyFont="1" applyFill="1" applyAlignment="1">
      <alignment horizontal="center"/>
    </xf>
    <xf numFmtId="43" fontId="4" fillId="0" borderId="0" xfId="3" applyFont="1" applyFill="1" applyAlignment="1">
      <alignment horizontal="center"/>
    </xf>
    <xf numFmtId="43" fontId="4" fillId="2" borderId="0" xfId="3" applyFont="1" applyFill="1" applyAlignment="1">
      <alignment horizontal="center"/>
    </xf>
    <xf numFmtId="43" fontId="2" fillId="2" borderId="0" xfId="3" applyFont="1" applyFill="1" applyAlignment="1">
      <alignment horizontal="center"/>
    </xf>
    <xf numFmtId="0" fontId="4" fillId="2" borderId="0" xfId="5" applyFont="1" applyFill="1"/>
    <xf numFmtId="164" fontId="4" fillId="2" borderId="0" xfId="5" applyNumberFormat="1" applyFont="1" applyFill="1" applyAlignment="1">
      <alignment horizontal="center"/>
    </xf>
    <xf numFmtId="43" fontId="4" fillId="0" borderId="1" xfId="3" applyFont="1" applyFill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43" fontId="4" fillId="2" borderId="0" xfId="3" applyFont="1" applyFill="1" applyBorder="1" applyAlignment="1">
      <alignment horizontal="center"/>
    </xf>
    <xf numFmtId="43" fontId="3" fillId="0" borderId="1" xfId="3" applyFont="1" applyFill="1" applyBorder="1"/>
    <xf numFmtId="0" fontId="1" fillId="0" borderId="0" xfId="2"/>
    <xf numFmtId="43" fontId="3" fillId="0" borderId="0" xfId="3" applyFont="1" applyFill="1" applyBorder="1"/>
    <xf numFmtId="43" fontId="19" fillId="0" borderId="1" xfId="3" applyFont="1" applyFill="1" applyBorder="1"/>
    <xf numFmtId="43" fontId="19" fillId="2" borderId="0" xfId="3" applyFont="1" applyFill="1" applyBorder="1" applyAlignment="1">
      <alignment horizontal="center"/>
    </xf>
    <xf numFmtId="43" fontId="19" fillId="2" borderId="1" xfId="3" applyFont="1" applyFill="1" applyBorder="1" applyAlignment="1">
      <alignment horizontal="center"/>
    </xf>
    <xf numFmtId="164" fontId="2" fillId="2" borderId="0" xfId="5" applyNumberFormat="1" applyFont="1" applyFill="1"/>
    <xf numFmtId="164" fontId="4" fillId="2" borderId="0" xfId="5" quotePrefix="1" applyNumberFormat="1" applyFont="1" applyFill="1" applyAlignment="1">
      <alignment horizontal="center"/>
    </xf>
    <xf numFmtId="43" fontId="12" fillId="3" borderId="0" xfId="3" applyFont="1" applyFill="1"/>
    <xf numFmtId="43" fontId="4" fillId="3" borderId="0" xfId="3" applyFont="1" applyFill="1" applyAlignment="1">
      <alignment horizontal="center"/>
    </xf>
    <xf numFmtId="43" fontId="12" fillId="0" borderId="0" xfId="3" applyFont="1" applyFill="1"/>
    <xf numFmtId="0" fontId="1" fillId="3" borderId="0" xfId="2" applyFill="1"/>
    <xf numFmtId="43" fontId="3" fillId="0" borderId="0" xfId="3" applyFont="1" applyFill="1"/>
    <xf numFmtId="43" fontId="19" fillId="0" borderId="0" xfId="3" applyFont="1" applyFill="1"/>
    <xf numFmtId="43" fontId="19" fillId="0" borderId="0" xfId="3" applyFont="1" applyFill="1" applyAlignment="1">
      <alignment horizontal="center"/>
    </xf>
    <xf numFmtId="164" fontId="2" fillId="2" borderId="0" xfId="5" applyNumberFormat="1" applyFont="1" applyFill="1" applyAlignment="1">
      <alignment horizontal="center"/>
    </xf>
    <xf numFmtId="43" fontId="2" fillId="0" borderId="5" xfId="3" applyFont="1" applyFill="1" applyBorder="1" applyAlignment="1">
      <alignment horizontal="center"/>
    </xf>
    <xf numFmtId="43" fontId="2" fillId="0" borderId="0" xfId="3" applyFont="1"/>
    <xf numFmtId="0" fontId="4" fillId="0" borderId="0" xfId="5" applyFont="1"/>
    <xf numFmtId="43" fontId="4" fillId="0" borderId="0" xfId="5" applyNumberFormat="1" applyFont="1"/>
    <xf numFmtId="0" fontId="4" fillId="2" borderId="0" xfId="5" quotePrefix="1" applyFont="1" applyFill="1" applyAlignment="1">
      <alignment horizontal="center" vertical="center"/>
    </xf>
    <xf numFmtId="43" fontId="4" fillId="2" borderId="1" xfId="3" applyFont="1" applyFill="1" applyBorder="1" applyAlignment="1">
      <alignment horizontal="center"/>
    </xf>
    <xf numFmtId="43" fontId="19" fillId="3" borderId="1" xfId="3" applyFont="1" applyFill="1" applyBorder="1"/>
    <xf numFmtId="43" fontId="4" fillId="3" borderId="1" xfId="3" applyFont="1" applyFill="1" applyBorder="1" applyAlignment="1">
      <alignment horizontal="center"/>
    </xf>
    <xf numFmtId="166" fontId="4" fillId="0" borderId="0" xfId="1" applyFont="1" applyFill="1"/>
    <xf numFmtId="43" fontId="19" fillId="3" borderId="0" xfId="3" applyFont="1" applyFill="1"/>
    <xf numFmtId="0" fontId="2" fillId="0" borderId="0" xfId="5" applyFont="1"/>
    <xf numFmtId="43" fontId="2" fillId="3" borderId="5" xfId="3" applyFont="1" applyFill="1" applyBorder="1" applyAlignment="1">
      <alignment horizontal="center"/>
    </xf>
    <xf numFmtId="43" fontId="2" fillId="0" borderId="0" xfId="3" applyFont="1" applyFill="1" applyBorder="1" applyAlignment="1">
      <alignment horizontal="center"/>
    </xf>
    <xf numFmtId="43" fontId="2" fillId="0" borderId="5" xfId="3" applyFont="1" applyBorder="1" applyAlignment="1">
      <alignment horizontal="center"/>
    </xf>
    <xf numFmtId="43" fontId="2" fillId="0" borderId="0" xfId="3" applyFont="1" applyAlignment="1">
      <alignment horizontal="center"/>
    </xf>
    <xf numFmtId="43" fontId="2" fillId="0" borderId="0" xfId="3" applyFont="1" applyBorder="1" applyAlignment="1">
      <alignment horizontal="center"/>
    </xf>
    <xf numFmtId="0" fontId="4" fillId="0" borderId="0" xfId="5" applyFont="1" applyAlignment="1">
      <alignment vertical="center"/>
    </xf>
    <xf numFmtId="37" fontId="4" fillId="0" borderId="0" xfId="5" applyNumberFormat="1" applyFont="1"/>
    <xf numFmtId="164" fontId="2" fillId="0" borderId="0" xfId="5" applyNumberFormat="1" applyFont="1" applyAlignment="1">
      <alignment horizontal="center" wrapText="1"/>
    </xf>
    <xf numFmtId="164" fontId="2" fillId="0" borderId="1" xfId="5" applyNumberFormat="1" applyFont="1" applyBorder="1" applyAlignment="1">
      <alignment wrapText="1"/>
    </xf>
    <xf numFmtId="164" fontId="2" fillId="0" borderId="0" xfId="5" applyNumberFormat="1" applyFont="1" applyAlignment="1">
      <alignment wrapText="1"/>
    </xf>
    <xf numFmtId="41" fontId="2" fillId="0" borderId="0" xfId="5" applyNumberFormat="1" applyFont="1" applyAlignment="1">
      <alignment horizontal="center"/>
    </xf>
    <xf numFmtId="0" fontId="4" fillId="0" borderId="0" xfId="5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0" xfId="5" quotePrefix="1" applyNumberFormat="1" applyFont="1" applyAlignment="1">
      <alignment horizontal="center"/>
    </xf>
    <xf numFmtId="0" fontId="2" fillId="0" borderId="0" xfId="5" quotePrefix="1" applyFont="1" applyAlignment="1">
      <alignment horizontal="center" vertical="center"/>
    </xf>
    <xf numFmtId="43" fontId="2" fillId="0" borderId="0" xfId="3" applyFont="1" applyBorder="1"/>
    <xf numFmtId="43" fontId="4" fillId="0" borderId="0" xfId="3" applyFont="1" applyAlignment="1">
      <alignment horizontal="center"/>
    </xf>
    <xf numFmtId="43" fontId="2" fillId="0" borderId="5" xfId="3" applyFont="1" applyBorder="1"/>
    <xf numFmtId="166" fontId="4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16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43" fontId="2" fillId="0" borderId="0" xfId="3" applyFont="1" applyFill="1" applyAlignment="1">
      <alignment vertical="center" wrapText="1"/>
    </xf>
    <xf numFmtId="43" fontId="2" fillId="0" borderId="2" xfId="3" quotePrefix="1" applyFont="1" applyFill="1" applyBorder="1" applyAlignment="1">
      <alignment horizontal="center"/>
    </xf>
    <xf numFmtId="43" fontId="2" fillId="0" borderId="0" xfId="0" applyNumberFormat="1" applyFont="1" applyAlignment="1">
      <alignment horizontal="center" vertical="center"/>
    </xf>
    <xf numFmtId="43" fontId="2" fillId="0" borderId="2" xfId="3" quotePrefix="1" applyFont="1" applyFill="1" applyBorder="1" applyAlignment="1">
      <alignment horizontal="center" vertical="center" wrapText="1"/>
    </xf>
    <xf numFmtId="43" fontId="2" fillId="0" borderId="0" xfId="3" applyFont="1" applyFill="1" applyAlignment="1">
      <alignment horizontal="center" vertical="center"/>
    </xf>
    <xf numFmtId="43" fontId="2" fillId="3" borderId="0" xfId="0" applyNumberFormat="1" applyFont="1" applyFill="1" applyAlignment="1">
      <alignment horizontal="center" vertical="center"/>
    </xf>
    <xf numFmtId="43" fontId="2" fillId="0" borderId="0" xfId="3" quotePrefix="1" applyFont="1" applyFill="1" applyBorder="1" applyAlignment="1">
      <alignment horizontal="center"/>
    </xf>
    <xf numFmtId="43" fontId="2" fillId="0" borderId="0" xfId="3" quotePrefix="1" applyFont="1" applyFill="1" applyBorder="1" applyAlignment="1">
      <alignment horizontal="center" vertical="center" wrapText="1"/>
    </xf>
    <xf numFmtId="166" fontId="2" fillId="0" borderId="0" xfId="6" applyNumberFormat="1" applyFont="1" applyFill="1"/>
    <xf numFmtId="164" fontId="2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center" vertical="center"/>
    </xf>
    <xf numFmtId="43" fontId="9" fillId="0" borderId="0" xfId="3" quotePrefix="1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/>
    </xf>
    <xf numFmtId="166" fontId="4" fillId="0" borderId="0" xfId="6" applyNumberFormat="1" applyFont="1" applyFill="1"/>
    <xf numFmtId="164" fontId="4" fillId="0" borderId="0" xfId="0" applyNumberFormat="1" applyFont="1" applyAlignment="1">
      <alignment vertical="center"/>
    </xf>
    <xf numFmtId="43" fontId="4" fillId="3" borderId="0" xfId="3" applyFont="1" applyFill="1" applyAlignment="1">
      <alignment vertical="center"/>
    </xf>
    <xf numFmtId="43" fontId="4" fillId="3" borderId="0" xfId="3" applyFont="1" applyFill="1" applyAlignment="1">
      <alignment horizontal="right" vertical="center"/>
    </xf>
    <xf numFmtId="43" fontId="4" fillId="0" borderId="0" xfId="3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left"/>
    </xf>
    <xf numFmtId="0" fontId="4" fillId="0" borderId="0" xfId="0" applyFont="1"/>
    <xf numFmtId="0" fontId="4" fillId="3" borderId="0" xfId="0" applyFont="1" applyFill="1"/>
    <xf numFmtId="43" fontId="4" fillId="3" borderId="0" xfId="0" applyNumberFormat="1" applyFont="1" applyFill="1"/>
    <xf numFmtId="0" fontId="4" fillId="0" borderId="0" xfId="0" applyFont="1" applyAlignment="1">
      <alignment horizontal="left" vertical="center"/>
    </xf>
    <xf numFmtId="0" fontId="4" fillId="0" borderId="0" xfId="7" applyFont="1"/>
    <xf numFmtId="0" fontId="21" fillId="0" borderId="0" xfId="0" applyFont="1"/>
    <xf numFmtId="43" fontId="21" fillId="0" borderId="0" xfId="3" applyFont="1" applyFill="1"/>
    <xf numFmtId="43" fontId="4" fillId="0" borderId="1" xfId="3" applyFont="1" applyFill="1" applyBorder="1" applyAlignment="1">
      <alignment vertical="center"/>
    </xf>
    <xf numFmtId="43" fontId="4" fillId="3" borderId="1" xfId="3" applyFont="1" applyFill="1" applyBorder="1" applyAlignment="1">
      <alignment vertical="center"/>
    </xf>
    <xf numFmtId="43" fontId="4" fillId="3" borderId="0" xfId="3" applyFont="1" applyFill="1" applyBorder="1" applyAlignment="1">
      <alignment horizontal="right" vertical="center"/>
    </xf>
    <xf numFmtId="43" fontId="4" fillId="0" borderId="4" xfId="3" applyFont="1" applyFill="1" applyBorder="1"/>
    <xf numFmtId="43" fontId="4" fillId="0" borderId="0" xfId="3" applyFont="1" applyFill="1" applyBorder="1" applyAlignment="1">
      <alignment horizontal="right" vertical="center"/>
    </xf>
    <xf numFmtId="43" fontId="4" fillId="3" borderId="4" xfId="3" applyFont="1" applyFill="1" applyBorder="1"/>
    <xf numFmtId="43" fontId="4" fillId="3" borderId="0" xfId="3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43" fontId="2" fillId="0" borderId="1" xfId="3" applyFont="1" applyFill="1" applyBorder="1"/>
    <xf numFmtId="43" fontId="2" fillId="0" borderId="0" xfId="3" applyFont="1" applyFill="1" applyAlignment="1">
      <alignment horizontal="right" vertical="center"/>
    </xf>
    <xf numFmtId="43" fontId="2" fillId="0" borderId="2" xfId="3" applyFont="1" applyFill="1" applyBorder="1" applyAlignment="1">
      <alignment horizontal="right" vertical="center"/>
    </xf>
    <xf numFmtId="43" fontId="2" fillId="3" borderId="2" xfId="3" applyFont="1" applyFill="1" applyBorder="1" applyAlignment="1">
      <alignment horizontal="right" vertical="center"/>
    </xf>
    <xf numFmtId="43" fontId="2" fillId="3" borderId="0" xfId="3" applyFont="1" applyFill="1" applyAlignment="1">
      <alignment horizontal="right" vertical="center"/>
    </xf>
    <xf numFmtId="43" fontId="2" fillId="3" borderId="0" xfId="3" applyFont="1" applyFill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43" fontId="4" fillId="0" borderId="0" xfId="0" applyNumberFormat="1" applyFont="1"/>
    <xf numFmtId="0" fontId="4" fillId="3" borderId="0" xfId="0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2" fillId="0" borderId="5" xfId="3" applyFont="1" applyFill="1" applyBorder="1"/>
    <xf numFmtId="0" fontId="4" fillId="0" borderId="0" xfId="0" quotePrefix="1" applyFont="1" applyAlignment="1">
      <alignment horizontal="left" vertical="center"/>
    </xf>
    <xf numFmtId="43" fontId="11" fillId="0" borderId="0" xfId="3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16" fillId="0" borderId="0" xfId="3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2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164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0" fontId="8" fillId="0" borderId="0" xfId="2" quotePrefix="1" applyFont="1" applyFill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2" quotePrefix="1" applyFont="1" applyFill="1" applyAlignment="1">
      <alignment horizontal="left" vertical="center"/>
    </xf>
    <xf numFmtId="164" fontId="6" fillId="0" borderId="0" xfId="2" applyNumberFormat="1" applyFont="1" applyFill="1" applyAlignment="1">
      <alignment vertical="center"/>
    </xf>
    <xf numFmtId="164" fontId="8" fillId="0" borderId="0" xfId="2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4" fillId="0" borderId="0" xfId="2" applyFont="1" applyFill="1"/>
    <xf numFmtId="0" fontId="4" fillId="0" borderId="0" xfId="2" quotePrefix="1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64" fontId="10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/>
    <xf numFmtId="37" fontId="4" fillId="0" borderId="0" xfId="2" applyNumberFormat="1" applyFont="1" applyFill="1"/>
    <xf numFmtId="37" fontId="4" fillId="0" borderId="0" xfId="2" applyNumberFormat="1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vertical="center"/>
    </xf>
    <xf numFmtId="43" fontId="6" fillId="0" borderId="1" xfId="3" applyFont="1" applyFill="1" applyBorder="1" applyAlignment="1">
      <alignment horizontal="center" vertical="center"/>
    </xf>
    <xf numFmtId="43" fontId="6" fillId="0" borderId="2" xfId="3" applyFont="1" applyFill="1" applyBorder="1" applyAlignment="1">
      <alignment horizontal="center" vertical="center"/>
    </xf>
    <xf numFmtId="0" fontId="2" fillId="3" borderId="0" xfId="2" applyFont="1" applyFill="1" applyAlignment="1">
      <alignment horizontal="left" vertical="center"/>
    </xf>
    <xf numFmtId="0" fontId="6" fillId="3" borderId="0" xfId="2" applyFont="1" applyFill="1" applyAlignment="1">
      <alignment horizontal="left"/>
    </xf>
    <xf numFmtId="43" fontId="2" fillId="3" borderId="1" xfId="3" applyFont="1" applyFill="1" applyBorder="1" applyAlignment="1">
      <alignment horizontal="center" vertical="center"/>
    </xf>
    <xf numFmtId="43" fontId="6" fillId="3" borderId="1" xfId="3" applyFont="1" applyFill="1" applyBorder="1" applyAlignment="1">
      <alignment horizontal="center" wrapText="1"/>
    </xf>
    <xf numFmtId="43" fontId="6" fillId="3" borderId="2" xfId="3" applyFont="1" applyFill="1" applyBorder="1" applyAlignment="1">
      <alignment horizontal="center" wrapText="1"/>
    </xf>
    <xf numFmtId="164" fontId="2" fillId="0" borderId="1" xfId="5" applyNumberFormat="1" applyFont="1" applyBorder="1" applyAlignment="1">
      <alignment horizontal="center"/>
    </xf>
    <xf numFmtId="43" fontId="2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 vertical="center"/>
    </xf>
    <xf numFmtId="37" fontId="2" fillId="0" borderId="0" xfId="5" applyNumberFormat="1" applyFont="1" applyAlignment="1">
      <alignment horizontal="left"/>
    </xf>
    <xf numFmtId="0" fontId="2" fillId="0" borderId="1" xfId="5" applyFont="1" applyBorder="1" applyAlignment="1">
      <alignment horizontal="center"/>
    </xf>
    <xf numFmtId="164" fontId="2" fillId="0" borderId="2" xfId="5" applyNumberFormat="1" applyFont="1" applyBorder="1" applyAlignment="1">
      <alignment horizontal="center" vertical="center"/>
    </xf>
    <xf numFmtId="164" fontId="2" fillId="0" borderId="2" xfId="5" applyNumberFormat="1" applyFont="1" applyBorder="1" applyAlignment="1">
      <alignment horizontal="center" wrapText="1"/>
    </xf>
    <xf numFmtId="37" fontId="2" fillId="0" borderId="0" xfId="5" applyNumberFormat="1" applyFont="1" applyAlignment="1">
      <alignment horizontal="left" vertical="center"/>
    </xf>
    <xf numFmtId="38" fontId="2" fillId="0" borderId="1" xfId="5" applyNumberFormat="1" applyFont="1" applyBorder="1" applyAlignment="1">
      <alignment horizontal="center"/>
    </xf>
    <xf numFmtId="164" fontId="2" fillId="0" borderId="1" xfId="5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4" borderId="0" xfId="0" applyFont="1" applyFill="1"/>
    <xf numFmtId="37" fontId="2" fillId="0" borderId="0" xfId="0" applyNumberFormat="1" applyFont="1" applyAlignment="1">
      <alignment horizontal="left" vertical="center"/>
    </xf>
    <xf numFmtId="43" fontId="2" fillId="0" borderId="1" xfId="0" applyNumberFormat="1" applyFont="1" applyBorder="1" applyAlignment="1">
      <alignment horizontal="center" vertical="center"/>
    </xf>
    <xf numFmtId="43" fontId="4" fillId="4" borderId="1" xfId="0" applyNumberFormat="1" applyFont="1" applyFill="1" applyBorder="1"/>
    <xf numFmtId="43" fontId="2" fillId="0" borderId="1" xfId="3" applyFont="1" applyFill="1" applyBorder="1" applyAlignment="1">
      <alignment horizontal="center" vertical="center" wrapText="1"/>
    </xf>
  </cellXfs>
  <cellStyles count="8">
    <cellStyle name="Comma" xfId="1" builtinId="3"/>
    <cellStyle name="Comma 2" xfId="3" xr:uid="{3E53E085-334E-45D5-9A10-58E40AC71FFD}"/>
    <cellStyle name="Comma 3" xfId="4" xr:uid="{E99D2ADA-9DA1-4853-945E-E889C6CD7F9C}"/>
    <cellStyle name="Comma 3 2" xfId="6" xr:uid="{5063EC87-0076-4346-B3F5-90D1AE53883D}"/>
    <cellStyle name="Normal" xfId="0" builtinId="0"/>
    <cellStyle name="Normal 15" xfId="2" xr:uid="{C5C4D0A7-035E-4721-BA19-009F8F31C2F2}"/>
    <cellStyle name="Normal 2" xfId="7" xr:uid="{79AEA826-EFCA-4E67-B71B-F977FDD37C3A}"/>
    <cellStyle name="Normal_Equity" xfId="5" xr:uid="{1514599A-8CCC-4980-AB7B-D23DC2C4FB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104</xdr:row>
      <xdr:rowOff>0</xdr:rowOff>
    </xdr:from>
    <xdr:to>
      <xdr:col>11</xdr:col>
      <xdr:colOff>0</xdr:colOff>
      <xdr:row>104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8FD38370-05A4-4A00-A4CE-C220CD8450EB}"/>
            </a:ext>
          </a:extLst>
        </xdr:cNvPr>
        <xdr:cNvSpPr>
          <a:spLocks noChangeShapeType="1"/>
        </xdr:cNvSpPr>
      </xdr:nvSpPr>
      <xdr:spPr bwMode="auto">
        <a:xfrm>
          <a:off x="7667625" y="3577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104</xdr:row>
      <xdr:rowOff>0</xdr:rowOff>
    </xdr:from>
    <xdr:to>
      <xdr:col>11</xdr:col>
      <xdr:colOff>0</xdr:colOff>
      <xdr:row>104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D0229DE0-E8F3-4786-A796-F9E6BE9312B8}"/>
            </a:ext>
          </a:extLst>
        </xdr:cNvPr>
        <xdr:cNvSpPr>
          <a:spLocks noChangeShapeType="1"/>
        </xdr:cNvSpPr>
      </xdr:nvSpPr>
      <xdr:spPr bwMode="auto">
        <a:xfrm>
          <a:off x="7667625" y="3577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104</xdr:row>
      <xdr:rowOff>0</xdr:rowOff>
    </xdr:from>
    <xdr:to>
      <xdr:col>11</xdr:col>
      <xdr:colOff>0</xdr:colOff>
      <xdr:row>104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5964CAFC-E8CA-47DB-823B-F066D6DEFD6C}"/>
            </a:ext>
          </a:extLst>
        </xdr:cNvPr>
        <xdr:cNvSpPr>
          <a:spLocks noChangeShapeType="1"/>
        </xdr:cNvSpPr>
      </xdr:nvSpPr>
      <xdr:spPr bwMode="auto">
        <a:xfrm>
          <a:off x="7667625" y="3577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206</xdr:row>
      <xdr:rowOff>3657600</xdr:rowOff>
    </xdr:from>
    <xdr:to>
      <xdr:col>5</xdr:col>
      <xdr:colOff>0</xdr:colOff>
      <xdr:row>206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13412D83-04DE-469E-A7E4-CF136D8C1206}"/>
            </a:ext>
          </a:extLst>
        </xdr:cNvPr>
        <xdr:cNvSpPr>
          <a:spLocks noChangeShapeType="1"/>
        </xdr:cNvSpPr>
      </xdr:nvSpPr>
      <xdr:spPr bwMode="auto">
        <a:xfrm>
          <a:off x="4543425" y="5834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276225</xdr:colOff>
      <xdr:row>27</xdr:row>
      <xdr:rowOff>0</xdr:rowOff>
    </xdr:from>
    <xdr:to>
      <xdr:col>7</xdr:col>
      <xdr:colOff>914400</xdr:colOff>
      <xdr:row>27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D2DDB697-4102-4A00-9F05-B2519D539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9277350"/>
          <a:ext cx="2543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YE'19\1.%20FS\working\waccache\ca776895-f558-40ce-87ad-d7c94f33f653\TCMC%20Q1%202019\Lead%20TCMC%20Q1'19%20&#3621;&#3656;&#3634;&#3626;&#3640;&#3604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1%20Listed%20companies\TCMC\TCMC\10.%20Consolidation\YE'19\YE'19\1.%20FS\LEAD%20TCMC%20YE'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Staff List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  <sheetName val="Production Database 39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"/>
      <sheetName val="PLT 3"/>
      <sheetName val="EQT conso"/>
      <sheetName val="EQT"/>
      <sheetName val="CFT"/>
      <sheetName val="BSE"/>
      <sheetName val="PLE 3"/>
      <sheetName val="PLE"/>
      <sheetName val="EQE conso"/>
      <sheetName val="EQE"/>
      <sheetName val="Conso BS&amp;PL"/>
      <sheetName val="CFTQ3-17"/>
      <sheetName val="เทียบ Diff RJE &amp; ADJ"/>
      <sheetName val="CFE"/>
      <sheetName val="Reconcile CF"/>
      <sheetName val="WCF"/>
      <sheetName val="UNREALIZE Q4'18"/>
      <sheetName val="ggfgd"/>
      <sheetName val="Sheet1"/>
      <sheetName val="ADJ. Q3.2017"/>
      <sheetName val="711119 Q1'19"/>
      <sheetName val="Sheet5"/>
      <sheetName val="รายการที่ติด"/>
      <sheetName val="WBS"/>
      <sheetName val="WPL"/>
      <sheetName val="TB"/>
      <sheetName val="TB MAR19"/>
      <sheetName val="Pass ADJ. "/>
      <sheetName val="คำถาม Q2'18"/>
      <sheetName val="TB_JUNE_18 (V1_13.07.18)"/>
      <sheetName val="Sheet4"/>
      <sheetName val="Sheet3"/>
      <sheetName val="TB เปรียบเทียบ 16-17.1.19"/>
      <sheetName val="TRI_DEC_2018-170119 Revise"/>
      <sheetName val="TRI_DEC_2018"/>
      <sheetName val="TB 11M"/>
      <sheetName val="ADJ."/>
      <sheetName val="Plan TCMC Q1'19"/>
      <sheetName val="ML"/>
      <sheetName val="ADJ. YE'17"/>
      <sheetName val="Sheet8"/>
      <sheetName val="Diff รายการ adj"/>
      <sheetName val="RTI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SE"/>
      <sheetName val="E6ADM-Finance"/>
      <sheetName val="F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ทีซีเอ็ม คอร์ปอเรชั่น จำกัด (มหาชน) และบริษัทย่อย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M "/>
      <sheetName val="PLT12M"/>
      <sheetName val="EQT conso"/>
      <sheetName val="EQT"/>
      <sheetName val="CFT"/>
      <sheetName val="BSE"/>
      <sheetName val="PLE3M"/>
      <sheetName val="PLE12M"/>
      <sheetName val="EQE conso"/>
      <sheetName val="EQE"/>
      <sheetName val="CFE"/>
      <sheetName val="Reconcile CF"/>
      <sheetName val="WCF"/>
      <sheetName val="TB 9.2019 16.10.2019"/>
      <sheetName val="TB"/>
      <sheetName val="ADJ."/>
      <sheetName val="WBS"/>
      <sheetName val="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SE"/>
      <sheetName val="E6ADM-Finance"/>
      <sheetName val="F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72">
          <cell r="H72">
            <v>-489674122.39999998</v>
          </cell>
        </row>
      </sheetData>
      <sheetData sheetId="18">
        <row r="34">
          <cell r="Q34">
            <v>-561732000</v>
          </cell>
        </row>
      </sheetData>
      <sheetData sheetId="19">
        <row r="13">
          <cell r="S13">
            <v>385731999.99999964</v>
          </cell>
        </row>
        <row r="19">
          <cell r="S19">
            <v>68677422.74999997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A8B7E-963D-4E54-B86F-9FD04425F3C0}">
  <dimension ref="A1:P100"/>
  <sheetViews>
    <sheetView showGridLines="0" tabSelected="1" topLeftCell="D1" zoomScaleNormal="100" zoomScaleSheetLayoutView="90" workbookViewId="0">
      <selection activeCell="V70" sqref="V70"/>
    </sheetView>
  </sheetViews>
  <sheetFormatPr defaultColWidth="8.140625" defaultRowHeight="21"/>
  <cols>
    <col min="1" max="1" width="0.85546875" style="214" customWidth="1"/>
    <col min="2" max="3" width="1.28515625" style="214" customWidth="1"/>
    <col min="4" max="4" width="40.28515625" style="214" customWidth="1"/>
    <col min="5" max="5" width="7.42578125" style="220" customWidth="1"/>
    <col min="6" max="6" width="0.85546875" style="221" customWidth="1"/>
    <col min="7" max="7" width="16" style="11" customWidth="1"/>
    <col min="8" max="8" width="0.42578125" style="12" customWidth="1"/>
    <col min="9" max="9" width="16" style="13" customWidth="1"/>
    <col min="10" max="10" width="0.42578125" style="12" customWidth="1"/>
    <col min="11" max="11" width="16" style="12" customWidth="1"/>
    <col min="12" max="12" width="0.42578125" style="12" customWidth="1"/>
    <col min="13" max="13" width="16" style="2" customWidth="1"/>
    <col min="14" max="14" width="0.42578125" style="3" customWidth="1"/>
    <col min="15" max="15" width="16" style="2" customWidth="1"/>
    <col min="16" max="16" width="2" style="2" customWidth="1"/>
    <col min="17" max="241" width="8.140625" style="214"/>
    <col min="242" max="242" width="0.85546875" style="214" customWidth="1"/>
    <col min="243" max="244" width="1.28515625" style="214" customWidth="1"/>
    <col min="245" max="245" width="40.28515625" style="214" bestFit="1" customWidth="1"/>
    <col min="246" max="246" width="7.42578125" style="214" customWidth="1"/>
    <col min="247" max="247" width="0.85546875" style="214" customWidth="1"/>
    <col min="248" max="248" width="16" style="214" customWidth="1"/>
    <col min="249" max="249" width="0.42578125" style="214" customWidth="1"/>
    <col min="250" max="250" width="16" style="214" customWidth="1"/>
    <col min="251" max="251" width="0.42578125" style="214" customWidth="1"/>
    <col min="252" max="252" width="16" style="214" customWidth="1"/>
    <col min="253" max="253" width="0.42578125" style="214" customWidth="1"/>
    <col min="254" max="254" width="16" style="214" customWidth="1"/>
    <col min="255" max="255" width="0.42578125" style="214" customWidth="1"/>
    <col min="256" max="256" width="16" style="214" customWidth="1"/>
    <col min="257" max="257" width="2" style="214" customWidth="1"/>
    <col min="258" max="258" width="17.140625" style="214" customWidth="1"/>
    <col min="259" max="259" width="16.42578125" style="214" bestFit="1" customWidth="1"/>
    <col min="260" max="260" width="21.140625" style="214" customWidth="1"/>
    <col min="261" max="262" width="15.85546875" style="214" customWidth="1"/>
    <col min="263" max="263" width="16.42578125" style="214" customWidth="1"/>
    <col min="264" max="264" width="18.140625" style="214" customWidth="1"/>
    <col min="265" max="497" width="8.140625" style="214"/>
    <col min="498" max="498" width="0.85546875" style="214" customWidth="1"/>
    <col min="499" max="500" width="1.28515625" style="214" customWidth="1"/>
    <col min="501" max="501" width="40.28515625" style="214" bestFit="1" customWidth="1"/>
    <col min="502" max="502" width="7.42578125" style="214" customWidth="1"/>
    <col min="503" max="503" width="0.85546875" style="214" customWidth="1"/>
    <col min="504" max="504" width="16" style="214" customWidth="1"/>
    <col min="505" max="505" width="0.42578125" style="214" customWidth="1"/>
    <col min="506" max="506" width="16" style="214" customWidth="1"/>
    <col min="507" max="507" width="0.42578125" style="214" customWidth="1"/>
    <col min="508" max="508" width="16" style="214" customWidth="1"/>
    <col min="509" max="509" width="0.42578125" style="214" customWidth="1"/>
    <col min="510" max="510" width="16" style="214" customWidth="1"/>
    <col min="511" max="511" width="0.42578125" style="214" customWidth="1"/>
    <col min="512" max="512" width="16" style="214" customWidth="1"/>
    <col min="513" max="513" width="2" style="214" customWidth="1"/>
    <col min="514" max="514" width="17.140625" style="214" customWidth="1"/>
    <col min="515" max="515" width="16.42578125" style="214" bestFit="1" customWidth="1"/>
    <col min="516" max="516" width="21.140625" style="214" customWidth="1"/>
    <col min="517" max="518" width="15.85546875" style="214" customWidth="1"/>
    <col min="519" max="519" width="16.42578125" style="214" customWidth="1"/>
    <col min="520" max="520" width="18.140625" style="214" customWidth="1"/>
    <col min="521" max="753" width="8.140625" style="214"/>
    <col min="754" max="754" width="0.85546875" style="214" customWidth="1"/>
    <col min="755" max="756" width="1.28515625" style="214" customWidth="1"/>
    <col min="757" max="757" width="40.28515625" style="214" bestFit="1" customWidth="1"/>
    <col min="758" max="758" width="7.42578125" style="214" customWidth="1"/>
    <col min="759" max="759" width="0.85546875" style="214" customWidth="1"/>
    <col min="760" max="760" width="16" style="214" customWidth="1"/>
    <col min="761" max="761" width="0.42578125" style="214" customWidth="1"/>
    <col min="762" max="762" width="16" style="214" customWidth="1"/>
    <col min="763" max="763" width="0.42578125" style="214" customWidth="1"/>
    <col min="764" max="764" width="16" style="214" customWidth="1"/>
    <col min="765" max="765" width="0.42578125" style="214" customWidth="1"/>
    <col min="766" max="766" width="16" style="214" customWidth="1"/>
    <col min="767" max="767" width="0.42578125" style="214" customWidth="1"/>
    <col min="768" max="768" width="16" style="214" customWidth="1"/>
    <col min="769" max="769" width="2" style="214" customWidth="1"/>
    <col min="770" max="770" width="17.140625" style="214" customWidth="1"/>
    <col min="771" max="771" width="16.42578125" style="214" bestFit="1" customWidth="1"/>
    <col min="772" max="772" width="21.140625" style="214" customWidth="1"/>
    <col min="773" max="774" width="15.85546875" style="214" customWidth="1"/>
    <col min="775" max="775" width="16.42578125" style="214" customWidth="1"/>
    <col min="776" max="776" width="18.140625" style="214" customWidth="1"/>
    <col min="777" max="1009" width="8.140625" style="214"/>
    <col min="1010" max="1010" width="0.85546875" style="214" customWidth="1"/>
    <col min="1011" max="1012" width="1.28515625" style="214" customWidth="1"/>
    <col min="1013" max="1013" width="40.28515625" style="214" bestFit="1" customWidth="1"/>
    <col min="1014" max="1014" width="7.42578125" style="214" customWidth="1"/>
    <col min="1015" max="1015" width="0.85546875" style="214" customWidth="1"/>
    <col min="1016" max="1016" width="16" style="214" customWidth="1"/>
    <col min="1017" max="1017" width="0.42578125" style="214" customWidth="1"/>
    <col min="1018" max="1018" width="16" style="214" customWidth="1"/>
    <col min="1019" max="1019" width="0.42578125" style="214" customWidth="1"/>
    <col min="1020" max="1020" width="16" style="214" customWidth="1"/>
    <col min="1021" max="1021" width="0.42578125" style="214" customWidth="1"/>
    <col min="1022" max="1022" width="16" style="214" customWidth="1"/>
    <col min="1023" max="1023" width="0.42578125" style="214" customWidth="1"/>
    <col min="1024" max="1024" width="16" style="214" customWidth="1"/>
    <col min="1025" max="1025" width="2" style="214" customWidth="1"/>
    <col min="1026" max="1026" width="17.140625" style="214" customWidth="1"/>
    <col min="1027" max="1027" width="16.42578125" style="214" bestFit="1" customWidth="1"/>
    <col min="1028" max="1028" width="21.140625" style="214" customWidth="1"/>
    <col min="1029" max="1030" width="15.85546875" style="214" customWidth="1"/>
    <col min="1031" max="1031" width="16.42578125" style="214" customWidth="1"/>
    <col min="1032" max="1032" width="18.140625" style="214" customWidth="1"/>
    <col min="1033" max="1265" width="8.140625" style="214"/>
    <col min="1266" max="1266" width="0.85546875" style="214" customWidth="1"/>
    <col min="1267" max="1268" width="1.28515625" style="214" customWidth="1"/>
    <col min="1269" max="1269" width="40.28515625" style="214" bestFit="1" customWidth="1"/>
    <col min="1270" max="1270" width="7.42578125" style="214" customWidth="1"/>
    <col min="1271" max="1271" width="0.85546875" style="214" customWidth="1"/>
    <col min="1272" max="1272" width="16" style="214" customWidth="1"/>
    <col min="1273" max="1273" width="0.42578125" style="214" customWidth="1"/>
    <col min="1274" max="1274" width="16" style="214" customWidth="1"/>
    <col min="1275" max="1275" width="0.42578125" style="214" customWidth="1"/>
    <col min="1276" max="1276" width="16" style="214" customWidth="1"/>
    <col min="1277" max="1277" width="0.42578125" style="214" customWidth="1"/>
    <col min="1278" max="1278" width="16" style="214" customWidth="1"/>
    <col min="1279" max="1279" width="0.42578125" style="214" customWidth="1"/>
    <col min="1280" max="1280" width="16" style="214" customWidth="1"/>
    <col min="1281" max="1281" width="2" style="214" customWidth="1"/>
    <col min="1282" max="1282" width="17.140625" style="214" customWidth="1"/>
    <col min="1283" max="1283" width="16.42578125" style="214" bestFit="1" customWidth="1"/>
    <col min="1284" max="1284" width="21.140625" style="214" customWidth="1"/>
    <col min="1285" max="1286" width="15.85546875" style="214" customWidth="1"/>
    <col min="1287" max="1287" width="16.42578125" style="214" customWidth="1"/>
    <col min="1288" max="1288" width="18.140625" style="214" customWidth="1"/>
    <col min="1289" max="1521" width="8.140625" style="214"/>
    <col min="1522" max="1522" width="0.85546875" style="214" customWidth="1"/>
    <col min="1523" max="1524" width="1.28515625" style="214" customWidth="1"/>
    <col min="1525" max="1525" width="40.28515625" style="214" bestFit="1" customWidth="1"/>
    <col min="1526" max="1526" width="7.42578125" style="214" customWidth="1"/>
    <col min="1527" max="1527" width="0.85546875" style="214" customWidth="1"/>
    <col min="1528" max="1528" width="16" style="214" customWidth="1"/>
    <col min="1529" max="1529" width="0.42578125" style="214" customWidth="1"/>
    <col min="1530" max="1530" width="16" style="214" customWidth="1"/>
    <col min="1531" max="1531" width="0.42578125" style="214" customWidth="1"/>
    <col min="1532" max="1532" width="16" style="214" customWidth="1"/>
    <col min="1533" max="1533" width="0.42578125" style="214" customWidth="1"/>
    <col min="1534" max="1534" width="16" style="214" customWidth="1"/>
    <col min="1535" max="1535" width="0.42578125" style="214" customWidth="1"/>
    <col min="1536" max="1536" width="16" style="214" customWidth="1"/>
    <col min="1537" max="1537" width="2" style="214" customWidth="1"/>
    <col min="1538" max="1538" width="17.140625" style="214" customWidth="1"/>
    <col min="1539" max="1539" width="16.42578125" style="214" bestFit="1" customWidth="1"/>
    <col min="1540" max="1540" width="21.140625" style="214" customWidth="1"/>
    <col min="1541" max="1542" width="15.85546875" style="214" customWidth="1"/>
    <col min="1543" max="1543" width="16.42578125" style="214" customWidth="1"/>
    <col min="1544" max="1544" width="18.140625" style="214" customWidth="1"/>
    <col min="1545" max="1777" width="8.140625" style="214"/>
    <col min="1778" max="1778" width="0.85546875" style="214" customWidth="1"/>
    <col min="1779" max="1780" width="1.28515625" style="214" customWidth="1"/>
    <col min="1781" max="1781" width="40.28515625" style="214" bestFit="1" customWidth="1"/>
    <col min="1782" max="1782" width="7.42578125" style="214" customWidth="1"/>
    <col min="1783" max="1783" width="0.85546875" style="214" customWidth="1"/>
    <col min="1784" max="1784" width="16" style="214" customWidth="1"/>
    <col min="1785" max="1785" width="0.42578125" style="214" customWidth="1"/>
    <col min="1786" max="1786" width="16" style="214" customWidth="1"/>
    <col min="1787" max="1787" width="0.42578125" style="214" customWidth="1"/>
    <col min="1788" max="1788" width="16" style="214" customWidth="1"/>
    <col min="1789" max="1789" width="0.42578125" style="214" customWidth="1"/>
    <col min="1790" max="1790" width="16" style="214" customWidth="1"/>
    <col min="1791" max="1791" width="0.42578125" style="214" customWidth="1"/>
    <col min="1792" max="1792" width="16" style="214" customWidth="1"/>
    <col min="1793" max="1793" width="2" style="214" customWidth="1"/>
    <col min="1794" max="1794" width="17.140625" style="214" customWidth="1"/>
    <col min="1795" max="1795" width="16.42578125" style="214" bestFit="1" customWidth="1"/>
    <col min="1796" max="1796" width="21.140625" style="214" customWidth="1"/>
    <col min="1797" max="1798" width="15.85546875" style="214" customWidth="1"/>
    <col min="1799" max="1799" width="16.42578125" style="214" customWidth="1"/>
    <col min="1800" max="1800" width="18.140625" style="214" customWidth="1"/>
    <col min="1801" max="2033" width="8.140625" style="214"/>
    <col min="2034" max="2034" width="0.85546875" style="214" customWidth="1"/>
    <col min="2035" max="2036" width="1.28515625" style="214" customWidth="1"/>
    <col min="2037" max="2037" width="40.28515625" style="214" bestFit="1" customWidth="1"/>
    <col min="2038" max="2038" width="7.42578125" style="214" customWidth="1"/>
    <col min="2039" max="2039" width="0.85546875" style="214" customWidth="1"/>
    <col min="2040" max="2040" width="16" style="214" customWidth="1"/>
    <col min="2041" max="2041" width="0.42578125" style="214" customWidth="1"/>
    <col min="2042" max="2042" width="16" style="214" customWidth="1"/>
    <col min="2043" max="2043" width="0.42578125" style="214" customWidth="1"/>
    <col min="2044" max="2044" width="16" style="214" customWidth="1"/>
    <col min="2045" max="2045" width="0.42578125" style="214" customWidth="1"/>
    <col min="2046" max="2046" width="16" style="214" customWidth="1"/>
    <col min="2047" max="2047" width="0.42578125" style="214" customWidth="1"/>
    <col min="2048" max="2048" width="16" style="214" customWidth="1"/>
    <col min="2049" max="2049" width="2" style="214" customWidth="1"/>
    <col min="2050" max="2050" width="17.140625" style="214" customWidth="1"/>
    <col min="2051" max="2051" width="16.42578125" style="214" bestFit="1" customWidth="1"/>
    <col min="2052" max="2052" width="21.140625" style="214" customWidth="1"/>
    <col min="2053" max="2054" width="15.85546875" style="214" customWidth="1"/>
    <col min="2055" max="2055" width="16.42578125" style="214" customWidth="1"/>
    <col min="2056" max="2056" width="18.140625" style="214" customWidth="1"/>
    <col min="2057" max="2289" width="8.140625" style="214"/>
    <col min="2290" max="2290" width="0.85546875" style="214" customWidth="1"/>
    <col min="2291" max="2292" width="1.28515625" style="214" customWidth="1"/>
    <col min="2293" max="2293" width="40.28515625" style="214" bestFit="1" customWidth="1"/>
    <col min="2294" max="2294" width="7.42578125" style="214" customWidth="1"/>
    <col min="2295" max="2295" width="0.85546875" style="214" customWidth="1"/>
    <col min="2296" max="2296" width="16" style="214" customWidth="1"/>
    <col min="2297" max="2297" width="0.42578125" style="214" customWidth="1"/>
    <col min="2298" max="2298" width="16" style="214" customWidth="1"/>
    <col min="2299" max="2299" width="0.42578125" style="214" customWidth="1"/>
    <col min="2300" max="2300" width="16" style="214" customWidth="1"/>
    <col min="2301" max="2301" width="0.42578125" style="214" customWidth="1"/>
    <col min="2302" max="2302" width="16" style="214" customWidth="1"/>
    <col min="2303" max="2303" width="0.42578125" style="214" customWidth="1"/>
    <col min="2304" max="2304" width="16" style="214" customWidth="1"/>
    <col min="2305" max="2305" width="2" style="214" customWidth="1"/>
    <col min="2306" max="2306" width="17.140625" style="214" customWidth="1"/>
    <col min="2307" max="2307" width="16.42578125" style="214" bestFit="1" customWidth="1"/>
    <col min="2308" max="2308" width="21.140625" style="214" customWidth="1"/>
    <col min="2309" max="2310" width="15.85546875" style="214" customWidth="1"/>
    <col min="2311" max="2311" width="16.42578125" style="214" customWidth="1"/>
    <col min="2312" max="2312" width="18.140625" style="214" customWidth="1"/>
    <col min="2313" max="2545" width="8.140625" style="214"/>
    <col min="2546" max="2546" width="0.85546875" style="214" customWidth="1"/>
    <col min="2547" max="2548" width="1.28515625" style="214" customWidth="1"/>
    <col min="2549" max="2549" width="40.28515625" style="214" bestFit="1" customWidth="1"/>
    <col min="2550" max="2550" width="7.42578125" style="214" customWidth="1"/>
    <col min="2551" max="2551" width="0.85546875" style="214" customWidth="1"/>
    <col min="2552" max="2552" width="16" style="214" customWidth="1"/>
    <col min="2553" max="2553" width="0.42578125" style="214" customWidth="1"/>
    <col min="2554" max="2554" width="16" style="214" customWidth="1"/>
    <col min="2555" max="2555" width="0.42578125" style="214" customWidth="1"/>
    <col min="2556" max="2556" width="16" style="214" customWidth="1"/>
    <col min="2557" max="2557" width="0.42578125" style="214" customWidth="1"/>
    <col min="2558" max="2558" width="16" style="214" customWidth="1"/>
    <col min="2559" max="2559" width="0.42578125" style="214" customWidth="1"/>
    <col min="2560" max="2560" width="16" style="214" customWidth="1"/>
    <col min="2561" max="2561" width="2" style="214" customWidth="1"/>
    <col min="2562" max="2562" width="17.140625" style="214" customWidth="1"/>
    <col min="2563" max="2563" width="16.42578125" style="214" bestFit="1" customWidth="1"/>
    <col min="2564" max="2564" width="21.140625" style="214" customWidth="1"/>
    <col min="2565" max="2566" width="15.85546875" style="214" customWidth="1"/>
    <col min="2567" max="2567" width="16.42578125" style="214" customWidth="1"/>
    <col min="2568" max="2568" width="18.140625" style="214" customWidth="1"/>
    <col min="2569" max="2801" width="8.140625" style="214"/>
    <col min="2802" max="2802" width="0.85546875" style="214" customWidth="1"/>
    <col min="2803" max="2804" width="1.28515625" style="214" customWidth="1"/>
    <col min="2805" max="2805" width="40.28515625" style="214" bestFit="1" customWidth="1"/>
    <col min="2806" max="2806" width="7.42578125" style="214" customWidth="1"/>
    <col min="2807" max="2807" width="0.85546875" style="214" customWidth="1"/>
    <col min="2808" max="2808" width="16" style="214" customWidth="1"/>
    <col min="2809" max="2809" width="0.42578125" style="214" customWidth="1"/>
    <col min="2810" max="2810" width="16" style="214" customWidth="1"/>
    <col min="2811" max="2811" width="0.42578125" style="214" customWidth="1"/>
    <col min="2812" max="2812" width="16" style="214" customWidth="1"/>
    <col min="2813" max="2813" width="0.42578125" style="214" customWidth="1"/>
    <col min="2814" max="2814" width="16" style="214" customWidth="1"/>
    <col min="2815" max="2815" width="0.42578125" style="214" customWidth="1"/>
    <col min="2816" max="2816" width="16" style="214" customWidth="1"/>
    <col min="2817" max="2817" width="2" style="214" customWidth="1"/>
    <col min="2818" max="2818" width="17.140625" style="214" customWidth="1"/>
    <col min="2819" max="2819" width="16.42578125" style="214" bestFit="1" customWidth="1"/>
    <col min="2820" max="2820" width="21.140625" style="214" customWidth="1"/>
    <col min="2821" max="2822" width="15.85546875" style="214" customWidth="1"/>
    <col min="2823" max="2823" width="16.42578125" style="214" customWidth="1"/>
    <col min="2824" max="2824" width="18.140625" style="214" customWidth="1"/>
    <col min="2825" max="3057" width="8.140625" style="214"/>
    <col min="3058" max="3058" width="0.85546875" style="214" customWidth="1"/>
    <col min="3059" max="3060" width="1.28515625" style="214" customWidth="1"/>
    <col min="3061" max="3061" width="40.28515625" style="214" bestFit="1" customWidth="1"/>
    <col min="3062" max="3062" width="7.42578125" style="214" customWidth="1"/>
    <col min="3063" max="3063" width="0.85546875" style="214" customWidth="1"/>
    <col min="3064" max="3064" width="16" style="214" customWidth="1"/>
    <col min="3065" max="3065" width="0.42578125" style="214" customWidth="1"/>
    <col min="3066" max="3066" width="16" style="214" customWidth="1"/>
    <col min="3067" max="3067" width="0.42578125" style="214" customWidth="1"/>
    <col min="3068" max="3068" width="16" style="214" customWidth="1"/>
    <col min="3069" max="3069" width="0.42578125" style="214" customWidth="1"/>
    <col min="3070" max="3070" width="16" style="214" customWidth="1"/>
    <col min="3071" max="3071" width="0.42578125" style="214" customWidth="1"/>
    <col min="3072" max="3072" width="16" style="214" customWidth="1"/>
    <col min="3073" max="3073" width="2" style="214" customWidth="1"/>
    <col min="3074" max="3074" width="17.140625" style="214" customWidth="1"/>
    <col min="3075" max="3075" width="16.42578125" style="214" bestFit="1" customWidth="1"/>
    <col min="3076" max="3076" width="21.140625" style="214" customWidth="1"/>
    <col min="3077" max="3078" width="15.85546875" style="214" customWidth="1"/>
    <col min="3079" max="3079" width="16.42578125" style="214" customWidth="1"/>
    <col min="3080" max="3080" width="18.140625" style="214" customWidth="1"/>
    <col min="3081" max="3313" width="8.140625" style="214"/>
    <col min="3314" max="3314" width="0.85546875" style="214" customWidth="1"/>
    <col min="3315" max="3316" width="1.28515625" style="214" customWidth="1"/>
    <col min="3317" max="3317" width="40.28515625" style="214" bestFit="1" customWidth="1"/>
    <col min="3318" max="3318" width="7.42578125" style="214" customWidth="1"/>
    <col min="3319" max="3319" width="0.85546875" style="214" customWidth="1"/>
    <col min="3320" max="3320" width="16" style="214" customWidth="1"/>
    <col min="3321" max="3321" width="0.42578125" style="214" customWidth="1"/>
    <col min="3322" max="3322" width="16" style="214" customWidth="1"/>
    <col min="3323" max="3323" width="0.42578125" style="214" customWidth="1"/>
    <col min="3324" max="3324" width="16" style="214" customWidth="1"/>
    <col min="3325" max="3325" width="0.42578125" style="214" customWidth="1"/>
    <col min="3326" max="3326" width="16" style="214" customWidth="1"/>
    <col min="3327" max="3327" width="0.42578125" style="214" customWidth="1"/>
    <col min="3328" max="3328" width="16" style="214" customWidth="1"/>
    <col min="3329" max="3329" width="2" style="214" customWidth="1"/>
    <col min="3330" max="3330" width="17.140625" style="214" customWidth="1"/>
    <col min="3331" max="3331" width="16.42578125" style="214" bestFit="1" customWidth="1"/>
    <col min="3332" max="3332" width="21.140625" style="214" customWidth="1"/>
    <col min="3333" max="3334" width="15.85546875" style="214" customWidth="1"/>
    <col min="3335" max="3335" width="16.42578125" style="214" customWidth="1"/>
    <col min="3336" max="3336" width="18.140625" style="214" customWidth="1"/>
    <col min="3337" max="3569" width="8.140625" style="214"/>
    <col min="3570" max="3570" width="0.85546875" style="214" customWidth="1"/>
    <col min="3571" max="3572" width="1.28515625" style="214" customWidth="1"/>
    <col min="3573" max="3573" width="40.28515625" style="214" bestFit="1" customWidth="1"/>
    <col min="3574" max="3574" width="7.42578125" style="214" customWidth="1"/>
    <col min="3575" max="3575" width="0.85546875" style="214" customWidth="1"/>
    <col min="3576" max="3576" width="16" style="214" customWidth="1"/>
    <col min="3577" max="3577" width="0.42578125" style="214" customWidth="1"/>
    <col min="3578" max="3578" width="16" style="214" customWidth="1"/>
    <col min="3579" max="3579" width="0.42578125" style="214" customWidth="1"/>
    <col min="3580" max="3580" width="16" style="214" customWidth="1"/>
    <col min="3581" max="3581" width="0.42578125" style="214" customWidth="1"/>
    <col min="3582" max="3582" width="16" style="214" customWidth="1"/>
    <col min="3583" max="3583" width="0.42578125" style="214" customWidth="1"/>
    <col min="3584" max="3584" width="16" style="214" customWidth="1"/>
    <col min="3585" max="3585" width="2" style="214" customWidth="1"/>
    <col min="3586" max="3586" width="17.140625" style="214" customWidth="1"/>
    <col min="3587" max="3587" width="16.42578125" style="214" bestFit="1" customWidth="1"/>
    <col min="3588" max="3588" width="21.140625" style="214" customWidth="1"/>
    <col min="3589" max="3590" width="15.85546875" style="214" customWidth="1"/>
    <col min="3591" max="3591" width="16.42578125" style="214" customWidth="1"/>
    <col min="3592" max="3592" width="18.140625" style="214" customWidth="1"/>
    <col min="3593" max="3825" width="8.140625" style="214"/>
    <col min="3826" max="3826" width="0.85546875" style="214" customWidth="1"/>
    <col min="3827" max="3828" width="1.28515625" style="214" customWidth="1"/>
    <col min="3829" max="3829" width="40.28515625" style="214" bestFit="1" customWidth="1"/>
    <col min="3830" max="3830" width="7.42578125" style="214" customWidth="1"/>
    <col min="3831" max="3831" width="0.85546875" style="214" customWidth="1"/>
    <col min="3832" max="3832" width="16" style="214" customWidth="1"/>
    <col min="3833" max="3833" width="0.42578125" style="214" customWidth="1"/>
    <col min="3834" max="3834" width="16" style="214" customWidth="1"/>
    <col min="3835" max="3835" width="0.42578125" style="214" customWidth="1"/>
    <col min="3836" max="3836" width="16" style="214" customWidth="1"/>
    <col min="3837" max="3837" width="0.42578125" style="214" customWidth="1"/>
    <col min="3838" max="3838" width="16" style="214" customWidth="1"/>
    <col min="3839" max="3839" width="0.42578125" style="214" customWidth="1"/>
    <col min="3840" max="3840" width="16" style="214" customWidth="1"/>
    <col min="3841" max="3841" width="2" style="214" customWidth="1"/>
    <col min="3842" max="3842" width="17.140625" style="214" customWidth="1"/>
    <col min="3843" max="3843" width="16.42578125" style="214" bestFit="1" customWidth="1"/>
    <col min="3844" max="3844" width="21.140625" style="214" customWidth="1"/>
    <col min="3845" max="3846" width="15.85546875" style="214" customWidth="1"/>
    <col min="3847" max="3847" width="16.42578125" style="214" customWidth="1"/>
    <col min="3848" max="3848" width="18.140625" style="214" customWidth="1"/>
    <col min="3849" max="4081" width="8.140625" style="214"/>
    <col min="4082" max="4082" width="0.85546875" style="214" customWidth="1"/>
    <col min="4083" max="4084" width="1.28515625" style="214" customWidth="1"/>
    <col min="4085" max="4085" width="40.28515625" style="214" bestFit="1" customWidth="1"/>
    <col min="4086" max="4086" width="7.42578125" style="214" customWidth="1"/>
    <col min="4087" max="4087" width="0.85546875" style="214" customWidth="1"/>
    <col min="4088" max="4088" width="16" style="214" customWidth="1"/>
    <col min="4089" max="4089" width="0.42578125" style="214" customWidth="1"/>
    <col min="4090" max="4090" width="16" style="214" customWidth="1"/>
    <col min="4091" max="4091" width="0.42578125" style="214" customWidth="1"/>
    <col min="4092" max="4092" width="16" style="214" customWidth="1"/>
    <col min="4093" max="4093" width="0.42578125" style="214" customWidth="1"/>
    <col min="4094" max="4094" width="16" style="214" customWidth="1"/>
    <col min="4095" max="4095" width="0.42578125" style="214" customWidth="1"/>
    <col min="4096" max="4096" width="16" style="214" customWidth="1"/>
    <col min="4097" max="4097" width="2" style="214" customWidth="1"/>
    <col min="4098" max="4098" width="17.140625" style="214" customWidth="1"/>
    <col min="4099" max="4099" width="16.42578125" style="214" bestFit="1" customWidth="1"/>
    <col min="4100" max="4100" width="21.140625" style="214" customWidth="1"/>
    <col min="4101" max="4102" width="15.85546875" style="214" customWidth="1"/>
    <col min="4103" max="4103" width="16.42578125" style="214" customWidth="1"/>
    <col min="4104" max="4104" width="18.140625" style="214" customWidth="1"/>
    <col min="4105" max="4337" width="8.140625" style="214"/>
    <col min="4338" max="4338" width="0.85546875" style="214" customWidth="1"/>
    <col min="4339" max="4340" width="1.28515625" style="214" customWidth="1"/>
    <col min="4341" max="4341" width="40.28515625" style="214" bestFit="1" customWidth="1"/>
    <col min="4342" max="4342" width="7.42578125" style="214" customWidth="1"/>
    <col min="4343" max="4343" width="0.85546875" style="214" customWidth="1"/>
    <col min="4344" max="4344" width="16" style="214" customWidth="1"/>
    <col min="4345" max="4345" width="0.42578125" style="214" customWidth="1"/>
    <col min="4346" max="4346" width="16" style="214" customWidth="1"/>
    <col min="4347" max="4347" width="0.42578125" style="214" customWidth="1"/>
    <col min="4348" max="4348" width="16" style="214" customWidth="1"/>
    <col min="4349" max="4349" width="0.42578125" style="214" customWidth="1"/>
    <col min="4350" max="4350" width="16" style="214" customWidth="1"/>
    <col min="4351" max="4351" width="0.42578125" style="214" customWidth="1"/>
    <col min="4352" max="4352" width="16" style="214" customWidth="1"/>
    <col min="4353" max="4353" width="2" style="214" customWidth="1"/>
    <col min="4354" max="4354" width="17.140625" style="214" customWidth="1"/>
    <col min="4355" max="4355" width="16.42578125" style="214" bestFit="1" customWidth="1"/>
    <col min="4356" max="4356" width="21.140625" style="214" customWidth="1"/>
    <col min="4357" max="4358" width="15.85546875" style="214" customWidth="1"/>
    <col min="4359" max="4359" width="16.42578125" style="214" customWidth="1"/>
    <col min="4360" max="4360" width="18.140625" style="214" customWidth="1"/>
    <col min="4361" max="4593" width="8.140625" style="214"/>
    <col min="4594" max="4594" width="0.85546875" style="214" customWidth="1"/>
    <col min="4595" max="4596" width="1.28515625" style="214" customWidth="1"/>
    <col min="4597" max="4597" width="40.28515625" style="214" bestFit="1" customWidth="1"/>
    <col min="4598" max="4598" width="7.42578125" style="214" customWidth="1"/>
    <col min="4599" max="4599" width="0.85546875" style="214" customWidth="1"/>
    <col min="4600" max="4600" width="16" style="214" customWidth="1"/>
    <col min="4601" max="4601" width="0.42578125" style="214" customWidth="1"/>
    <col min="4602" max="4602" width="16" style="214" customWidth="1"/>
    <col min="4603" max="4603" width="0.42578125" style="214" customWidth="1"/>
    <col min="4604" max="4604" width="16" style="214" customWidth="1"/>
    <col min="4605" max="4605" width="0.42578125" style="214" customWidth="1"/>
    <col min="4606" max="4606" width="16" style="214" customWidth="1"/>
    <col min="4607" max="4607" width="0.42578125" style="214" customWidth="1"/>
    <col min="4608" max="4608" width="16" style="214" customWidth="1"/>
    <col min="4609" max="4609" width="2" style="214" customWidth="1"/>
    <col min="4610" max="4610" width="17.140625" style="214" customWidth="1"/>
    <col min="4611" max="4611" width="16.42578125" style="214" bestFit="1" customWidth="1"/>
    <col min="4612" max="4612" width="21.140625" style="214" customWidth="1"/>
    <col min="4613" max="4614" width="15.85546875" style="214" customWidth="1"/>
    <col min="4615" max="4615" width="16.42578125" style="214" customWidth="1"/>
    <col min="4616" max="4616" width="18.140625" style="214" customWidth="1"/>
    <col min="4617" max="4849" width="8.140625" style="214"/>
    <col min="4850" max="4850" width="0.85546875" style="214" customWidth="1"/>
    <col min="4851" max="4852" width="1.28515625" style="214" customWidth="1"/>
    <col min="4853" max="4853" width="40.28515625" style="214" bestFit="1" customWidth="1"/>
    <col min="4854" max="4854" width="7.42578125" style="214" customWidth="1"/>
    <col min="4855" max="4855" width="0.85546875" style="214" customWidth="1"/>
    <col min="4856" max="4856" width="16" style="214" customWidth="1"/>
    <col min="4857" max="4857" width="0.42578125" style="214" customWidth="1"/>
    <col min="4858" max="4858" width="16" style="214" customWidth="1"/>
    <col min="4859" max="4859" width="0.42578125" style="214" customWidth="1"/>
    <col min="4860" max="4860" width="16" style="214" customWidth="1"/>
    <col min="4861" max="4861" width="0.42578125" style="214" customWidth="1"/>
    <col min="4862" max="4862" width="16" style="214" customWidth="1"/>
    <col min="4863" max="4863" width="0.42578125" style="214" customWidth="1"/>
    <col min="4864" max="4864" width="16" style="214" customWidth="1"/>
    <col min="4865" max="4865" width="2" style="214" customWidth="1"/>
    <col min="4866" max="4866" width="17.140625" style="214" customWidth="1"/>
    <col min="4867" max="4867" width="16.42578125" style="214" bestFit="1" customWidth="1"/>
    <col min="4868" max="4868" width="21.140625" style="214" customWidth="1"/>
    <col min="4869" max="4870" width="15.85546875" style="214" customWidth="1"/>
    <col min="4871" max="4871" width="16.42578125" style="214" customWidth="1"/>
    <col min="4872" max="4872" width="18.140625" style="214" customWidth="1"/>
    <col min="4873" max="5105" width="8.140625" style="214"/>
    <col min="5106" max="5106" width="0.85546875" style="214" customWidth="1"/>
    <col min="5107" max="5108" width="1.28515625" style="214" customWidth="1"/>
    <col min="5109" max="5109" width="40.28515625" style="214" bestFit="1" customWidth="1"/>
    <col min="5110" max="5110" width="7.42578125" style="214" customWidth="1"/>
    <col min="5111" max="5111" width="0.85546875" style="214" customWidth="1"/>
    <col min="5112" max="5112" width="16" style="214" customWidth="1"/>
    <col min="5113" max="5113" width="0.42578125" style="214" customWidth="1"/>
    <col min="5114" max="5114" width="16" style="214" customWidth="1"/>
    <col min="5115" max="5115" width="0.42578125" style="214" customWidth="1"/>
    <col min="5116" max="5116" width="16" style="214" customWidth="1"/>
    <col min="5117" max="5117" width="0.42578125" style="214" customWidth="1"/>
    <col min="5118" max="5118" width="16" style="214" customWidth="1"/>
    <col min="5119" max="5119" width="0.42578125" style="214" customWidth="1"/>
    <col min="5120" max="5120" width="16" style="214" customWidth="1"/>
    <col min="5121" max="5121" width="2" style="214" customWidth="1"/>
    <col min="5122" max="5122" width="17.140625" style="214" customWidth="1"/>
    <col min="5123" max="5123" width="16.42578125" style="214" bestFit="1" customWidth="1"/>
    <col min="5124" max="5124" width="21.140625" style="214" customWidth="1"/>
    <col min="5125" max="5126" width="15.85546875" style="214" customWidth="1"/>
    <col min="5127" max="5127" width="16.42578125" style="214" customWidth="1"/>
    <col min="5128" max="5128" width="18.140625" style="214" customWidth="1"/>
    <col min="5129" max="5361" width="8.140625" style="214"/>
    <col min="5362" max="5362" width="0.85546875" style="214" customWidth="1"/>
    <col min="5363" max="5364" width="1.28515625" style="214" customWidth="1"/>
    <col min="5365" max="5365" width="40.28515625" style="214" bestFit="1" customWidth="1"/>
    <col min="5366" max="5366" width="7.42578125" style="214" customWidth="1"/>
    <col min="5367" max="5367" width="0.85546875" style="214" customWidth="1"/>
    <col min="5368" max="5368" width="16" style="214" customWidth="1"/>
    <col min="5369" max="5369" width="0.42578125" style="214" customWidth="1"/>
    <col min="5370" max="5370" width="16" style="214" customWidth="1"/>
    <col min="5371" max="5371" width="0.42578125" style="214" customWidth="1"/>
    <col min="5372" max="5372" width="16" style="214" customWidth="1"/>
    <col min="5373" max="5373" width="0.42578125" style="214" customWidth="1"/>
    <col min="5374" max="5374" width="16" style="214" customWidth="1"/>
    <col min="5375" max="5375" width="0.42578125" style="214" customWidth="1"/>
    <col min="5376" max="5376" width="16" style="214" customWidth="1"/>
    <col min="5377" max="5377" width="2" style="214" customWidth="1"/>
    <col min="5378" max="5378" width="17.140625" style="214" customWidth="1"/>
    <col min="5379" max="5379" width="16.42578125" style="214" bestFit="1" customWidth="1"/>
    <col min="5380" max="5380" width="21.140625" style="214" customWidth="1"/>
    <col min="5381" max="5382" width="15.85546875" style="214" customWidth="1"/>
    <col min="5383" max="5383" width="16.42578125" style="214" customWidth="1"/>
    <col min="5384" max="5384" width="18.140625" style="214" customWidth="1"/>
    <col min="5385" max="5617" width="8.140625" style="214"/>
    <col min="5618" max="5618" width="0.85546875" style="214" customWidth="1"/>
    <col min="5619" max="5620" width="1.28515625" style="214" customWidth="1"/>
    <col min="5621" max="5621" width="40.28515625" style="214" bestFit="1" customWidth="1"/>
    <col min="5622" max="5622" width="7.42578125" style="214" customWidth="1"/>
    <col min="5623" max="5623" width="0.85546875" style="214" customWidth="1"/>
    <col min="5624" max="5624" width="16" style="214" customWidth="1"/>
    <col min="5625" max="5625" width="0.42578125" style="214" customWidth="1"/>
    <col min="5626" max="5626" width="16" style="214" customWidth="1"/>
    <col min="5627" max="5627" width="0.42578125" style="214" customWidth="1"/>
    <col min="5628" max="5628" width="16" style="214" customWidth="1"/>
    <col min="5629" max="5629" width="0.42578125" style="214" customWidth="1"/>
    <col min="5630" max="5630" width="16" style="214" customWidth="1"/>
    <col min="5631" max="5631" width="0.42578125" style="214" customWidth="1"/>
    <col min="5632" max="5632" width="16" style="214" customWidth="1"/>
    <col min="5633" max="5633" width="2" style="214" customWidth="1"/>
    <col min="5634" max="5634" width="17.140625" style="214" customWidth="1"/>
    <col min="5635" max="5635" width="16.42578125" style="214" bestFit="1" customWidth="1"/>
    <col min="5636" max="5636" width="21.140625" style="214" customWidth="1"/>
    <col min="5637" max="5638" width="15.85546875" style="214" customWidth="1"/>
    <col min="5639" max="5639" width="16.42578125" style="214" customWidth="1"/>
    <col min="5640" max="5640" width="18.140625" style="214" customWidth="1"/>
    <col min="5641" max="5873" width="8.140625" style="214"/>
    <col min="5874" max="5874" width="0.85546875" style="214" customWidth="1"/>
    <col min="5875" max="5876" width="1.28515625" style="214" customWidth="1"/>
    <col min="5877" max="5877" width="40.28515625" style="214" bestFit="1" customWidth="1"/>
    <col min="5878" max="5878" width="7.42578125" style="214" customWidth="1"/>
    <col min="5879" max="5879" width="0.85546875" style="214" customWidth="1"/>
    <col min="5880" max="5880" width="16" style="214" customWidth="1"/>
    <col min="5881" max="5881" width="0.42578125" style="214" customWidth="1"/>
    <col min="5882" max="5882" width="16" style="214" customWidth="1"/>
    <col min="5883" max="5883" width="0.42578125" style="214" customWidth="1"/>
    <col min="5884" max="5884" width="16" style="214" customWidth="1"/>
    <col min="5885" max="5885" width="0.42578125" style="214" customWidth="1"/>
    <col min="5886" max="5886" width="16" style="214" customWidth="1"/>
    <col min="5887" max="5887" width="0.42578125" style="214" customWidth="1"/>
    <col min="5888" max="5888" width="16" style="214" customWidth="1"/>
    <col min="5889" max="5889" width="2" style="214" customWidth="1"/>
    <col min="5890" max="5890" width="17.140625" style="214" customWidth="1"/>
    <col min="5891" max="5891" width="16.42578125" style="214" bestFit="1" customWidth="1"/>
    <col min="5892" max="5892" width="21.140625" style="214" customWidth="1"/>
    <col min="5893" max="5894" width="15.85546875" style="214" customWidth="1"/>
    <col min="5895" max="5895" width="16.42578125" style="214" customWidth="1"/>
    <col min="5896" max="5896" width="18.140625" style="214" customWidth="1"/>
    <col min="5897" max="6129" width="8.140625" style="214"/>
    <col min="6130" max="6130" width="0.85546875" style="214" customWidth="1"/>
    <col min="6131" max="6132" width="1.28515625" style="214" customWidth="1"/>
    <col min="6133" max="6133" width="40.28515625" style="214" bestFit="1" customWidth="1"/>
    <col min="6134" max="6134" width="7.42578125" style="214" customWidth="1"/>
    <col min="6135" max="6135" width="0.85546875" style="214" customWidth="1"/>
    <col min="6136" max="6136" width="16" style="214" customWidth="1"/>
    <col min="6137" max="6137" width="0.42578125" style="214" customWidth="1"/>
    <col min="6138" max="6138" width="16" style="214" customWidth="1"/>
    <col min="6139" max="6139" width="0.42578125" style="214" customWidth="1"/>
    <col min="6140" max="6140" width="16" style="214" customWidth="1"/>
    <col min="6141" max="6141" width="0.42578125" style="214" customWidth="1"/>
    <col min="6142" max="6142" width="16" style="214" customWidth="1"/>
    <col min="6143" max="6143" width="0.42578125" style="214" customWidth="1"/>
    <col min="6144" max="6144" width="16" style="214" customWidth="1"/>
    <col min="6145" max="6145" width="2" style="214" customWidth="1"/>
    <col min="6146" max="6146" width="17.140625" style="214" customWidth="1"/>
    <col min="6147" max="6147" width="16.42578125" style="214" bestFit="1" customWidth="1"/>
    <col min="6148" max="6148" width="21.140625" style="214" customWidth="1"/>
    <col min="6149" max="6150" width="15.85546875" style="214" customWidth="1"/>
    <col min="6151" max="6151" width="16.42578125" style="214" customWidth="1"/>
    <col min="6152" max="6152" width="18.140625" style="214" customWidth="1"/>
    <col min="6153" max="6385" width="8.140625" style="214"/>
    <col min="6386" max="6386" width="0.85546875" style="214" customWidth="1"/>
    <col min="6387" max="6388" width="1.28515625" style="214" customWidth="1"/>
    <col min="6389" max="6389" width="40.28515625" style="214" bestFit="1" customWidth="1"/>
    <col min="6390" max="6390" width="7.42578125" style="214" customWidth="1"/>
    <col min="6391" max="6391" width="0.85546875" style="214" customWidth="1"/>
    <col min="6392" max="6392" width="16" style="214" customWidth="1"/>
    <col min="6393" max="6393" width="0.42578125" style="214" customWidth="1"/>
    <col min="6394" max="6394" width="16" style="214" customWidth="1"/>
    <col min="6395" max="6395" width="0.42578125" style="214" customWidth="1"/>
    <col min="6396" max="6396" width="16" style="214" customWidth="1"/>
    <col min="6397" max="6397" width="0.42578125" style="214" customWidth="1"/>
    <col min="6398" max="6398" width="16" style="214" customWidth="1"/>
    <col min="6399" max="6399" width="0.42578125" style="214" customWidth="1"/>
    <col min="6400" max="6400" width="16" style="214" customWidth="1"/>
    <col min="6401" max="6401" width="2" style="214" customWidth="1"/>
    <col min="6402" max="6402" width="17.140625" style="214" customWidth="1"/>
    <col min="6403" max="6403" width="16.42578125" style="214" bestFit="1" customWidth="1"/>
    <col min="6404" max="6404" width="21.140625" style="214" customWidth="1"/>
    <col min="6405" max="6406" width="15.85546875" style="214" customWidth="1"/>
    <col min="6407" max="6407" width="16.42578125" style="214" customWidth="1"/>
    <col min="6408" max="6408" width="18.140625" style="214" customWidth="1"/>
    <col min="6409" max="6641" width="8.140625" style="214"/>
    <col min="6642" max="6642" width="0.85546875" style="214" customWidth="1"/>
    <col min="6643" max="6644" width="1.28515625" style="214" customWidth="1"/>
    <col min="6645" max="6645" width="40.28515625" style="214" bestFit="1" customWidth="1"/>
    <col min="6646" max="6646" width="7.42578125" style="214" customWidth="1"/>
    <col min="6647" max="6647" width="0.85546875" style="214" customWidth="1"/>
    <col min="6648" max="6648" width="16" style="214" customWidth="1"/>
    <col min="6649" max="6649" width="0.42578125" style="214" customWidth="1"/>
    <col min="6650" max="6650" width="16" style="214" customWidth="1"/>
    <col min="6651" max="6651" width="0.42578125" style="214" customWidth="1"/>
    <col min="6652" max="6652" width="16" style="214" customWidth="1"/>
    <col min="6653" max="6653" width="0.42578125" style="214" customWidth="1"/>
    <col min="6654" max="6654" width="16" style="214" customWidth="1"/>
    <col min="6655" max="6655" width="0.42578125" style="214" customWidth="1"/>
    <col min="6656" max="6656" width="16" style="214" customWidth="1"/>
    <col min="6657" max="6657" width="2" style="214" customWidth="1"/>
    <col min="6658" max="6658" width="17.140625" style="214" customWidth="1"/>
    <col min="6659" max="6659" width="16.42578125" style="214" bestFit="1" customWidth="1"/>
    <col min="6660" max="6660" width="21.140625" style="214" customWidth="1"/>
    <col min="6661" max="6662" width="15.85546875" style="214" customWidth="1"/>
    <col min="6663" max="6663" width="16.42578125" style="214" customWidth="1"/>
    <col min="6664" max="6664" width="18.140625" style="214" customWidth="1"/>
    <col min="6665" max="6897" width="8.140625" style="214"/>
    <col min="6898" max="6898" width="0.85546875" style="214" customWidth="1"/>
    <col min="6899" max="6900" width="1.28515625" style="214" customWidth="1"/>
    <col min="6901" max="6901" width="40.28515625" style="214" bestFit="1" customWidth="1"/>
    <col min="6902" max="6902" width="7.42578125" style="214" customWidth="1"/>
    <col min="6903" max="6903" width="0.85546875" style="214" customWidth="1"/>
    <col min="6904" max="6904" width="16" style="214" customWidth="1"/>
    <col min="6905" max="6905" width="0.42578125" style="214" customWidth="1"/>
    <col min="6906" max="6906" width="16" style="214" customWidth="1"/>
    <col min="6907" max="6907" width="0.42578125" style="214" customWidth="1"/>
    <col min="6908" max="6908" width="16" style="214" customWidth="1"/>
    <col min="6909" max="6909" width="0.42578125" style="214" customWidth="1"/>
    <col min="6910" max="6910" width="16" style="214" customWidth="1"/>
    <col min="6911" max="6911" width="0.42578125" style="214" customWidth="1"/>
    <col min="6912" max="6912" width="16" style="214" customWidth="1"/>
    <col min="6913" max="6913" width="2" style="214" customWidth="1"/>
    <col min="6914" max="6914" width="17.140625" style="214" customWidth="1"/>
    <col min="6915" max="6915" width="16.42578125" style="214" bestFit="1" customWidth="1"/>
    <col min="6916" max="6916" width="21.140625" style="214" customWidth="1"/>
    <col min="6917" max="6918" width="15.85546875" style="214" customWidth="1"/>
    <col min="6919" max="6919" width="16.42578125" style="214" customWidth="1"/>
    <col min="6920" max="6920" width="18.140625" style="214" customWidth="1"/>
    <col min="6921" max="7153" width="8.140625" style="214"/>
    <col min="7154" max="7154" width="0.85546875" style="214" customWidth="1"/>
    <col min="7155" max="7156" width="1.28515625" style="214" customWidth="1"/>
    <col min="7157" max="7157" width="40.28515625" style="214" bestFit="1" customWidth="1"/>
    <col min="7158" max="7158" width="7.42578125" style="214" customWidth="1"/>
    <col min="7159" max="7159" width="0.85546875" style="214" customWidth="1"/>
    <col min="7160" max="7160" width="16" style="214" customWidth="1"/>
    <col min="7161" max="7161" width="0.42578125" style="214" customWidth="1"/>
    <col min="7162" max="7162" width="16" style="214" customWidth="1"/>
    <col min="7163" max="7163" width="0.42578125" style="214" customWidth="1"/>
    <col min="7164" max="7164" width="16" style="214" customWidth="1"/>
    <col min="7165" max="7165" width="0.42578125" style="214" customWidth="1"/>
    <col min="7166" max="7166" width="16" style="214" customWidth="1"/>
    <col min="7167" max="7167" width="0.42578125" style="214" customWidth="1"/>
    <col min="7168" max="7168" width="16" style="214" customWidth="1"/>
    <col min="7169" max="7169" width="2" style="214" customWidth="1"/>
    <col min="7170" max="7170" width="17.140625" style="214" customWidth="1"/>
    <col min="7171" max="7171" width="16.42578125" style="214" bestFit="1" customWidth="1"/>
    <col min="7172" max="7172" width="21.140625" style="214" customWidth="1"/>
    <col min="7173" max="7174" width="15.85546875" style="214" customWidth="1"/>
    <col min="7175" max="7175" width="16.42578125" style="214" customWidth="1"/>
    <col min="7176" max="7176" width="18.140625" style="214" customWidth="1"/>
    <col min="7177" max="7409" width="8.140625" style="214"/>
    <col min="7410" max="7410" width="0.85546875" style="214" customWidth="1"/>
    <col min="7411" max="7412" width="1.28515625" style="214" customWidth="1"/>
    <col min="7413" max="7413" width="40.28515625" style="214" bestFit="1" customWidth="1"/>
    <col min="7414" max="7414" width="7.42578125" style="214" customWidth="1"/>
    <col min="7415" max="7415" width="0.85546875" style="214" customWidth="1"/>
    <col min="7416" max="7416" width="16" style="214" customWidth="1"/>
    <col min="7417" max="7417" width="0.42578125" style="214" customWidth="1"/>
    <col min="7418" max="7418" width="16" style="214" customWidth="1"/>
    <col min="7419" max="7419" width="0.42578125" style="214" customWidth="1"/>
    <col min="7420" max="7420" width="16" style="214" customWidth="1"/>
    <col min="7421" max="7421" width="0.42578125" style="214" customWidth="1"/>
    <col min="7422" max="7422" width="16" style="214" customWidth="1"/>
    <col min="7423" max="7423" width="0.42578125" style="214" customWidth="1"/>
    <col min="7424" max="7424" width="16" style="214" customWidth="1"/>
    <col min="7425" max="7425" width="2" style="214" customWidth="1"/>
    <col min="7426" max="7426" width="17.140625" style="214" customWidth="1"/>
    <col min="7427" max="7427" width="16.42578125" style="214" bestFit="1" customWidth="1"/>
    <col min="7428" max="7428" width="21.140625" style="214" customWidth="1"/>
    <col min="7429" max="7430" width="15.85546875" style="214" customWidth="1"/>
    <col min="7431" max="7431" width="16.42578125" style="214" customWidth="1"/>
    <col min="7432" max="7432" width="18.140625" style="214" customWidth="1"/>
    <col min="7433" max="7665" width="8.140625" style="214"/>
    <col min="7666" max="7666" width="0.85546875" style="214" customWidth="1"/>
    <col min="7667" max="7668" width="1.28515625" style="214" customWidth="1"/>
    <col min="7669" max="7669" width="40.28515625" style="214" bestFit="1" customWidth="1"/>
    <col min="7670" max="7670" width="7.42578125" style="214" customWidth="1"/>
    <col min="7671" max="7671" width="0.85546875" style="214" customWidth="1"/>
    <col min="7672" max="7672" width="16" style="214" customWidth="1"/>
    <col min="7673" max="7673" width="0.42578125" style="214" customWidth="1"/>
    <col min="7674" max="7674" width="16" style="214" customWidth="1"/>
    <col min="7675" max="7675" width="0.42578125" style="214" customWidth="1"/>
    <col min="7676" max="7676" width="16" style="214" customWidth="1"/>
    <col min="7677" max="7677" width="0.42578125" style="214" customWidth="1"/>
    <col min="7678" max="7678" width="16" style="214" customWidth="1"/>
    <col min="7679" max="7679" width="0.42578125" style="214" customWidth="1"/>
    <col min="7680" max="7680" width="16" style="214" customWidth="1"/>
    <col min="7681" max="7681" width="2" style="214" customWidth="1"/>
    <col min="7682" max="7682" width="17.140625" style="214" customWidth="1"/>
    <col min="7683" max="7683" width="16.42578125" style="214" bestFit="1" customWidth="1"/>
    <col min="7684" max="7684" width="21.140625" style="214" customWidth="1"/>
    <col min="7685" max="7686" width="15.85546875" style="214" customWidth="1"/>
    <col min="7687" max="7687" width="16.42578125" style="214" customWidth="1"/>
    <col min="7688" max="7688" width="18.140625" style="214" customWidth="1"/>
    <col min="7689" max="7921" width="8.140625" style="214"/>
    <col min="7922" max="7922" width="0.85546875" style="214" customWidth="1"/>
    <col min="7923" max="7924" width="1.28515625" style="214" customWidth="1"/>
    <col min="7925" max="7925" width="40.28515625" style="214" bestFit="1" customWidth="1"/>
    <col min="7926" max="7926" width="7.42578125" style="214" customWidth="1"/>
    <col min="7927" max="7927" width="0.85546875" style="214" customWidth="1"/>
    <col min="7928" max="7928" width="16" style="214" customWidth="1"/>
    <col min="7929" max="7929" width="0.42578125" style="214" customWidth="1"/>
    <col min="7930" max="7930" width="16" style="214" customWidth="1"/>
    <col min="7931" max="7931" width="0.42578125" style="214" customWidth="1"/>
    <col min="7932" max="7932" width="16" style="214" customWidth="1"/>
    <col min="7933" max="7933" width="0.42578125" style="214" customWidth="1"/>
    <col min="7934" max="7934" width="16" style="214" customWidth="1"/>
    <col min="7935" max="7935" width="0.42578125" style="214" customWidth="1"/>
    <col min="7936" max="7936" width="16" style="214" customWidth="1"/>
    <col min="7937" max="7937" width="2" style="214" customWidth="1"/>
    <col min="7938" max="7938" width="17.140625" style="214" customWidth="1"/>
    <col min="7939" max="7939" width="16.42578125" style="214" bestFit="1" customWidth="1"/>
    <col min="7940" max="7940" width="21.140625" style="214" customWidth="1"/>
    <col min="7941" max="7942" width="15.85546875" style="214" customWidth="1"/>
    <col min="7943" max="7943" width="16.42578125" style="214" customWidth="1"/>
    <col min="7944" max="7944" width="18.140625" style="214" customWidth="1"/>
    <col min="7945" max="8177" width="8.140625" style="214"/>
    <col min="8178" max="8178" width="0.85546875" style="214" customWidth="1"/>
    <col min="8179" max="8180" width="1.28515625" style="214" customWidth="1"/>
    <col min="8181" max="8181" width="40.28515625" style="214" bestFit="1" customWidth="1"/>
    <col min="8182" max="8182" width="7.42578125" style="214" customWidth="1"/>
    <col min="8183" max="8183" width="0.85546875" style="214" customWidth="1"/>
    <col min="8184" max="8184" width="16" style="214" customWidth="1"/>
    <col min="8185" max="8185" width="0.42578125" style="214" customWidth="1"/>
    <col min="8186" max="8186" width="16" style="214" customWidth="1"/>
    <col min="8187" max="8187" width="0.42578125" style="214" customWidth="1"/>
    <col min="8188" max="8188" width="16" style="214" customWidth="1"/>
    <col min="8189" max="8189" width="0.42578125" style="214" customWidth="1"/>
    <col min="8190" max="8190" width="16" style="214" customWidth="1"/>
    <col min="8191" max="8191" width="0.42578125" style="214" customWidth="1"/>
    <col min="8192" max="8192" width="16" style="214" customWidth="1"/>
    <col min="8193" max="8193" width="2" style="214" customWidth="1"/>
    <col min="8194" max="8194" width="17.140625" style="214" customWidth="1"/>
    <col min="8195" max="8195" width="16.42578125" style="214" bestFit="1" customWidth="1"/>
    <col min="8196" max="8196" width="21.140625" style="214" customWidth="1"/>
    <col min="8197" max="8198" width="15.85546875" style="214" customWidth="1"/>
    <col min="8199" max="8199" width="16.42578125" style="214" customWidth="1"/>
    <col min="8200" max="8200" width="18.140625" style="214" customWidth="1"/>
    <col min="8201" max="8433" width="8.140625" style="214"/>
    <col min="8434" max="8434" width="0.85546875" style="214" customWidth="1"/>
    <col min="8435" max="8436" width="1.28515625" style="214" customWidth="1"/>
    <col min="8437" max="8437" width="40.28515625" style="214" bestFit="1" customWidth="1"/>
    <col min="8438" max="8438" width="7.42578125" style="214" customWidth="1"/>
    <col min="8439" max="8439" width="0.85546875" style="214" customWidth="1"/>
    <col min="8440" max="8440" width="16" style="214" customWidth="1"/>
    <col min="8441" max="8441" width="0.42578125" style="214" customWidth="1"/>
    <col min="8442" max="8442" width="16" style="214" customWidth="1"/>
    <col min="8443" max="8443" width="0.42578125" style="214" customWidth="1"/>
    <col min="8444" max="8444" width="16" style="214" customWidth="1"/>
    <col min="8445" max="8445" width="0.42578125" style="214" customWidth="1"/>
    <col min="8446" max="8446" width="16" style="214" customWidth="1"/>
    <col min="8447" max="8447" width="0.42578125" style="214" customWidth="1"/>
    <col min="8448" max="8448" width="16" style="214" customWidth="1"/>
    <col min="8449" max="8449" width="2" style="214" customWidth="1"/>
    <col min="8450" max="8450" width="17.140625" style="214" customWidth="1"/>
    <col min="8451" max="8451" width="16.42578125" style="214" bestFit="1" customWidth="1"/>
    <col min="8452" max="8452" width="21.140625" style="214" customWidth="1"/>
    <col min="8453" max="8454" width="15.85546875" style="214" customWidth="1"/>
    <col min="8455" max="8455" width="16.42578125" style="214" customWidth="1"/>
    <col min="8456" max="8456" width="18.140625" style="214" customWidth="1"/>
    <col min="8457" max="8689" width="8.140625" style="214"/>
    <col min="8690" max="8690" width="0.85546875" style="214" customWidth="1"/>
    <col min="8691" max="8692" width="1.28515625" style="214" customWidth="1"/>
    <col min="8693" max="8693" width="40.28515625" style="214" bestFit="1" customWidth="1"/>
    <col min="8694" max="8694" width="7.42578125" style="214" customWidth="1"/>
    <col min="8695" max="8695" width="0.85546875" style="214" customWidth="1"/>
    <col min="8696" max="8696" width="16" style="214" customWidth="1"/>
    <col min="8697" max="8697" width="0.42578125" style="214" customWidth="1"/>
    <col min="8698" max="8698" width="16" style="214" customWidth="1"/>
    <col min="8699" max="8699" width="0.42578125" style="214" customWidth="1"/>
    <col min="8700" max="8700" width="16" style="214" customWidth="1"/>
    <col min="8701" max="8701" width="0.42578125" style="214" customWidth="1"/>
    <col min="8702" max="8702" width="16" style="214" customWidth="1"/>
    <col min="8703" max="8703" width="0.42578125" style="214" customWidth="1"/>
    <col min="8704" max="8704" width="16" style="214" customWidth="1"/>
    <col min="8705" max="8705" width="2" style="214" customWidth="1"/>
    <col min="8706" max="8706" width="17.140625" style="214" customWidth="1"/>
    <col min="8707" max="8707" width="16.42578125" style="214" bestFit="1" customWidth="1"/>
    <col min="8708" max="8708" width="21.140625" style="214" customWidth="1"/>
    <col min="8709" max="8710" width="15.85546875" style="214" customWidth="1"/>
    <col min="8711" max="8711" width="16.42578125" style="214" customWidth="1"/>
    <col min="8712" max="8712" width="18.140625" style="214" customWidth="1"/>
    <col min="8713" max="8945" width="8.140625" style="214"/>
    <col min="8946" max="8946" width="0.85546875" style="214" customWidth="1"/>
    <col min="8947" max="8948" width="1.28515625" style="214" customWidth="1"/>
    <col min="8949" max="8949" width="40.28515625" style="214" bestFit="1" customWidth="1"/>
    <col min="8950" max="8950" width="7.42578125" style="214" customWidth="1"/>
    <col min="8951" max="8951" width="0.85546875" style="214" customWidth="1"/>
    <col min="8952" max="8952" width="16" style="214" customWidth="1"/>
    <col min="8953" max="8953" width="0.42578125" style="214" customWidth="1"/>
    <col min="8954" max="8954" width="16" style="214" customWidth="1"/>
    <col min="8955" max="8955" width="0.42578125" style="214" customWidth="1"/>
    <col min="8956" max="8956" width="16" style="214" customWidth="1"/>
    <col min="8957" max="8957" width="0.42578125" style="214" customWidth="1"/>
    <col min="8958" max="8958" width="16" style="214" customWidth="1"/>
    <col min="8959" max="8959" width="0.42578125" style="214" customWidth="1"/>
    <col min="8960" max="8960" width="16" style="214" customWidth="1"/>
    <col min="8961" max="8961" width="2" style="214" customWidth="1"/>
    <col min="8962" max="8962" width="17.140625" style="214" customWidth="1"/>
    <col min="8963" max="8963" width="16.42578125" style="214" bestFit="1" customWidth="1"/>
    <col min="8964" max="8964" width="21.140625" style="214" customWidth="1"/>
    <col min="8965" max="8966" width="15.85546875" style="214" customWidth="1"/>
    <col min="8967" max="8967" width="16.42578125" style="214" customWidth="1"/>
    <col min="8968" max="8968" width="18.140625" style="214" customWidth="1"/>
    <col min="8969" max="9201" width="8.140625" style="214"/>
    <col min="9202" max="9202" width="0.85546875" style="214" customWidth="1"/>
    <col min="9203" max="9204" width="1.28515625" style="214" customWidth="1"/>
    <col min="9205" max="9205" width="40.28515625" style="214" bestFit="1" customWidth="1"/>
    <col min="9206" max="9206" width="7.42578125" style="214" customWidth="1"/>
    <col min="9207" max="9207" width="0.85546875" style="214" customWidth="1"/>
    <col min="9208" max="9208" width="16" style="214" customWidth="1"/>
    <col min="9209" max="9209" width="0.42578125" style="214" customWidth="1"/>
    <col min="9210" max="9210" width="16" style="214" customWidth="1"/>
    <col min="9211" max="9211" width="0.42578125" style="214" customWidth="1"/>
    <col min="9212" max="9212" width="16" style="214" customWidth="1"/>
    <col min="9213" max="9213" width="0.42578125" style="214" customWidth="1"/>
    <col min="9214" max="9214" width="16" style="214" customWidth="1"/>
    <col min="9215" max="9215" width="0.42578125" style="214" customWidth="1"/>
    <col min="9216" max="9216" width="16" style="214" customWidth="1"/>
    <col min="9217" max="9217" width="2" style="214" customWidth="1"/>
    <col min="9218" max="9218" width="17.140625" style="214" customWidth="1"/>
    <col min="9219" max="9219" width="16.42578125" style="214" bestFit="1" customWidth="1"/>
    <col min="9220" max="9220" width="21.140625" style="214" customWidth="1"/>
    <col min="9221" max="9222" width="15.85546875" style="214" customWidth="1"/>
    <col min="9223" max="9223" width="16.42578125" style="214" customWidth="1"/>
    <col min="9224" max="9224" width="18.140625" style="214" customWidth="1"/>
    <col min="9225" max="9457" width="8.140625" style="214"/>
    <col min="9458" max="9458" width="0.85546875" style="214" customWidth="1"/>
    <col min="9459" max="9460" width="1.28515625" style="214" customWidth="1"/>
    <col min="9461" max="9461" width="40.28515625" style="214" bestFit="1" customWidth="1"/>
    <col min="9462" max="9462" width="7.42578125" style="214" customWidth="1"/>
    <col min="9463" max="9463" width="0.85546875" style="214" customWidth="1"/>
    <col min="9464" max="9464" width="16" style="214" customWidth="1"/>
    <col min="9465" max="9465" width="0.42578125" style="214" customWidth="1"/>
    <col min="9466" max="9466" width="16" style="214" customWidth="1"/>
    <col min="9467" max="9467" width="0.42578125" style="214" customWidth="1"/>
    <col min="9468" max="9468" width="16" style="214" customWidth="1"/>
    <col min="9469" max="9469" width="0.42578125" style="214" customWidth="1"/>
    <col min="9470" max="9470" width="16" style="214" customWidth="1"/>
    <col min="9471" max="9471" width="0.42578125" style="214" customWidth="1"/>
    <col min="9472" max="9472" width="16" style="214" customWidth="1"/>
    <col min="9473" max="9473" width="2" style="214" customWidth="1"/>
    <col min="9474" max="9474" width="17.140625" style="214" customWidth="1"/>
    <col min="9475" max="9475" width="16.42578125" style="214" bestFit="1" customWidth="1"/>
    <col min="9476" max="9476" width="21.140625" style="214" customWidth="1"/>
    <col min="9477" max="9478" width="15.85546875" style="214" customWidth="1"/>
    <col min="9479" max="9479" width="16.42578125" style="214" customWidth="1"/>
    <col min="9480" max="9480" width="18.140625" style="214" customWidth="1"/>
    <col min="9481" max="9713" width="8.140625" style="214"/>
    <col min="9714" max="9714" width="0.85546875" style="214" customWidth="1"/>
    <col min="9715" max="9716" width="1.28515625" style="214" customWidth="1"/>
    <col min="9717" max="9717" width="40.28515625" style="214" bestFit="1" customWidth="1"/>
    <col min="9718" max="9718" width="7.42578125" style="214" customWidth="1"/>
    <col min="9719" max="9719" width="0.85546875" style="214" customWidth="1"/>
    <col min="9720" max="9720" width="16" style="214" customWidth="1"/>
    <col min="9721" max="9721" width="0.42578125" style="214" customWidth="1"/>
    <col min="9722" max="9722" width="16" style="214" customWidth="1"/>
    <col min="9723" max="9723" width="0.42578125" style="214" customWidth="1"/>
    <col min="9724" max="9724" width="16" style="214" customWidth="1"/>
    <col min="9725" max="9725" width="0.42578125" style="214" customWidth="1"/>
    <col min="9726" max="9726" width="16" style="214" customWidth="1"/>
    <col min="9727" max="9727" width="0.42578125" style="214" customWidth="1"/>
    <col min="9728" max="9728" width="16" style="214" customWidth="1"/>
    <col min="9729" max="9729" width="2" style="214" customWidth="1"/>
    <col min="9730" max="9730" width="17.140625" style="214" customWidth="1"/>
    <col min="9731" max="9731" width="16.42578125" style="214" bestFit="1" customWidth="1"/>
    <col min="9732" max="9732" width="21.140625" style="214" customWidth="1"/>
    <col min="9733" max="9734" width="15.85546875" style="214" customWidth="1"/>
    <col min="9735" max="9735" width="16.42578125" style="214" customWidth="1"/>
    <col min="9736" max="9736" width="18.140625" style="214" customWidth="1"/>
    <col min="9737" max="9969" width="8.140625" style="214"/>
    <col min="9970" max="9970" width="0.85546875" style="214" customWidth="1"/>
    <col min="9971" max="9972" width="1.28515625" style="214" customWidth="1"/>
    <col min="9973" max="9973" width="40.28515625" style="214" bestFit="1" customWidth="1"/>
    <col min="9974" max="9974" width="7.42578125" style="214" customWidth="1"/>
    <col min="9975" max="9975" width="0.85546875" style="214" customWidth="1"/>
    <col min="9976" max="9976" width="16" style="214" customWidth="1"/>
    <col min="9977" max="9977" width="0.42578125" style="214" customWidth="1"/>
    <col min="9978" max="9978" width="16" style="214" customWidth="1"/>
    <col min="9979" max="9979" width="0.42578125" style="214" customWidth="1"/>
    <col min="9980" max="9980" width="16" style="214" customWidth="1"/>
    <col min="9981" max="9981" width="0.42578125" style="214" customWidth="1"/>
    <col min="9982" max="9982" width="16" style="214" customWidth="1"/>
    <col min="9983" max="9983" width="0.42578125" style="214" customWidth="1"/>
    <col min="9984" max="9984" width="16" style="214" customWidth="1"/>
    <col min="9985" max="9985" width="2" style="214" customWidth="1"/>
    <col min="9986" max="9986" width="17.140625" style="214" customWidth="1"/>
    <col min="9987" max="9987" width="16.42578125" style="214" bestFit="1" customWidth="1"/>
    <col min="9988" max="9988" width="21.140625" style="214" customWidth="1"/>
    <col min="9989" max="9990" width="15.85546875" style="214" customWidth="1"/>
    <col min="9991" max="9991" width="16.42578125" style="214" customWidth="1"/>
    <col min="9992" max="9992" width="18.140625" style="214" customWidth="1"/>
    <col min="9993" max="10225" width="8.140625" style="214"/>
    <col min="10226" max="10226" width="0.85546875" style="214" customWidth="1"/>
    <col min="10227" max="10228" width="1.28515625" style="214" customWidth="1"/>
    <col min="10229" max="10229" width="40.28515625" style="214" bestFit="1" customWidth="1"/>
    <col min="10230" max="10230" width="7.42578125" style="214" customWidth="1"/>
    <col min="10231" max="10231" width="0.85546875" style="214" customWidth="1"/>
    <col min="10232" max="10232" width="16" style="214" customWidth="1"/>
    <col min="10233" max="10233" width="0.42578125" style="214" customWidth="1"/>
    <col min="10234" max="10234" width="16" style="214" customWidth="1"/>
    <col min="10235" max="10235" width="0.42578125" style="214" customWidth="1"/>
    <col min="10236" max="10236" width="16" style="214" customWidth="1"/>
    <col min="10237" max="10237" width="0.42578125" style="214" customWidth="1"/>
    <col min="10238" max="10238" width="16" style="214" customWidth="1"/>
    <col min="10239" max="10239" width="0.42578125" style="214" customWidth="1"/>
    <col min="10240" max="10240" width="16" style="214" customWidth="1"/>
    <col min="10241" max="10241" width="2" style="214" customWidth="1"/>
    <col min="10242" max="10242" width="17.140625" style="214" customWidth="1"/>
    <col min="10243" max="10243" width="16.42578125" style="214" bestFit="1" customWidth="1"/>
    <col min="10244" max="10244" width="21.140625" style="214" customWidth="1"/>
    <col min="10245" max="10246" width="15.85546875" style="214" customWidth="1"/>
    <col min="10247" max="10247" width="16.42578125" style="214" customWidth="1"/>
    <col min="10248" max="10248" width="18.140625" style="214" customWidth="1"/>
    <col min="10249" max="10481" width="8.140625" style="214"/>
    <col min="10482" max="10482" width="0.85546875" style="214" customWidth="1"/>
    <col min="10483" max="10484" width="1.28515625" style="214" customWidth="1"/>
    <col min="10485" max="10485" width="40.28515625" style="214" bestFit="1" customWidth="1"/>
    <col min="10486" max="10486" width="7.42578125" style="214" customWidth="1"/>
    <col min="10487" max="10487" width="0.85546875" style="214" customWidth="1"/>
    <col min="10488" max="10488" width="16" style="214" customWidth="1"/>
    <col min="10489" max="10489" width="0.42578125" style="214" customWidth="1"/>
    <col min="10490" max="10490" width="16" style="214" customWidth="1"/>
    <col min="10491" max="10491" width="0.42578125" style="214" customWidth="1"/>
    <col min="10492" max="10492" width="16" style="214" customWidth="1"/>
    <col min="10493" max="10493" width="0.42578125" style="214" customWidth="1"/>
    <col min="10494" max="10494" width="16" style="214" customWidth="1"/>
    <col min="10495" max="10495" width="0.42578125" style="214" customWidth="1"/>
    <col min="10496" max="10496" width="16" style="214" customWidth="1"/>
    <col min="10497" max="10497" width="2" style="214" customWidth="1"/>
    <col min="10498" max="10498" width="17.140625" style="214" customWidth="1"/>
    <col min="10499" max="10499" width="16.42578125" style="214" bestFit="1" customWidth="1"/>
    <col min="10500" max="10500" width="21.140625" style="214" customWidth="1"/>
    <col min="10501" max="10502" width="15.85546875" style="214" customWidth="1"/>
    <col min="10503" max="10503" width="16.42578125" style="214" customWidth="1"/>
    <col min="10504" max="10504" width="18.140625" style="214" customWidth="1"/>
    <col min="10505" max="10737" width="8.140625" style="214"/>
    <col min="10738" max="10738" width="0.85546875" style="214" customWidth="1"/>
    <col min="10739" max="10740" width="1.28515625" style="214" customWidth="1"/>
    <col min="10741" max="10741" width="40.28515625" style="214" bestFit="1" customWidth="1"/>
    <col min="10742" max="10742" width="7.42578125" style="214" customWidth="1"/>
    <col min="10743" max="10743" width="0.85546875" style="214" customWidth="1"/>
    <col min="10744" max="10744" width="16" style="214" customWidth="1"/>
    <col min="10745" max="10745" width="0.42578125" style="214" customWidth="1"/>
    <col min="10746" max="10746" width="16" style="214" customWidth="1"/>
    <col min="10747" max="10747" width="0.42578125" style="214" customWidth="1"/>
    <col min="10748" max="10748" width="16" style="214" customWidth="1"/>
    <col min="10749" max="10749" width="0.42578125" style="214" customWidth="1"/>
    <col min="10750" max="10750" width="16" style="214" customWidth="1"/>
    <col min="10751" max="10751" width="0.42578125" style="214" customWidth="1"/>
    <col min="10752" max="10752" width="16" style="214" customWidth="1"/>
    <col min="10753" max="10753" width="2" style="214" customWidth="1"/>
    <col min="10754" max="10754" width="17.140625" style="214" customWidth="1"/>
    <col min="10755" max="10755" width="16.42578125" style="214" bestFit="1" customWidth="1"/>
    <col min="10756" max="10756" width="21.140625" style="214" customWidth="1"/>
    <col min="10757" max="10758" width="15.85546875" style="214" customWidth="1"/>
    <col min="10759" max="10759" width="16.42578125" style="214" customWidth="1"/>
    <col min="10760" max="10760" width="18.140625" style="214" customWidth="1"/>
    <col min="10761" max="10993" width="8.140625" style="214"/>
    <col min="10994" max="10994" width="0.85546875" style="214" customWidth="1"/>
    <col min="10995" max="10996" width="1.28515625" style="214" customWidth="1"/>
    <col min="10997" max="10997" width="40.28515625" style="214" bestFit="1" customWidth="1"/>
    <col min="10998" max="10998" width="7.42578125" style="214" customWidth="1"/>
    <col min="10999" max="10999" width="0.85546875" style="214" customWidth="1"/>
    <col min="11000" max="11000" width="16" style="214" customWidth="1"/>
    <col min="11001" max="11001" width="0.42578125" style="214" customWidth="1"/>
    <col min="11002" max="11002" width="16" style="214" customWidth="1"/>
    <col min="11003" max="11003" width="0.42578125" style="214" customWidth="1"/>
    <col min="11004" max="11004" width="16" style="214" customWidth="1"/>
    <col min="11005" max="11005" width="0.42578125" style="214" customWidth="1"/>
    <col min="11006" max="11006" width="16" style="214" customWidth="1"/>
    <col min="11007" max="11007" width="0.42578125" style="214" customWidth="1"/>
    <col min="11008" max="11008" width="16" style="214" customWidth="1"/>
    <col min="11009" max="11009" width="2" style="214" customWidth="1"/>
    <col min="11010" max="11010" width="17.140625" style="214" customWidth="1"/>
    <col min="11011" max="11011" width="16.42578125" style="214" bestFit="1" customWidth="1"/>
    <col min="11012" max="11012" width="21.140625" style="214" customWidth="1"/>
    <col min="11013" max="11014" width="15.85546875" style="214" customWidth="1"/>
    <col min="11015" max="11015" width="16.42578125" style="214" customWidth="1"/>
    <col min="11016" max="11016" width="18.140625" style="214" customWidth="1"/>
    <col min="11017" max="11249" width="8.140625" style="214"/>
    <col min="11250" max="11250" width="0.85546875" style="214" customWidth="1"/>
    <col min="11251" max="11252" width="1.28515625" style="214" customWidth="1"/>
    <col min="11253" max="11253" width="40.28515625" style="214" bestFit="1" customWidth="1"/>
    <col min="11254" max="11254" width="7.42578125" style="214" customWidth="1"/>
    <col min="11255" max="11255" width="0.85546875" style="214" customWidth="1"/>
    <col min="11256" max="11256" width="16" style="214" customWidth="1"/>
    <col min="11257" max="11257" width="0.42578125" style="214" customWidth="1"/>
    <col min="11258" max="11258" width="16" style="214" customWidth="1"/>
    <col min="11259" max="11259" width="0.42578125" style="214" customWidth="1"/>
    <col min="11260" max="11260" width="16" style="214" customWidth="1"/>
    <col min="11261" max="11261" width="0.42578125" style="214" customWidth="1"/>
    <col min="11262" max="11262" width="16" style="214" customWidth="1"/>
    <col min="11263" max="11263" width="0.42578125" style="214" customWidth="1"/>
    <col min="11264" max="11264" width="16" style="214" customWidth="1"/>
    <col min="11265" max="11265" width="2" style="214" customWidth="1"/>
    <col min="11266" max="11266" width="17.140625" style="214" customWidth="1"/>
    <col min="11267" max="11267" width="16.42578125" style="214" bestFit="1" customWidth="1"/>
    <col min="11268" max="11268" width="21.140625" style="214" customWidth="1"/>
    <col min="11269" max="11270" width="15.85546875" style="214" customWidth="1"/>
    <col min="11271" max="11271" width="16.42578125" style="214" customWidth="1"/>
    <col min="11272" max="11272" width="18.140625" style="214" customWidth="1"/>
    <col min="11273" max="11505" width="8.140625" style="214"/>
    <col min="11506" max="11506" width="0.85546875" style="214" customWidth="1"/>
    <col min="11507" max="11508" width="1.28515625" style="214" customWidth="1"/>
    <col min="11509" max="11509" width="40.28515625" style="214" bestFit="1" customWidth="1"/>
    <col min="11510" max="11510" width="7.42578125" style="214" customWidth="1"/>
    <col min="11511" max="11511" width="0.85546875" style="214" customWidth="1"/>
    <col min="11512" max="11512" width="16" style="214" customWidth="1"/>
    <col min="11513" max="11513" width="0.42578125" style="214" customWidth="1"/>
    <col min="11514" max="11514" width="16" style="214" customWidth="1"/>
    <col min="11515" max="11515" width="0.42578125" style="214" customWidth="1"/>
    <col min="11516" max="11516" width="16" style="214" customWidth="1"/>
    <col min="11517" max="11517" width="0.42578125" style="214" customWidth="1"/>
    <col min="11518" max="11518" width="16" style="214" customWidth="1"/>
    <col min="11519" max="11519" width="0.42578125" style="214" customWidth="1"/>
    <col min="11520" max="11520" width="16" style="214" customWidth="1"/>
    <col min="11521" max="11521" width="2" style="214" customWidth="1"/>
    <col min="11522" max="11522" width="17.140625" style="214" customWidth="1"/>
    <col min="11523" max="11523" width="16.42578125" style="214" bestFit="1" customWidth="1"/>
    <col min="11524" max="11524" width="21.140625" style="214" customWidth="1"/>
    <col min="11525" max="11526" width="15.85546875" style="214" customWidth="1"/>
    <col min="11527" max="11527" width="16.42578125" style="214" customWidth="1"/>
    <col min="11528" max="11528" width="18.140625" style="214" customWidth="1"/>
    <col min="11529" max="11761" width="8.140625" style="214"/>
    <col min="11762" max="11762" width="0.85546875" style="214" customWidth="1"/>
    <col min="11763" max="11764" width="1.28515625" style="214" customWidth="1"/>
    <col min="11765" max="11765" width="40.28515625" style="214" bestFit="1" customWidth="1"/>
    <col min="11766" max="11766" width="7.42578125" style="214" customWidth="1"/>
    <col min="11767" max="11767" width="0.85546875" style="214" customWidth="1"/>
    <col min="11768" max="11768" width="16" style="214" customWidth="1"/>
    <col min="11769" max="11769" width="0.42578125" style="214" customWidth="1"/>
    <col min="11770" max="11770" width="16" style="214" customWidth="1"/>
    <col min="11771" max="11771" width="0.42578125" style="214" customWidth="1"/>
    <col min="11772" max="11772" width="16" style="214" customWidth="1"/>
    <col min="11773" max="11773" width="0.42578125" style="214" customWidth="1"/>
    <col min="11774" max="11774" width="16" style="214" customWidth="1"/>
    <col min="11775" max="11775" width="0.42578125" style="214" customWidth="1"/>
    <col min="11776" max="11776" width="16" style="214" customWidth="1"/>
    <col min="11777" max="11777" width="2" style="214" customWidth="1"/>
    <col min="11778" max="11778" width="17.140625" style="214" customWidth="1"/>
    <col min="11779" max="11779" width="16.42578125" style="214" bestFit="1" customWidth="1"/>
    <col min="11780" max="11780" width="21.140625" style="214" customWidth="1"/>
    <col min="11781" max="11782" width="15.85546875" style="214" customWidth="1"/>
    <col min="11783" max="11783" width="16.42578125" style="214" customWidth="1"/>
    <col min="11784" max="11784" width="18.140625" style="214" customWidth="1"/>
    <col min="11785" max="12017" width="8.140625" style="214"/>
    <col min="12018" max="12018" width="0.85546875" style="214" customWidth="1"/>
    <col min="12019" max="12020" width="1.28515625" style="214" customWidth="1"/>
    <col min="12021" max="12021" width="40.28515625" style="214" bestFit="1" customWidth="1"/>
    <col min="12022" max="12022" width="7.42578125" style="214" customWidth="1"/>
    <col min="12023" max="12023" width="0.85546875" style="214" customWidth="1"/>
    <col min="12024" max="12024" width="16" style="214" customWidth="1"/>
    <col min="12025" max="12025" width="0.42578125" style="214" customWidth="1"/>
    <col min="12026" max="12026" width="16" style="214" customWidth="1"/>
    <col min="12027" max="12027" width="0.42578125" style="214" customWidth="1"/>
    <col min="12028" max="12028" width="16" style="214" customWidth="1"/>
    <col min="12029" max="12029" width="0.42578125" style="214" customWidth="1"/>
    <col min="12030" max="12030" width="16" style="214" customWidth="1"/>
    <col min="12031" max="12031" width="0.42578125" style="214" customWidth="1"/>
    <col min="12032" max="12032" width="16" style="214" customWidth="1"/>
    <col min="12033" max="12033" width="2" style="214" customWidth="1"/>
    <col min="12034" max="12034" width="17.140625" style="214" customWidth="1"/>
    <col min="12035" max="12035" width="16.42578125" style="214" bestFit="1" customWidth="1"/>
    <col min="12036" max="12036" width="21.140625" style="214" customWidth="1"/>
    <col min="12037" max="12038" width="15.85546875" style="214" customWidth="1"/>
    <col min="12039" max="12039" width="16.42578125" style="214" customWidth="1"/>
    <col min="12040" max="12040" width="18.140625" style="214" customWidth="1"/>
    <col min="12041" max="12273" width="8.140625" style="214"/>
    <col min="12274" max="12274" width="0.85546875" style="214" customWidth="1"/>
    <col min="12275" max="12276" width="1.28515625" style="214" customWidth="1"/>
    <col min="12277" max="12277" width="40.28515625" style="214" bestFit="1" customWidth="1"/>
    <col min="12278" max="12278" width="7.42578125" style="214" customWidth="1"/>
    <col min="12279" max="12279" width="0.85546875" style="214" customWidth="1"/>
    <col min="12280" max="12280" width="16" style="214" customWidth="1"/>
    <col min="12281" max="12281" width="0.42578125" style="214" customWidth="1"/>
    <col min="12282" max="12282" width="16" style="214" customWidth="1"/>
    <col min="12283" max="12283" width="0.42578125" style="214" customWidth="1"/>
    <col min="12284" max="12284" width="16" style="214" customWidth="1"/>
    <col min="12285" max="12285" width="0.42578125" style="214" customWidth="1"/>
    <col min="12286" max="12286" width="16" style="214" customWidth="1"/>
    <col min="12287" max="12287" width="0.42578125" style="214" customWidth="1"/>
    <col min="12288" max="12288" width="16" style="214" customWidth="1"/>
    <col min="12289" max="12289" width="2" style="214" customWidth="1"/>
    <col min="12290" max="12290" width="17.140625" style="214" customWidth="1"/>
    <col min="12291" max="12291" width="16.42578125" style="214" bestFit="1" customWidth="1"/>
    <col min="12292" max="12292" width="21.140625" style="214" customWidth="1"/>
    <col min="12293" max="12294" width="15.85546875" style="214" customWidth="1"/>
    <col min="12295" max="12295" width="16.42578125" style="214" customWidth="1"/>
    <col min="12296" max="12296" width="18.140625" style="214" customWidth="1"/>
    <col min="12297" max="12529" width="8.140625" style="214"/>
    <col min="12530" max="12530" width="0.85546875" style="214" customWidth="1"/>
    <col min="12531" max="12532" width="1.28515625" style="214" customWidth="1"/>
    <col min="12533" max="12533" width="40.28515625" style="214" bestFit="1" customWidth="1"/>
    <col min="12534" max="12534" width="7.42578125" style="214" customWidth="1"/>
    <col min="12535" max="12535" width="0.85546875" style="214" customWidth="1"/>
    <col min="12536" max="12536" width="16" style="214" customWidth="1"/>
    <col min="12537" max="12537" width="0.42578125" style="214" customWidth="1"/>
    <col min="12538" max="12538" width="16" style="214" customWidth="1"/>
    <col min="12539" max="12539" width="0.42578125" style="214" customWidth="1"/>
    <col min="12540" max="12540" width="16" style="214" customWidth="1"/>
    <col min="12541" max="12541" width="0.42578125" style="214" customWidth="1"/>
    <col min="12542" max="12542" width="16" style="214" customWidth="1"/>
    <col min="12543" max="12543" width="0.42578125" style="214" customWidth="1"/>
    <col min="12544" max="12544" width="16" style="214" customWidth="1"/>
    <col min="12545" max="12545" width="2" style="214" customWidth="1"/>
    <col min="12546" max="12546" width="17.140625" style="214" customWidth="1"/>
    <col min="12547" max="12547" width="16.42578125" style="214" bestFit="1" customWidth="1"/>
    <col min="12548" max="12548" width="21.140625" style="214" customWidth="1"/>
    <col min="12549" max="12550" width="15.85546875" style="214" customWidth="1"/>
    <col min="12551" max="12551" width="16.42578125" style="214" customWidth="1"/>
    <col min="12552" max="12552" width="18.140625" style="214" customWidth="1"/>
    <col min="12553" max="12785" width="8.140625" style="214"/>
    <col min="12786" max="12786" width="0.85546875" style="214" customWidth="1"/>
    <col min="12787" max="12788" width="1.28515625" style="214" customWidth="1"/>
    <col min="12789" max="12789" width="40.28515625" style="214" bestFit="1" customWidth="1"/>
    <col min="12790" max="12790" width="7.42578125" style="214" customWidth="1"/>
    <col min="12791" max="12791" width="0.85546875" style="214" customWidth="1"/>
    <col min="12792" max="12792" width="16" style="214" customWidth="1"/>
    <col min="12793" max="12793" width="0.42578125" style="214" customWidth="1"/>
    <col min="12794" max="12794" width="16" style="214" customWidth="1"/>
    <col min="12795" max="12795" width="0.42578125" style="214" customWidth="1"/>
    <col min="12796" max="12796" width="16" style="214" customWidth="1"/>
    <col min="12797" max="12797" width="0.42578125" style="214" customWidth="1"/>
    <col min="12798" max="12798" width="16" style="214" customWidth="1"/>
    <col min="12799" max="12799" width="0.42578125" style="214" customWidth="1"/>
    <col min="12800" max="12800" width="16" style="214" customWidth="1"/>
    <col min="12801" max="12801" width="2" style="214" customWidth="1"/>
    <col min="12802" max="12802" width="17.140625" style="214" customWidth="1"/>
    <col min="12803" max="12803" width="16.42578125" style="214" bestFit="1" customWidth="1"/>
    <col min="12804" max="12804" width="21.140625" style="214" customWidth="1"/>
    <col min="12805" max="12806" width="15.85546875" style="214" customWidth="1"/>
    <col min="12807" max="12807" width="16.42578125" style="214" customWidth="1"/>
    <col min="12808" max="12808" width="18.140625" style="214" customWidth="1"/>
    <col min="12809" max="13041" width="8.140625" style="214"/>
    <col min="13042" max="13042" width="0.85546875" style="214" customWidth="1"/>
    <col min="13043" max="13044" width="1.28515625" style="214" customWidth="1"/>
    <col min="13045" max="13045" width="40.28515625" style="214" bestFit="1" customWidth="1"/>
    <col min="13046" max="13046" width="7.42578125" style="214" customWidth="1"/>
    <col min="13047" max="13047" width="0.85546875" style="214" customWidth="1"/>
    <col min="13048" max="13048" width="16" style="214" customWidth="1"/>
    <col min="13049" max="13049" width="0.42578125" style="214" customWidth="1"/>
    <col min="13050" max="13050" width="16" style="214" customWidth="1"/>
    <col min="13051" max="13051" width="0.42578125" style="214" customWidth="1"/>
    <col min="13052" max="13052" width="16" style="214" customWidth="1"/>
    <col min="13053" max="13053" width="0.42578125" style="214" customWidth="1"/>
    <col min="13054" max="13054" width="16" style="214" customWidth="1"/>
    <col min="13055" max="13055" width="0.42578125" style="214" customWidth="1"/>
    <col min="13056" max="13056" width="16" style="214" customWidth="1"/>
    <col min="13057" max="13057" width="2" style="214" customWidth="1"/>
    <col min="13058" max="13058" width="17.140625" style="214" customWidth="1"/>
    <col min="13059" max="13059" width="16.42578125" style="214" bestFit="1" customWidth="1"/>
    <col min="13060" max="13060" width="21.140625" style="214" customWidth="1"/>
    <col min="13061" max="13062" width="15.85546875" style="214" customWidth="1"/>
    <col min="13063" max="13063" width="16.42578125" style="214" customWidth="1"/>
    <col min="13064" max="13064" width="18.140625" style="214" customWidth="1"/>
    <col min="13065" max="13297" width="8.140625" style="214"/>
    <col min="13298" max="13298" width="0.85546875" style="214" customWidth="1"/>
    <col min="13299" max="13300" width="1.28515625" style="214" customWidth="1"/>
    <col min="13301" max="13301" width="40.28515625" style="214" bestFit="1" customWidth="1"/>
    <col min="13302" max="13302" width="7.42578125" style="214" customWidth="1"/>
    <col min="13303" max="13303" width="0.85546875" style="214" customWidth="1"/>
    <col min="13304" max="13304" width="16" style="214" customWidth="1"/>
    <col min="13305" max="13305" width="0.42578125" style="214" customWidth="1"/>
    <col min="13306" max="13306" width="16" style="214" customWidth="1"/>
    <col min="13307" max="13307" width="0.42578125" style="214" customWidth="1"/>
    <col min="13308" max="13308" width="16" style="214" customWidth="1"/>
    <col min="13309" max="13309" width="0.42578125" style="214" customWidth="1"/>
    <col min="13310" max="13310" width="16" style="214" customWidth="1"/>
    <col min="13311" max="13311" width="0.42578125" style="214" customWidth="1"/>
    <col min="13312" max="13312" width="16" style="214" customWidth="1"/>
    <col min="13313" max="13313" width="2" style="214" customWidth="1"/>
    <col min="13314" max="13314" width="17.140625" style="214" customWidth="1"/>
    <col min="13315" max="13315" width="16.42578125" style="214" bestFit="1" customWidth="1"/>
    <col min="13316" max="13316" width="21.140625" style="214" customWidth="1"/>
    <col min="13317" max="13318" width="15.85546875" style="214" customWidth="1"/>
    <col min="13319" max="13319" width="16.42578125" style="214" customWidth="1"/>
    <col min="13320" max="13320" width="18.140625" style="214" customWidth="1"/>
    <col min="13321" max="13553" width="8.140625" style="214"/>
    <col min="13554" max="13554" width="0.85546875" style="214" customWidth="1"/>
    <col min="13555" max="13556" width="1.28515625" style="214" customWidth="1"/>
    <col min="13557" max="13557" width="40.28515625" style="214" bestFit="1" customWidth="1"/>
    <col min="13558" max="13558" width="7.42578125" style="214" customWidth="1"/>
    <col min="13559" max="13559" width="0.85546875" style="214" customWidth="1"/>
    <col min="13560" max="13560" width="16" style="214" customWidth="1"/>
    <col min="13561" max="13561" width="0.42578125" style="214" customWidth="1"/>
    <col min="13562" max="13562" width="16" style="214" customWidth="1"/>
    <col min="13563" max="13563" width="0.42578125" style="214" customWidth="1"/>
    <col min="13564" max="13564" width="16" style="214" customWidth="1"/>
    <col min="13565" max="13565" width="0.42578125" style="214" customWidth="1"/>
    <col min="13566" max="13566" width="16" style="214" customWidth="1"/>
    <col min="13567" max="13567" width="0.42578125" style="214" customWidth="1"/>
    <col min="13568" max="13568" width="16" style="214" customWidth="1"/>
    <col min="13569" max="13569" width="2" style="214" customWidth="1"/>
    <col min="13570" max="13570" width="17.140625" style="214" customWidth="1"/>
    <col min="13571" max="13571" width="16.42578125" style="214" bestFit="1" customWidth="1"/>
    <col min="13572" max="13572" width="21.140625" style="214" customWidth="1"/>
    <col min="13573" max="13574" width="15.85546875" style="214" customWidth="1"/>
    <col min="13575" max="13575" width="16.42578125" style="214" customWidth="1"/>
    <col min="13576" max="13576" width="18.140625" style="214" customWidth="1"/>
    <col min="13577" max="13809" width="8.140625" style="214"/>
    <col min="13810" max="13810" width="0.85546875" style="214" customWidth="1"/>
    <col min="13811" max="13812" width="1.28515625" style="214" customWidth="1"/>
    <col min="13813" max="13813" width="40.28515625" style="214" bestFit="1" customWidth="1"/>
    <col min="13814" max="13814" width="7.42578125" style="214" customWidth="1"/>
    <col min="13815" max="13815" width="0.85546875" style="214" customWidth="1"/>
    <col min="13816" max="13816" width="16" style="214" customWidth="1"/>
    <col min="13817" max="13817" width="0.42578125" style="214" customWidth="1"/>
    <col min="13818" max="13818" width="16" style="214" customWidth="1"/>
    <col min="13819" max="13819" width="0.42578125" style="214" customWidth="1"/>
    <col min="13820" max="13820" width="16" style="214" customWidth="1"/>
    <col min="13821" max="13821" width="0.42578125" style="214" customWidth="1"/>
    <col min="13822" max="13822" width="16" style="214" customWidth="1"/>
    <col min="13823" max="13823" width="0.42578125" style="214" customWidth="1"/>
    <col min="13824" max="13824" width="16" style="214" customWidth="1"/>
    <col min="13825" max="13825" width="2" style="214" customWidth="1"/>
    <col min="13826" max="13826" width="17.140625" style="214" customWidth="1"/>
    <col min="13827" max="13827" width="16.42578125" style="214" bestFit="1" customWidth="1"/>
    <col min="13828" max="13828" width="21.140625" style="214" customWidth="1"/>
    <col min="13829" max="13830" width="15.85546875" style="214" customWidth="1"/>
    <col min="13831" max="13831" width="16.42578125" style="214" customWidth="1"/>
    <col min="13832" max="13832" width="18.140625" style="214" customWidth="1"/>
    <col min="13833" max="14065" width="8.140625" style="214"/>
    <col min="14066" max="14066" width="0.85546875" style="214" customWidth="1"/>
    <col min="14067" max="14068" width="1.28515625" style="214" customWidth="1"/>
    <col min="14069" max="14069" width="40.28515625" style="214" bestFit="1" customWidth="1"/>
    <col min="14070" max="14070" width="7.42578125" style="214" customWidth="1"/>
    <col min="14071" max="14071" width="0.85546875" style="214" customWidth="1"/>
    <col min="14072" max="14072" width="16" style="214" customWidth="1"/>
    <col min="14073" max="14073" width="0.42578125" style="214" customWidth="1"/>
    <col min="14074" max="14074" width="16" style="214" customWidth="1"/>
    <col min="14075" max="14075" width="0.42578125" style="214" customWidth="1"/>
    <col min="14076" max="14076" width="16" style="214" customWidth="1"/>
    <col min="14077" max="14077" width="0.42578125" style="214" customWidth="1"/>
    <col min="14078" max="14078" width="16" style="214" customWidth="1"/>
    <col min="14079" max="14079" width="0.42578125" style="214" customWidth="1"/>
    <col min="14080" max="14080" width="16" style="214" customWidth="1"/>
    <col min="14081" max="14081" width="2" style="214" customWidth="1"/>
    <col min="14082" max="14082" width="17.140625" style="214" customWidth="1"/>
    <col min="14083" max="14083" width="16.42578125" style="214" bestFit="1" customWidth="1"/>
    <col min="14084" max="14084" width="21.140625" style="214" customWidth="1"/>
    <col min="14085" max="14086" width="15.85546875" style="214" customWidth="1"/>
    <col min="14087" max="14087" width="16.42578125" style="214" customWidth="1"/>
    <col min="14088" max="14088" width="18.140625" style="214" customWidth="1"/>
    <col min="14089" max="14321" width="8.140625" style="214"/>
    <col min="14322" max="14322" width="0.85546875" style="214" customWidth="1"/>
    <col min="14323" max="14324" width="1.28515625" style="214" customWidth="1"/>
    <col min="14325" max="14325" width="40.28515625" style="214" bestFit="1" customWidth="1"/>
    <col min="14326" max="14326" width="7.42578125" style="214" customWidth="1"/>
    <col min="14327" max="14327" width="0.85546875" style="214" customWidth="1"/>
    <col min="14328" max="14328" width="16" style="214" customWidth="1"/>
    <col min="14329" max="14329" width="0.42578125" style="214" customWidth="1"/>
    <col min="14330" max="14330" width="16" style="214" customWidth="1"/>
    <col min="14331" max="14331" width="0.42578125" style="214" customWidth="1"/>
    <col min="14332" max="14332" width="16" style="214" customWidth="1"/>
    <col min="14333" max="14333" width="0.42578125" style="214" customWidth="1"/>
    <col min="14334" max="14334" width="16" style="214" customWidth="1"/>
    <col min="14335" max="14335" width="0.42578125" style="214" customWidth="1"/>
    <col min="14336" max="14336" width="16" style="214" customWidth="1"/>
    <col min="14337" max="14337" width="2" style="214" customWidth="1"/>
    <col min="14338" max="14338" width="17.140625" style="214" customWidth="1"/>
    <col min="14339" max="14339" width="16.42578125" style="214" bestFit="1" customWidth="1"/>
    <col min="14340" max="14340" width="21.140625" style="214" customWidth="1"/>
    <col min="14341" max="14342" width="15.85546875" style="214" customWidth="1"/>
    <col min="14343" max="14343" width="16.42578125" style="214" customWidth="1"/>
    <col min="14344" max="14344" width="18.140625" style="214" customWidth="1"/>
    <col min="14345" max="14577" width="8.140625" style="214"/>
    <col min="14578" max="14578" width="0.85546875" style="214" customWidth="1"/>
    <col min="14579" max="14580" width="1.28515625" style="214" customWidth="1"/>
    <col min="14581" max="14581" width="40.28515625" style="214" bestFit="1" customWidth="1"/>
    <col min="14582" max="14582" width="7.42578125" style="214" customWidth="1"/>
    <col min="14583" max="14583" width="0.85546875" style="214" customWidth="1"/>
    <col min="14584" max="14584" width="16" style="214" customWidth="1"/>
    <col min="14585" max="14585" width="0.42578125" style="214" customWidth="1"/>
    <col min="14586" max="14586" width="16" style="214" customWidth="1"/>
    <col min="14587" max="14587" width="0.42578125" style="214" customWidth="1"/>
    <col min="14588" max="14588" width="16" style="214" customWidth="1"/>
    <col min="14589" max="14589" width="0.42578125" style="214" customWidth="1"/>
    <col min="14590" max="14590" width="16" style="214" customWidth="1"/>
    <col min="14591" max="14591" width="0.42578125" style="214" customWidth="1"/>
    <col min="14592" max="14592" width="16" style="214" customWidth="1"/>
    <col min="14593" max="14593" width="2" style="214" customWidth="1"/>
    <col min="14594" max="14594" width="17.140625" style="214" customWidth="1"/>
    <col min="14595" max="14595" width="16.42578125" style="214" bestFit="1" customWidth="1"/>
    <col min="14596" max="14596" width="21.140625" style="214" customWidth="1"/>
    <col min="14597" max="14598" width="15.85546875" style="214" customWidth="1"/>
    <col min="14599" max="14599" width="16.42578125" style="214" customWidth="1"/>
    <col min="14600" max="14600" width="18.140625" style="214" customWidth="1"/>
    <col min="14601" max="14833" width="8.140625" style="214"/>
    <col min="14834" max="14834" width="0.85546875" style="214" customWidth="1"/>
    <col min="14835" max="14836" width="1.28515625" style="214" customWidth="1"/>
    <col min="14837" max="14837" width="40.28515625" style="214" bestFit="1" customWidth="1"/>
    <col min="14838" max="14838" width="7.42578125" style="214" customWidth="1"/>
    <col min="14839" max="14839" width="0.85546875" style="214" customWidth="1"/>
    <col min="14840" max="14840" width="16" style="214" customWidth="1"/>
    <col min="14841" max="14841" width="0.42578125" style="214" customWidth="1"/>
    <col min="14842" max="14842" width="16" style="214" customWidth="1"/>
    <col min="14843" max="14843" width="0.42578125" style="214" customWidth="1"/>
    <col min="14844" max="14844" width="16" style="214" customWidth="1"/>
    <col min="14845" max="14845" width="0.42578125" style="214" customWidth="1"/>
    <col min="14846" max="14846" width="16" style="214" customWidth="1"/>
    <col min="14847" max="14847" width="0.42578125" style="214" customWidth="1"/>
    <col min="14848" max="14848" width="16" style="214" customWidth="1"/>
    <col min="14849" max="14849" width="2" style="214" customWidth="1"/>
    <col min="14850" max="14850" width="17.140625" style="214" customWidth="1"/>
    <col min="14851" max="14851" width="16.42578125" style="214" bestFit="1" customWidth="1"/>
    <col min="14852" max="14852" width="21.140625" style="214" customWidth="1"/>
    <col min="14853" max="14854" width="15.85546875" style="214" customWidth="1"/>
    <col min="14855" max="14855" width="16.42578125" style="214" customWidth="1"/>
    <col min="14856" max="14856" width="18.140625" style="214" customWidth="1"/>
    <col min="14857" max="15089" width="8.140625" style="214"/>
    <col min="15090" max="15090" width="0.85546875" style="214" customWidth="1"/>
    <col min="15091" max="15092" width="1.28515625" style="214" customWidth="1"/>
    <col min="15093" max="15093" width="40.28515625" style="214" bestFit="1" customWidth="1"/>
    <col min="15094" max="15094" width="7.42578125" style="214" customWidth="1"/>
    <col min="15095" max="15095" width="0.85546875" style="214" customWidth="1"/>
    <col min="15096" max="15096" width="16" style="214" customWidth="1"/>
    <col min="15097" max="15097" width="0.42578125" style="214" customWidth="1"/>
    <col min="15098" max="15098" width="16" style="214" customWidth="1"/>
    <col min="15099" max="15099" width="0.42578125" style="214" customWidth="1"/>
    <col min="15100" max="15100" width="16" style="214" customWidth="1"/>
    <col min="15101" max="15101" width="0.42578125" style="214" customWidth="1"/>
    <col min="15102" max="15102" width="16" style="214" customWidth="1"/>
    <col min="15103" max="15103" width="0.42578125" style="214" customWidth="1"/>
    <col min="15104" max="15104" width="16" style="214" customWidth="1"/>
    <col min="15105" max="15105" width="2" style="214" customWidth="1"/>
    <col min="15106" max="15106" width="17.140625" style="214" customWidth="1"/>
    <col min="15107" max="15107" width="16.42578125" style="214" bestFit="1" customWidth="1"/>
    <col min="15108" max="15108" width="21.140625" style="214" customWidth="1"/>
    <col min="15109" max="15110" width="15.85546875" style="214" customWidth="1"/>
    <col min="15111" max="15111" width="16.42578125" style="214" customWidth="1"/>
    <col min="15112" max="15112" width="18.140625" style="214" customWidth="1"/>
    <col min="15113" max="15345" width="8.140625" style="214"/>
    <col min="15346" max="15346" width="0.85546875" style="214" customWidth="1"/>
    <col min="15347" max="15348" width="1.28515625" style="214" customWidth="1"/>
    <col min="15349" max="15349" width="40.28515625" style="214" bestFit="1" customWidth="1"/>
    <col min="15350" max="15350" width="7.42578125" style="214" customWidth="1"/>
    <col min="15351" max="15351" width="0.85546875" style="214" customWidth="1"/>
    <col min="15352" max="15352" width="16" style="214" customWidth="1"/>
    <col min="15353" max="15353" width="0.42578125" style="214" customWidth="1"/>
    <col min="15354" max="15354" width="16" style="214" customWidth="1"/>
    <col min="15355" max="15355" width="0.42578125" style="214" customWidth="1"/>
    <col min="15356" max="15356" width="16" style="214" customWidth="1"/>
    <col min="15357" max="15357" width="0.42578125" style="214" customWidth="1"/>
    <col min="15358" max="15358" width="16" style="214" customWidth="1"/>
    <col min="15359" max="15359" width="0.42578125" style="214" customWidth="1"/>
    <col min="15360" max="15360" width="16" style="214" customWidth="1"/>
    <col min="15361" max="15361" width="2" style="214" customWidth="1"/>
    <col min="15362" max="15362" width="17.140625" style="214" customWidth="1"/>
    <col min="15363" max="15363" width="16.42578125" style="214" bestFit="1" customWidth="1"/>
    <col min="15364" max="15364" width="21.140625" style="214" customWidth="1"/>
    <col min="15365" max="15366" width="15.85546875" style="214" customWidth="1"/>
    <col min="15367" max="15367" width="16.42578125" style="214" customWidth="1"/>
    <col min="15368" max="15368" width="18.140625" style="214" customWidth="1"/>
    <col min="15369" max="15601" width="8.140625" style="214"/>
    <col min="15602" max="15602" width="0.85546875" style="214" customWidth="1"/>
    <col min="15603" max="15604" width="1.28515625" style="214" customWidth="1"/>
    <col min="15605" max="15605" width="40.28515625" style="214" bestFit="1" customWidth="1"/>
    <col min="15606" max="15606" width="7.42578125" style="214" customWidth="1"/>
    <col min="15607" max="15607" width="0.85546875" style="214" customWidth="1"/>
    <col min="15608" max="15608" width="16" style="214" customWidth="1"/>
    <col min="15609" max="15609" width="0.42578125" style="214" customWidth="1"/>
    <col min="15610" max="15610" width="16" style="214" customWidth="1"/>
    <col min="15611" max="15611" width="0.42578125" style="214" customWidth="1"/>
    <col min="15612" max="15612" width="16" style="214" customWidth="1"/>
    <col min="15613" max="15613" width="0.42578125" style="214" customWidth="1"/>
    <col min="15614" max="15614" width="16" style="214" customWidth="1"/>
    <col min="15615" max="15615" width="0.42578125" style="214" customWidth="1"/>
    <col min="15616" max="15616" width="16" style="214" customWidth="1"/>
    <col min="15617" max="15617" width="2" style="214" customWidth="1"/>
    <col min="15618" max="15618" width="17.140625" style="214" customWidth="1"/>
    <col min="15619" max="15619" width="16.42578125" style="214" bestFit="1" customWidth="1"/>
    <col min="15620" max="15620" width="21.140625" style="214" customWidth="1"/>
    <col min="15621" max="15622" width="15.85546875" style="214" customWidth="1"/>
    <col min="15623" max="15623" width="16.42578125" style="214" customWidth="1"/>
    <col min="15624" max="15624" width="18.140625" style="214" customWidth="1"/>
    <col min="15625" max="15857" width="8.140625" style="214"/>
    <col min="15858" max="15858" width="0.85546875" style="214" customWidth="1"/>
    <col min="15859" max="15860" width="1.28515625" style="214" customWidth="1"/>
    <col min="15861" max="15861" width="40.28515625" style="214" bestFit="1" customWidth="1"/>
    <col min="15862" max="15862" width="7.42578125" style="214" customWidth="1"/>
    <col min="15863" max="15863" width="0.85546875" style="214" customWidth="1"/>
    <col min="15864" max="15864" width="16" style="214" customWidth="1"/>
    <col min="15865" max="15865" width="0.42578125" style="214" customWidth="1"/>
    <col min="15866" max="15866" width="16" style="214" customWidth="1"/>
    <col min="15867" max="15867" width="0.42578125" style="214" customWidth="1"/>
    <col min="15868" max="15868" width="16" style="214" customWidth="1"/>
    <col min="15869" max="15869" width="0.42578125" style="214" customWidth="1"/>
    <col min="15870" max="15870" width="16" style="214" customWidth="1"/>
    <col min="15871" max="15871" width="0.42578125" style="214" customWidth="1"/>
    <col min="15872" max="15872" width="16" style="214" customWidth="1"/>
    <col min="15873" max="15873" width="2" style="214" customWidth="1"/>
    <col min="15874" max="15874" width="17.140625" style="214" customWidth="1"/>
    <col min="15875" max="15875" width="16.42578125" style="214" bestFit="1" customWidth="1"/>
    <col min="15876" max="15876" width="21.140625" style="214" customWidth="1"/>
    <col min="15877" max="15878" width="15.85546875" style="214" customWidth="1"/>
    <col min="15879" max="15879" width="16.42578125" style="214" customWidth="1"/>
    <col min="15880" max="15880" width="18.140625" style="214" customWidth="1"/>
    <col min="15881" max="16113" width="8.140625" style="214"/>
    <col min="16114" max="16114" width="0.85546875" style="214" customWidth="1"/>
    <col min="16115" max="16116" width="1.28515625" style="214" customWidth="1"/>
    <col min="16117" max="16117" width="40.28515625" style="214" bestFit="1" customWidth="1"/>
    <col min="16118" max="16118" width="7.42578125" style="214" customWidth="1"/>
    <col min="16119" max="16119" width="0.85546875" style="214" customWidth="1"/>
    <col min="16120" max="16120" width="16" style="214" customWidth="1"/>
    <col min="16121" max="16121" width="0.42578125" style="214" customWidth="1"/>
    <col min="16122" max="16122" width="16" style="214" customWidth="1"/>
    <col min="16123" max="16123" width="0.42578125" style="214" customWidth="1"/>
    <col min="16124" max="16124" width="16" style="214" customWidth="1"/>
    <col min="16125" max="16125" width="0.42578125" style="214" customWidth="1"/>
    <col min="16126" max="16126" width="16" style="214" customWidth="1"/>
    <col min="16127" max="16127" width="0.42578125" style="214" customWidth="1"/>
    <col min="16128" max="16128" width="16" style="214" customWidth="1"/>
    <col min="16129" max="16129" width="2" style="214" customWidth="1"/>
    <col min="16130" max="16130" width="17.140625" style="214" customWidth="1"/>
    <col min="16131" max="16131" width="16.42578125" style="214" bestFit="1" customWidth="1"/>
    <col min="16132" max="16132" width="21.140625" style="214" customWidth="1"/>
    <col min="16133" max="16134" width="15.85546875" style="214" customWidth="1"/>
    <col min="16135" max="16135" width="16.42578125" style="214" customWidth="1"/>
    <col min="16136" max="16136" width="18.140625" style="214" customWidth="1"/>
    <col min="16137" max="16384" width="8.140625" style="214"/>
  </cols>
  <sheetData>
    <row r="1" spans="1:16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13"/>
      <c r="L1" s="1"/>
    </row>
    <row r="2" spans="1:16">
      <c r="A2" s="239" t="s">
        <v>1</v>
      </c>
      <c r="B2" s="239"/>
      <c r="C2" s="239"/>
      <c r="D2" s="239"/>
      <c r="E2" s="239"/>
      <c r="F2" s="239"/>
      <c r="G2" s="239"/>
      <c r="H2" s="239"/>
      <c r="I2" s="239"/>
      <c r="J2" s="239"/>
      <c r="K2" s="213"/>
      <c r="L2" s="1"/>
    </row>
    <row r="3" spans="1:16">
      <c r="A3" s="239" t="s">
        <v>2</v>
      </c>
      <c r="B3" s="239"/>
      <c r="C3" s="239"/>
      <c r="D3" s="239"/>
      <c r="E3" s="239"/>
      <c r="F3" s="239"/>
      <c r="G3" s="239"/>
      <c r="H3" s="239"/>
      <c r="I3" s="239"/>
      <c r="J3" s="239"/>
      <c r="K3" s="213"/>
      <c r="L3" s="1"/>
    </row>
    <row r="4" spans="1:16" s="215" customFormat="1" ht="23.25" customHeight="1">
      <c r="E4" s="216"/>
      <c r="F4" s="217"/>
      <c r="G4" s="240" t="s">
        <v>3</v>
      </c>
      <c r="H4" s="240"/>
      <c r="I4" s="240"/>
      <c r="J4" s="240"/>
      <c r="K4" s="240"/>
      <c r="L4" s="240"/>
      <c r="M4" s="240"/>
      <c r="N4" s="240"/>
      <c r="O4" s="240"/>
      <c r="P4" s="4"/>
    </row>
    <row r="5" spans="1:16" s="215" customFormat="1" ht="23.25" customHeight="1">
      <c r="E5" s="216"/>
      <c r="F5" s="218"/>
      <c r="G5" s="241" t="s">
        <v>4</v>
      </c>
      <c r="H5" s="241"/>
      <c r="I5" s="241"/>
      <c r="J5" s="241"/>
      <c r="K5" s="241"/>
      <c r="L5" s="5"/>
      <c r="M5" s="241" t="s">
        <v>5</v>
      </c>
      <c r="N5" s="241"/>
      <c r="O5" s="241"/>
      <c r="P5" s="4"/>
    </row>
    <row r="6" spans="1:16" s="215" customFormat="1" ht="19.5" customHeight="1">
      <c r="E6" s="219" t="s">
        <v>6</v>
      </c>
      <c r="F6" s="218"/>
      <c r="G6" s="6" t="s">
        <v>7</v>
      </c>
      <c r="H6" s="4"/>
      <c r="I6" s="6" t="s">
        <v>8</v>
      </c>
      <c r="J6" s="5"/>
      <c r="K6" s="6" t="s">
        <v>9</v>
      </c>
      <c r="L6" s="5"/>
      <c r="M6" s="7" t="s">
        <v>7</v>
      </c>
      <c r="N6" s="4"/>
      <c r="O6" s="6" t="s">
        <v>8</v>
      </c>
      <c r="P6" s="8"/>
    </row>
    <row r="7" spans="1:16" s="215" customFormat="1" ht="21.75" customHeight="1">
      <c r="E7" s="216"/>
      <c r="F7" s="218"/>
      <c r="G7" s="9"/>
      <c r="H7" s="10"/>
      <c r="I7" s="216" t="s">
        <v>10</v>
      </c>
      <c r="J7" s="10"/>
      <c r="K7" s="216" t="s">
        <v>10</v>
      </c>
      <c r="L7" s="10"/>
      <c r="M7" s="216"/>
      <c r="N7" s="10"/>
      <c r="O7" s="216"/>
      <c r="P7" s="216"/>
    </row>
    <row r="8" spans="1:16">
      <c r="A8" s="239" t="s">
        <v>11</v>
      </c>
      <c r="B8" s="239"/>
      <c r="C8" s="239"/>
      <c r="D8" s="239"/>
      <c r="M8" s="13"/>
      <c r="N8" s="12"/>
      <c r="O8" s="13"/>
      <c r="P8" s="13"/>
    </row>
    <row r="9" spans="1:16">
      <c r="A9" s="239" t="s">
        <v>12</v>
      </c>
      <c r="B9" s="239"/>
      <c r="C9" s="239"/>
      <c r="D9" s="239"/>
      <c r="M9" s="13"/>
      <c r="N9" s="12"/>
      <c r="O9" s="13"/>
      <c r="P9" s="13"/>
    </row>
    <row r="10" spans="1:16">
      <c r="A10" s="222"/>
      <c r="B10" s="222" t="s">
        <v>13</v>
      </c>
      <c r="C10" s="222"/>
      <c r="D10" s="222"/>
      <c r="E10" s="220">
        <v>5</v>
      </c>
      <c r="F10" s="223"/>
      <c r="G10" s="13">
        <v>425771290.19</v>
      </c>
      <c r="I10" s="13">
        <v>529208233.68000001</v>
      </c>
      <c r="K10" s="12">
        <v>469532838.75999999</v>
      </c>
      <c r="M10" s="13">
        <v>67588410.329999998</v>
      </c>
      <c r="N10" s="12"/>
      <c r="O10" s="13">
        <v>76313633.549999997</v>
      </c>
      <c r="P10" s="13"/>
    </row>
    <row r="11" spans="1:16">
      <c r="A11" s="222"/>
      <c r="B11" s="222" t="s">
        <v>14</v>
      </c>
      <c r="C11" s="222"/>
      <c r="D11" s="222"/>
      <c r="E11" s="220">
        <v>6</v>
      </c>
      <c r="F11" s="223"/>
      <c r="G11" s="13">
        <v>5951604</v>
      </c>
      <c r="I11" s="13">
        <v>54640827.049999997</v>
      </c>
      <c r="K11" s="12">
        <v>127261439.54000001</v>
      </c>
      <c r="M11" s="13">
        <v>0</v>
      </c>
      <c r="N11" s="12"/>
      <c r="O11" s="13">
        <v>0</v>
      </c>
      <c r="P11" s="13"/>
    </row>
    <row r="12" spans="1:16">
      <c r="A12" s="222"/>
      <c r="B12" s="222" t="s">
        <v>15</v>
      </c>
      <c r="C12" s="222"/>
      <c r="D12" s="222"/>
      <c r="E12" s="220" t="s">
        <v>16</v>
      </c>
      <c r="F12" s="223"/>
      <c r="G12" s="13">
        <v>1451640155.3399999</v>
      </c>
      <c r="I12" s="13">
        <v>1477339090.9100001</v>
      </c>
      <c r="J12" s="14"/>
      <c r="K12" s="12">
        <v>1647554303.3299999</v>
      </c>
      <c r="L12" s="14"/>
      <c r="M12" s="13">
        <v>520196826.79000002</v>
      </c>
      <c r="N12" s="12"/>
      <c r="O12" s="13">
        <v>285791100.43000001</v>
      </c>
      <c r="P12" s="13"/>
    </row>
    <row r="13" spans="1:16">
      <c r="A13" s="222"/>
      <c r="B13" s="224" t="s">
        <v>17</v>
      </c>
      <c r="C13" s="222"/>
      <c r="D13" s="222"/>
      <c r="E13" s="220">
        <v>4.3</v>
      </c>
      <c r="F13" s="223"/>
      <c r="G13" s="13">
        <v>0</v>
      </c>
      <c r="I13" s="13">
        <v>0</v>
      </c>
      <c r="K13" s="12">
        <v>0</v>
      </c>
      <c r="M13" s="13">
        <v>0</v>
      </c>
      <c r="N13" s="14"/>
      <c r="O13" s="13">
        <v>406118</v>
      </c>
      <c r="P13" s="13"/>
    </row>
    <row r="14" spans="1:16" s="226" customFormat="1">
      <c r="A14" s="224"/>
      <c r="B14" s="224" t="s">
        <v>18</v>
      </c>
      <c r="C14" s="224"/>
      <c r="D14" s="224"/>
      <c r="E14" s="225"/>
      <c r="F14" s="223"/>
      <c r="G14" s="13"/>
      <c r="H14" s="14"/>
      <c r="I14" s="13"/>
      <c r="J14" s="14"/>
      <c r="K14" s="14"/>
      <c r="L14" s="14"/>
      <c r="M14" s="13"/>
      <c r="N14" s="14"/>
      <c r="O14" s="13"/>
      <c r="P14" s="13"/>
    </row>
    <row r="15" spans="1:16" s="226" customFormat="1">
      <c r="A15" s="224"/>
      <c r="B15" s="224"/>
      <c r="C15" s="224" t="s">
        <v>19</v>
      </c>
      <c r="D15" s="224"/>
      <c r="E15" s="220">
        <v>4.3</v>
      </c>
      <c r="F15" s="223"/>
      <c r="G15" s="13">
        <v>0</v>
      </c>
      <c r="H15" s="14"/>
      <c r="I15" s="13">
        <v>0</v>
      </c>
      <c r="J15" s="14"/>
      <c r="K15" s="14">
        <v>0</v>
      </c>
      <c r="L15" s="14"/>
      <c r="M15" s="13">
        <v>73173231.079999998</v>
      </c>
      <c r="N15" s="14"/>
      <c r="O15" s="13">
        <v>60105464</v>
      </c>
      <c r="P15" s="13"/>
    </row>
    <row r="16" spans="1:16">
      <c r="A16" s="222"/>
      <c r="B16" s="222" t="s">
        <v>20</v>
      </c>
      <c r="C16" s="222"/>
      <c r="D16" s="222"/>
      <c r="E16" s="220">
        <v>8</v>
      </c>
      <c r="F16" s="223"/>
      <c r="G16" s="13">
        <v>888312912.63999999</v>
      </c>
      <c r="H16" s="14"/>
      <c r="I16" s="13">
        <v>1054878493.46</v>
      </c>
      <c r="J16" s="14"/>
      <c r="K16" s="14">
        <v>981734874.66999996</v>
      </c>
      <c r="L16" s="14"/>
      <c r="M16" s="13">
        <v>16968676.550000001</v>
      </c>
      <c r="N16" s="14"/>
      <c r="O16" s="13">
        <v>125005409.16</v>
      </c>
      <c r="P16" s="13"/>
    </row>
    <row r="17" spans="1:16">
      <c r="A17" s="222"/>
      <c r="B17" s="222" t="s">
        <v>21</v>
      </c>
      <c r="C17" s="222"/>
      <c r="D17" s="222"/>
      <c r="F17" s="223"/>
      <c r="G17" s="13">
        <v>1362310.06</v>
      </c>
      <c r="H17" s="14"/>
      <c r="I17" s="13">
        <v>3923650.66</v>
      </c>
      <c r="J17" s="14"/>
      <c r="K17" s="14">
        <v>3855772</v>
      </c>
      <c r="L17" s="14"/>
      <c r="M17" s="13">
        <v>1011157.66</v>
      </c>
      <c r="N17" s="14"/>
      <c r="O17" s="13">
        <v>3160972.01</v>
      </c>
      <c r="P17" s="13"/>
    </row>
    <row r="18" spans="1:16">
      <c r="A18" s="222"/>
      <c r="B18" s="222" t="s">
        <v>22</v>
      </c>
      <c r="C18" s="222"/>
      <c r="D18" s="222"/>
      <c r="F18" s="223"/>
      <c r="G18" s="13">
        <v>18456571.940000001</v>
      </c>
      <c r="H18" s="14"/>
      <c r="I18" s="13">
        <v>5423564.8600000003</v>
      </c>
      <c r="J18" s="14"/>
      <c r="K18" s="14">
        <v>5619488.9400000004</v>
      </c>
      <c r="L18" s="14"/>
      <c r="M18" s="13">
        <v>0</v>
      </c>
      <c r="N18" s="14"/>
      <c r="O18" s="13">
        <v>0</v>
      </c>
      <c r="P18" s="13"/>
    </row>
    <row r="19" spans="1:16" s="215" customFormat="1" ht="21.75" customHeight="1">
      <c r="A19" s="227" t="s">
        <v>23</v>
      </c>
      <c r="E19" s="216"/>
      <c r="F19" s="228"/>
      <c r="G19" s="15">
        <v>2791494844.1700001</v>
      </c>
      <c r="H19" s="5"/>
      <c r="I19" s="15">
        <v>3125413860.6200004</v>
      </c>
      <c r="J19" s="5"/>
      <c r="K19" s="15">
        <v>3235558717.2400002</v>
      </c>
      <c r="L19" s="5"/>
      <c r="M19" s="15">
        <v>678938302.40999997</v>
      </c>
      <c r="N19" s="5"/>
      <c r="O19" s="15">
        <v>550782697.14999998</v>
      </c>
      <c r="P19" s="5"/>
    </row>
    <row r="20" spans="1:16">
      <c r="A20" s="239" t="s">
        <v>24</v>
      </c>
      <c r="B20" s="239"/>
      <c r="C20" s="239"/>
      <c r="D20" s="239"/>
      <c r="F20" s="229"/>
      <c r="M20" s="13"/>
      <c r="N20" s="12"/>
      <c r="O20" s="13"/>
      <c r="P20" s="13"/>
    </row>
    <row r="21" spans="1:16">
      <c r="A21" s="213"/>
      <c r="B21" s="222" t="s">
        <v>25</v>
      </c>
      <c r="C21" s="213"/>
      <c r="D21" s="213"/>
      <c r="E21" s="220">
        <v>9</v>
      </c>
      <c r="F21" s="229"/>
      <c r="G21" s="13">
        <v>0</v>
      </c>
      <c r="H21" s="14"/>
      <c r="I21" s="13">
        <v>1640000</v>
      </c>
      <c r="K21" s="12">
        <v>1640000</v>
      </c>
      <c r="M21" s="13">
        <v>0</v>
      </c>
      <c r="N21" s="12"/>
      <c r="O21" s="13">
        <v>0</v>
      </c>
      <c r="P21" s="13"/>
    </row>
    <row r="22" spans="1:16">
      <c r="A22" s="213"/>
      <c r="B22" s="222" t="s">
        <v>26</v>
      </c>
      <c r="C22" s="213"/>
      <c r="D22" s="213"/>
      <c r="E22" s="220">
        <v>10</v>
      </c>
      <c r="F22" s="229"/>
      <c r="G22" s="13">
        <v>0</v>
      </c>
      <c r="I22" s="13">
        <v>0</v>
      </c>
      <c r="K22" s="13">
        <v>0</v>
      </c>
      <c r="M22" s="13">
        <v>3916362720.0700002</v>
      </c>
      <c r="N22" s="12"/>
      <c r="O22" s="13">
        <v>3917362420.0700002</v>
      </c>
      <c r="P22" s="13"/>
    </row>
    <row r="23" spans="1:16">
      <c r="A23" s="222"/>
      <c r="B23" s="222" t="s">
        <v>27</v>
      </c>
      <c r="C23" s="222"/>
      <c r="D23" s="222"/>
      <c r="F23" s="229"/>
      <c r="G23" s="13">
        <v>2594793.9300000002</v>
      </c>
      <c r="I23" s="13">
        <v>2696234.19</v>
      </c>
      <c r="K23" s="12">
        <v>2887933.66</v>
      </c>
      <c r="M23" s="13">
        <v>0</v>
      </c>
      <c r="N23" s="12"/>
      <c r="O23" s="13">
        <v>0</v>
      </c>
      <c r="P23" s="13"/>
    </row>
    <row r="24" spans="1:16" s="226" customFormat="1">
      <c r="A24" s="224"/>
      <c r="B24" s="224" t="s">
        <v>18</v>
      </c>
      <c r="C24" s="224"/>
      <c r="D24" s="224"/>
      <c r="E24" s="225">
        <v>4.3</v>
      </c>
      <c r="F24" s="221"/>
      <c r="G24" s="13">
        <v>0</v>
      </c>
      <c r="H24" s="12"/>
      <c r="I24" s="13">
        <v>0</v>
      </c>
      <c r="J24" s="12"/>
      <c r="K24" s="12">
        <v>0</v>
      </c>
      <c r="L24" s="12"/>
      <c r="M24" s="13">
        <v>145912278.41999999</v>
      </c>
      <c r="N24" s="12"/>
      <c r="O24" s="13">
        <v>212399714</v>
      </c>
      <c r="P24" s="13"/>
    </row>
    <row r="25" spans="1:16" s="226" customFormat="1" hidden="1">
      <c r="A25" s="224"/>
      <c r="B25" s="224" t="s">
        <v>28</v>
      </c>
      <c r="C25" s="224"/>
      <c r="D25" s="224"/>
      <c r="E25" s="225">
        <v>4</v>
      </c>
      <c r="F25" s="221"/>
      <c r="G25" s="13">
        <v>0</v>
      </c>
      <c r="H25" s="12"/>
      <c r="I25" s="13">
        <v>0</v>
      </c>
      <c r="J25" s="12"/>
      <c r="K25" s="12">
        <v>0</v>
      </c>
      <c r="L25" s="12"/>
      <c r="M25" s="13">
        <v>0</v>
      </c>
      <c r="N25" s="12"/>
      <c r="O25" s="13">
        <v>0</v>
      </c>
      <c r="P25" s="13"/>
    </row>
    <row r="26" spans="1:16" s="226" customFormat="1">
      <c r="A26" s="224"/>
      <c r="B26" s="224" t="s">
        <v>29</v>
      </c>
      <c r="C26" s="224"/>
      <c r="D26" s="224"/>
      <c r="E26" s="230"/>
      <c r="F26" s="221"/>
      <c r="G26" s="13">
        <v>5683410.8799999999</v>
      </c>
      <c r="H26" s="12"/>
      <c r="I26" s="13">
        <v>5905596.79</v>
      </c>
      <c r="J26" s="12"/>
      <c r="K26" s="12">
        <v>6325478.6299999999</v>
      </c>
      <c r="L26" s="12"/>
      <c r="M26" s="13">
        <v>0</v>
      </c>
      <c r="N26" s="12"/>
      <c r="O26" s="13">
        <v>0</v>
      </c>
      <c r="P26" s="13"/>
    </row>
    <row r="27" spans="1:16">
      <c r="A27" s="222"/>
      <c r="B27" s="222" t="s">
        <v>30</v>
      </c>
      <c r="C27" s="222"/>
      <c r="D27" s="222"/>
      <c r="E27" s="230">
        <v>11</v>
      </c>
      <c r="F27" s="223"/>
      <c r="G27" s="13">
        <v>2731644316.5</v>
      </c>
      <c r="H27" s="14"/>
      <c r="I27" s="13">
        <v>3367886151.3200002</v>
      </c>
      <c r="J27" s="14"/>
      <c r="K27" s="12">
        <v>2700412947.0300002</v>
      </c>
      <c r="L27" s="14"/>
      <c r="M27" s="13">
        <v>649713885.27999997</v>
      </c>
      <c r="N27" s="14"/>
      <c r="O27" s="13">
        <v>1270556749.8099999</v>
      </c>
      <c r="P27" s="13"/>
    </row>
    <row r="28" spans="1:16">
      <c r="A28" s="222"/>
      <c r="B28" s="222" t="s">
        <v>31</v>
      </c>
      <c r="C28" s="222"/>
      <c r="D28" s="222"/>
      <c r="E28" s="220">
        <v>12</v>
      </c>
      <c r="F28" s="223"/>
      <c r="G28" s="13">
        <v>589145408.34000003</v>
      </c>
      <c r="H28" s="14"/>
      <c r="I28" s="13">
        <v>659268663.48000002</v>
      </c>
      <c r="J28" s="14"/>
      <c r="K28" s="12">
        <v>742922240.46000004</v>
      </c>
      <c r="L28" s="14"/>
      <c r="M28" s="13">
        <v>41704669.630000003</v>
      </c>
      <c r="N28" s="14"/>
      <c r="O28" s="13">
        <v>29238432.960000001</v>
      </c>
      <c r="P28" s="13"/>
    </row>
    <row r="29" spans="1:16">
      <c r="A29" s="222"/>
      <c r="B29" s="222" t="s">
        <v>32</v>
      </c>
      <c r="C29" s="222"/>
      <c r="D29" s="222"/>
      <c r="E29" s="220">
        <v>13</v>
      </c>
      <c r="F29" s="223"/>
      <c r="G29" s="13">
        <v>2168039330.0500002</v>
      </c>
      <c r="H29" s="14"/>
      <c r="I29" s="13">
        <v>2213950572.6900001</v>
      </c>
      <c r="J29" s="14"/>
      <c r="K29" s="12">
        <v>2300712584.4499998</v>
      </c>
      <c r="L29" s="14"/>
      <c r="M29" s="13">
        <v>0</v>
      </c>
      <c r="N29" s="14"/>
      <c r="O29" s="13">
        <v>0</v>
      </c>
      <c r="P29" s="13"/>
    </row>
    <row r="30" spans="1:16">
      <c r="A30" s="222"/>
      <c r="B30" s="231" t="s">
        <v>33</v>
      </c>
      <c r="C30" s="222"/>
      <c r="D30" s="222"/>
      <c r="E30" s="220">
        <v>14</v>
      </c>
      <c r="F30" s="223"/>
      <c r="G30" s="13">
        <v>66781792.409999996</v>
      </c>
      <c r="H30" s="14"/>
      <c r="I30" s="13">
        <v>47229314.18</v>
      </c>
      <c r="J30" s="14"/>
      <c r="K30" s="12">
        <v>1010726.55</v>
      </c>
      <c r="L30" s="14"/>
      <c r="M30" s="13">
        <v>0</v>
      </c>
      <c r="N30" s="14"/>
      <c r="O30" s="13">
        <v>0</v>
      </c>
      <c r="P30" s="13"/>
    </row>
    <row r="31" spans="1:16">
      <c r="A31" s="222"/>
      <c r="B31" s="222" t="s">
        <v>34</v>
      </c>
      <c r="C31" s="222"/>
      <c r="D31" s="222"/>
      <c r="E31" s="232" t="s">
        <v>35</v>
      </c>
      <c r="G31" s="13">
        <v>19935711.829999998</v>
      </c>
      <c r="I31" s="13">
        <v>31706020.82</v>
      </c>
      <c r="K31" s="12">
        <v>28386591.140000001</v>
      </c>
      <c r="M31" s="13">
        <v>6354068</v>
      </c>
      <c r="N31" s="12"/>
      <c r="O31" s="13">
        <v>8131734</v>
      </c>
      <c r="P31" s="13"/>
    </row>
    <row r="32" spans="1:16" s="215" customFormat="1">
      <c r="A32" s="227" t="s">
        <v>36</v>
      </c>
      <c r="E32" s="216"/>
      <c r="F32" s="218"/>
      <c r="G32" s="15">
        <v>5583824763.9399996</v>
      </c>
      <c r="H32" s="5"/>
      <c r="I32" s="15">
        <v>6330282553.4700003</v>
      </c>
      <c r="J32" s="5"/>
      <c r="K32" s="15">
        <v>5784298501.9200001</v>
      </c>
      <c r="L32" s="5"/>
      <c r="M32" s="15">
        <v>4760047621.3999996</v>
      </c>
      <c r="N32" s="5"/>
      <c r="O32" s="15">
        <v>5437689050.8400002</v>
      </c>
      <c r="P32" s="5"/>
    </row>
    <row r="33" spans="1:16" s="215" customFormat="1" ht="21.75" thickBot="1">
      <c r="A33" s="215" t="s">
        <v>37</v>
      </c>
      <c r="E33" s="216"/>
      <c r="F33" s="217"/>
      <c r="G33" s="16">
        <v>8375319608.1099997</v>
      </c>
      <c r="H33" s="5"/>
      <c r="I33" s="16">
        <v>9455696414.0900002</v>
      </c>
      <c r="J33" s="5"/>
      <c r="K33" s="16">
        <v>9019857219.1599998</v>
      </c>
      <c r="L33" s="5"/>
      <c r="M33" s="16">
        <v>5438985923.8099995</v>
      </c>
      <c r="N33" s="5"/>
      <c r="O33" s="16">
        <v>5988471747.9899998</v>
      </c>
      <c r="P33" s="5"/>
    </row>
    <row r="34" spans="1:16" s="215" customFormat="1" ht="21.75" thickTop="1">
      <c r="E34" s="216"/>
      <c r="F34" s="217"/>
      <c r="G34" s="11"/>
      <c r="H34" s="5"/>
      <c r="I34" s="17"/>
      <c r="J34" s="5"/>
      <c r="K34" s="5"/>
      <c r="L34" s="5"/>
      <c r="M34" s="17"/>
      <c r="N34" s="5"/>
      <c r="O34" s="17"/>
      <c r="P34" s="17"/>
    </row>
    <row r="35" spans="1:16" s="215" customFormat="1">
      <c r="E35" s="216"/>
      <c r="F35" s="217"/>
      <c r="G35" s="11"/>
      <c r="H35" s="5"/>
      <c r="I35" s="17"/>
      <c r="J35" s="5"/>
      <c r="K35" s="5"/>
      <c r="L35" s="5"/>
      <c r="M35" s="17"/>
      <c r="N35" s="5"/>
      <c r="O35" s="17"/>
      <c r="P35" s="17"/>
    </row>
    <row r="36" spans="1:16" s="215" customFormat="1">
      <c r="E36" s="216"/>
      <c r="F36" s="217"/>
      <c r="G36" s="18"/>
      <c r="H36" s="5"/>
      <c r="I36" s="17"/>
      <c r="J36" s="5"/>
      <c r="K36" s="5"/>
      <c r="L36" s="5"/>
      <c r="M36" s="17"/>
      <c r="N36" s="5"/>
      <c r="O36" s="17"/>
      <c r="P36" s="17"/>
    </row>
    <row r="37" spans="1:16" s="215" customFormat="1">
      <c r="E37" s="216"/>
      <c r="F37" s="217"/>
      <c r="G37" s="11"/>
      <c r="H37" s="5"/>
      <c r="I37" s="17"/>
      <c r="J37" s="5"/>
      <c r="K37" s="5"/>
      <c r="L37" s="5"/>
      <c r="M37" s="17"/>
      <c r="N37" s="5"/>
      <c r="O37" s="17"/>
      <c r="P37" s="17"/>
    </row>
    <row r="38" spans="1:16" s="215" customFormat="1">
      <c r="E38" s="216"/>
      <c r="F38" s="217"/>
      <c r="G38" s="11"/>
      <c r="H38" s="5"/>
      <c r="I38" s="17"/>
      <c r="J38" s="5"/>
      <c r="K38" s="5"/>
      <c r="L38" s="5"/>
      <c r="M38" s="17"/>
      <c r="N38" s="5"/>
      <c r="O38" s="17"/>
      <c r="P38" s="17"/>
    </row>
    <row r="39" spans="1:16" s="215" customFormat="1">
      <c r="E39" s="216"/>
      <c r="F39" s="217"/>
      <c r="G39" s="11"/>
      <c r="H39" s="5"/>
      <c r="I39" s="17"/>
      <c r="J39" s="5"/>
      <c r="K39" s="5"/>
      <c r="L39" s="5"/>
      <c r="M39" s="17"/>
      <c r="N39" s="5"/>
      <c r="O39" s="17"/>
      <c r="P39" s="17"/>
    </row>
    <row r="40" spans="1:16" s="215" customFormat="1">
      <c r="E40" s="216"/>
      <c r="F40" s="217"/>
      <c r="G40" s="11"/>
      <c r="H40" s="5"/>
      <c r="I40" s="17"/>
      <c r="J40" s="5"/>
      <c r="K40" s="5"/>
      <c r="L40" s="5"/>
      <c r="M40" s="17"/>
      <c r="N40" s="5"/>
      <c r="O40" s="17"/>
      <c r="P40" s="17"/>
    </row>
    <row r="41" spans="1:16" s="215" customFormat="1">
      <c r="E41" s="216"/>
      <c r="F41" s="217"/>
      <c r="G41" s="11"/>
      <c r="H41" s="5"/>
      <c r="I41" s="17"/>
      <c r="J41" s="5"/>
      <c r="K41" s="5"/>
      <c r="L41" s="5"/>
      <c r="M41" s="17"/>
      <c r="N41" s="5"/>
      <c r="O41" s="17"/>
      <c r="P41" s="17"/>
    </row>
    <row r="42" spans="1:16" s="215" customFormat="1">
      <c r="E42" s="216"/>
      <c r="F42" s="217"/>
      <c r="G42" s="11"/>
      <c r="H42" s="5"/>
      <c r="I42" s="17"/>
      <c r="J42" s="5"/>
      <c r="K42" s="5"/>
      <c r="L42" s="5"/>
      <c r="M42" s="17"/>
      <c r="N42" s="5"/>
      <c r="O42" s="17"/>
      <c r="P42" s="17"/>
    </row>
    <row r="43" spans="1:16" s="215" customFormat="1">
      <c r="E43" s="216"/>
      <c r="F43" s="217"/>
      <c r="G43" s="11"/>
      <c r="H43" s="5"/>
      <c r="I43" s="17"/>
      <c r="J43" s="5"/>
      <c r="K43" s="5"/>
      <c r="L43" s="5"/>
      <c r="M43" s="17"/>
      <c r="N43" s="5"/>
      <c r="O43" s="17"/>
      <c r="P43" s="17"/>
    </row>
    <row r="44" spans="1:16" s="215" customFormat="1">
      <c r="E44" s="216"/>
      <c r="F44" s="217"/>
      <c r="G44" s="11"/>
      <c r="H44" s="5"/>
      <c r="I44" s="17"/>
      <c r="J44" s="5"/>
      <c r="K44" s="5"/>
      <c r="L44" s="5"/>
      <c r="M44" s="17"/>
      <c r="N44" s="5"/>
      <c r="O44" s="17"/>
      <c r="P44" s="17"/>
    </row>
    <row r="45" spans="1:16" s="215" customFormat="1" ht="20.25" customHeight="1">
      <c r="A45" s="239" t="s">
        <v>38</v>
      </c>
      <c r="B45" s="239"/>
      <c r="C45" s="239"/>
      <c r="D45" s="239"/>
      <c r="E45" s="233"/>
      <c r="F45" s="234"/>
      <c r="G45" s="11"/>
      <c r="H45" s="19"/>
      <c r="I45" s="20"/>
      <c r="J45" s="19"/>
      <c r="K45" s="19"/>
      <c r="L45" s="19"/>
      <c r="M45" s="21"/>
      <c r="N45" s="10"/>
      <c r="O45" s="21"/>
      <c r="P45" s="21"/>
    </row>
    <row r="46" spans="1:16" s="215" customFormat="1" ht="20.25" customHeight="1">
      <c r="A46" s="215" t="s">
        <v>39</v>
      </c>
      <c r="B46" s="235"/>
      <c r="C46" s="235"/>
      <c r="D46" s="235"/>
      <c r="F46" s="235"/>
      <c r="G46" s="11"/>
      <c r="H46" s="10"/>
      <c r="I46" s="21"/>
      <c r="J46" s="10"/>
      <c r="K46" s="10"/>
      <c r="L46" s="10"/>
      <c r="M46" s="21"/>
      <c r="N46" s="10"/>
      <c r="O46" s="21"/>
      <c r="P46" s="21"/>
    </row>
    <row r="47" spans="1:16" ht="20.25" customHeight="1">
      <c r="B47" s="236" t="s">
        <v>40</v>
      </c>
      <c r="C47" s="236"/>
      <c r="D47" s="236"/>
    </row>
    <row r="48" spans="1:16" ht="20.25" customHeight="1">
      <c r="B48" s="236"/>
      <c r="C48" s="236" t="s">
        <v>41</v>
      </c>
      <c r="D48" s="236"/>
      <c r="E48" s="237">
        <v>16</v>
      </c>
      <c r="F48" s="236"/>
      <c r="G48" s="11">
        <v>243263130.50999999</v>
      </c>
      <c r="I48" s="13">
        <v>71571754.599999994</v>
      </c>
      <c r="K48" s="12">
        <v>2589669659.9200001</v>
      </c>
      <c r="M48" s="13">
        <v>0</v>
      </c>
      <c r="N48" s="12"/>
      <c r="O48" s="13">
        <v>500000</v>
      </c>
      <c r="P48" s="13"/>
    </row>
    <row r="49" spans="1:16" ht="20.25" customHeight="1">
      <c r="A49" s="222"/>
      <c r="B49" s="236" t="s">
        <v>42</v>
      </c>
      <c r="C49" s="236"/>
      <c r="D49" s="236"/>
      <c r="E49" s="237" t="s">
        <v>43</v>
      </c>
      <c r="F49" s="236"/>
      <c r="G49" s="11">
        <v>1228097618.8800001</v>
      </c>
      <c r="H49" s="14"/>
      <c r="I49" s="22">
        <v>1465251708.6400001</v>
      </c>
      <c r="K49" s="12">
        <v>1520076498.3700001</v>
      </c>
      <c r="M49" s="13">
        <v>510136592.62</v>
      </c>
      <c r="N49" s="14"/>
      <c r="O49" s="13">
        <v>153131785.53999999</v>
      </c>
      <c r="P49" s="13"/>
    </row>
    <row r="50" spans="1:16" ht="20.25" customHeight="1">
      <c r="A50" s="222"/>
      <c r="B50" s="236" t="s">
        <v>44</v>
      </c>
      <c r="C50" s="236"/>
      <c r="D50" s="236"/>
      <c r="M50" s="13"/>
      <c r="N50" s="12"/>
      <c r="O50" s="13"/>
      <c r="P50" s="13"/>
    </row>
    <row r="51" spans="1:16" ht="20.25" customHeight="1">
      <c r="A51" s="222"/>
      <c r="B51" s="236"/>
      <c r="C51" s="236" t="s">
        <v>19</v>
      </c>
      <c r="D51" s="236"/>
      <c r="E51" s="220">
        <v>18</v>
      </c>
      <c r="F51" s="236"/>
      <c r="G51" s="11">
        <v>477278413.89999998</v>
      </c>
      <c r="H51" s="14"/>
      <c r="I51" s="13">
        <v>358755444.08999997</v>
      </c>
      <c r="K51" s="12">
        <v>263451100.55000001</v>
      </c>
      <c r="M51" s="13">
        <v>189295610.75999999</v>
      </c>
      <c r="N51" s="14"/>
      <c r="O51" s="13">
        <v>189295610.75999999</v>
      </c>
      <c r="P51" s="13"/>
    </row>
    <row r="52" spans="1:16" ht="20.25" customHeight="1">
      <c r="A52" s="222"/>
      <c r="B52" s="236" t="s">
        <v>45</v>
      </c>
      <c r="C52" s="236"/>
      <c r="D52" s="236"/>
      <c r="E52" s="236"/>
      <c r="F52" s="236"/>
      <c r="H52" s="14"/>
      <c r="I52" s="22"/>
      <c r="L52" s="12">
        <v>4</v>
      </c>
      <c r="M52" s="13"/>
      <c r="N52" s="14"/>
      <c r="O52" s="13"/>
      <c r="P52" s="13"/>
    </row>
    <row r="53" spans="1:16" ht="20.25" customHeight="1">
      <c r="A53" s="222"/>
      <c r="B53" s="236"/>
      <c r="C53" s="236" t="s">
        <v>19</v>
      </c>
      <c r="D53" s="236"/>
      <c r="E53" s="220">
        <v>19</v>
      </c>
      <c r="F53" s="236"/>
      <c r="G53" s="11">
        <v>23187314.190000001</v>
      </c>
      <c r="H53" s="14"/>
      <c r="I53" s="13">
        <v>13423514.83</v>
      </c>
      <c r="K53" s="12">
        <v>9452967.9399999995</v>
      </c>
      <c r="L53" s="12">
        <v>4</v>
      </c>
      <c r="M53" s="13">
        <v>447396</v>
      </c>
      <c r="N53" s="14"/>
      <c r="O53" s="13">
        <v>986867.88</v>
      </c>
      <c r="P53" s="13"/>
    </row>
    <row r="54" spans="1:16" ht="20.25" customHeight="1">
      <c r="A54" s="222"/>
      <c r="B54" s="236" t="s">
        <v>46</v>
      </c>
      <c r="C54" s="236"/>
      <c r="D54" s="236"/>
      <c r="E54" s="220">
        <v>4.3</v>
      </c>
      <c r="F54" s="236"/>
      <c r="G54" s="11">
        <v>1500000</v>
      </c>
      <c r="H54" s="14"/>
      <c r="I54" s="13">
        <v>1500000</v>
      </c>
      <c r="K54" s="12">
        <v>2450000</v>
      </c>
      <c r="M54" s="13">
        <v>0</v>
      </c>
      <c r="N54" s="14"/>
      <c r="O54" s="13">
        <v>0</v>
      </c>
      <c r="P54" s="13"/>
    </row>
    <row r="55" spans="1:16" ht="20.25" customHeight="1">
      <c r="A55" s="222"/>
      <c r="B55" s="236" t="s">
        <v>47</v>
      </c>
      <c r="C55" s="236"/>
      <c r="D55" s="236"/>
      <c r="E55" s="220">
        <v>32</v>
      </c>
      <c r="F55" s="236"/>
      <c r="G55" s="11">
        <v>99463443.239999995</v>
      </c>
      <c r="H55" s="14"/>
      <c r="I55" s="22">
        <v>131511376.94</v>
      </c>
      <c r="K55" s="12">
        <v>70903379.5</v>
      </c>
      <c r="M55" s="13">
        <v>0</v>
      </c>
      <c r="N55" s="14"/>
      <c r="O55" s="13">
        <v>0</v>
      </c>
      <c r="P55" s="13"/>
    </row>
    <row r="56" spans="1:16" s="215" customFormat="1" ht="20.25" customHeight="1">
      <c r="A56" s="235" t="s">
        <v>48</v>
      </c>
      <c r="B56" s="235"/>
      <c r="C56" s="235"/>
      <c r="D56" s="235"/>
      <c r="E56" s="235"/>
      <c r="F56" s="235"/>
      <c r="G56" s="15">
        <v>2072789920.72</v>
      </c>
      <c r="H56" s="5"/>
      <c r="I56" s="15">
        <v>2042013799.0999999</v>
      </c>
      <c r="J56" s="5"/>
      <c r="K56" s="15">
        <v>4456003606.2799997</v>
      </c>
      <c r="L56" s="5">
        <v>16</v>
      </c>
      <c r="M56" s="15">
        <v>699879599.38</v>
      </c>
      <c r="N56" s="5"/>
      <c r="O56" s="15">
        <v>343914264.17999995</v>
      </c>
      <c r="P56" s="5"/>
    </row>
    <row r="57" spans="1:16" s="215" customFormat="1" ht="20.25" customHeight="1">
      <c r="A57" s="235" t="s">
        <v>49</v>
      </c>
      <c r="B57" s="235"/>
      <c r="C57" s="235"/>
      <c r="D57" s="235"/>
      <c r="E57" s="235"/>
      <c r="F57" s="235"/>
      <c r="G57" s="17"/>
      <c r="H57" s="5"/>
      <c r="I57" s="17"/>
      <c r="J57" s="5"/>
      <c r="K57" s="5"/>
      <c r="L57" s="5"/>
      <c r="M57" s="17"/>
      <c r="N57" s="5"/>
      <c r="O57" s="17"/>
      <c r="P57" s="17"/>
    </row>
    <row r="58" spans="1:16" ht="20.25" customHeight="1">
      <c r="A58" s="236"/>
      <c r="B58" s="236" t="s">
        <v>50</v>
      </c>
      <c r="C58" s="236"/>
      <c r="D58" s="236"/>
      <c r="E58" s="220">
        <v>18</v>
      </c>
      <c r="F58" s="236"/>
      <c r="G58" s="11">
        <v>2807331852.5999999</v>
      </c>
      <c r="I58" s="13">
        <v>3314917162</v>
      </c>
      <c r="K58" s="12">
        <v>1268777564.3900001</v>
      </c>
      <c r="M58" s="13">
        <v>2250964478.0900002</v>
      </c>
      <c r="N58" s="12"/>
      <c r="O58" s="13">
        <v>2440253636.4099998</v>
      </c>
      <c r="P58" s="13"/>
    </row>
    <row r="59" spans="1:16" ht="20.25" customHeight="1">
      <c r="A59" s="236"/>
      <c r="B59" s="236" t="s">
        <v>51</v>
      </c>
      <c r="C59" s="236"/>
      <c r="D59" s="236"/>
      <c r="E59" s="220">
        <v>4.3</v>
      </c>
      <c r="F59" s="236"/>
      <c r="G59" s="11">
        <v>20136280.68</v>
      </c>
      <c r="I59" s="13">
        <v>25420287.300000001</v>
      </c>
      <c r="K59" s="12">
        <v>32198117.859999999</v>
      </c>
      <c r="M59" s="13">
        <v>0</v>
      </c>
      <c r="N59" s="12"/>
      <c r="O59" s="13">
        <v>0</v>
      </c>
      <c r="P59" s="13"/>
    </row>
    <row r="60" spans="1:16" ht="20.25" customHeight="1">
      <c r="A60" s="236"/>
      <c r="B60" s="236" t="s">
        <v>52</v>
      </c>
      <c r="C60" s="236"/>
      <c r="D60" s="236"/>
      <c r="E60" s="220">
        <v>19</v>
      </c>
      <c r="F60" s="236"/>
      <c r="G60" s="11">
        <v>11913924.84</v>
      </c>
      <c r="I60" s="22">
        <v>8708146.8900000006</v>
      </c>
      <c r="K60" s="12">
        <v>9350920.4600000009</v>
      </c>
      <c r="M60" s="13">
        <v>932172.37</v>
      </c>
      <c r="N60" s="12"/>
      <c r="O60" s="13">
        <v>1327306.6499999999</v>
      </c>
      <c r="P60" s="13"/>
    </row>
    <row r="61" spans="1:16" ht="20.25" customHeight="1">
      <c r="A61" s="236"/>
      <c r="B61" s="236" t="s">
        <v>53</v>
      </c>
      <c r="C61" s="236"/>
      <c r="D61" s="236"/>
      <c r="E61" s="220">
        <v>14</v>
      </c>
      <c r="F61" s="236"/>
      <c r="G61" s="11">
        <v>269551535.19999999</v>
      </c>
      <c r="I61" s="13">
        <v>445705928.18000001</v>
      </c>
      <c r="K61" s="12">
        <v>346241604.82999998</v>
      </c>
      <c r="M61" s="13">
        <v>25822530.530000001</v>
      </c>
      <c r="N61" s="12"/>
      <c r="O61" s="13">
        <v>162151050.49000001</v>
      </c>
      <c r="P61" s="13"/>
    </row>
    <row r="62" spans="1:16" ht="20.25" customHeight="1">
      <c r="A62" s="236"/>
      <c r="B62" s="236" t="s">
        <v>54</v>
      </c>
      <c r="C62" s="236"/>
      <c r="D62" s="236"/>
      <c r="E62" s="220">
        <v>20</v>
      </c>
      <c r="F62" s="236"/>
      <c r="G62" s="11">
        <v>307320216.67000002</v>
      </c>
      <c r="I62" s="13">
        <v>183766779.13999999</v>
      </c>
      <c r="K62" s="12">
        <v>205205085.88999999</v>
      </c>
      <c r="M62" s="13">
        <v>12322394</v>
      </c>
      <c r="N62" s="12"/>
      <c r="O62" s="13">
        <v>19059700</v>
      </c>
      <c r="P62" s="13"/>
    </row>
    <row r="63" spans="1:16" ht="20.25" customHeight="1">
      <c r="A63" s="236"/>
      <c r="B63" s="236" t="s">
        <v>55</v>
      </c>
      <c r="C63" s="236"/>
      <c r="D63" s="236"/>
      <c r="E63" s="236"/>
      <c r="F63" s="236"/>
      <c r="G63" s="23">
        <v>2474760.83</v>
      </c>
      <c r="I63" s="23">
        <v>1419741.51</v>
      </c>
      <c r="K63" s="23">
        <v>0</v>
      </c>
      <c r="M63" s="23">
        <v>2474760.83</v>
      </c>
      <c r="N63" s="12"/>
      <c r="O63" s="23">
        <v>1419741.51</v>
      </c>
      <c r="P63" s="12"/>
    </row>
    <row r="64" spans="1:16" s="215" customFormat="1" ht="20.25" customHeight="1">
      <c r="A64" s="235" t="s">
        <v>56</v>
      </c>
      <c r="B64" s="235"/>
      <c r="C64" s="235"/>
      <c r="D64" s="235"/>
      <c r="E64" s="235"/>
      <c r="G64" s="17">
        <v>3418728570.8200002</v>
      </c>
      <c r="H64" s="5"/>
      <c r="I64" s="17">
        <v>3979938045.02</v>
      </c>
      <c r="J64" s="5"/>
      <c r="K64" s="17">
        <v>1861773293.4299998</v>
      </c>
      <c r="L64" s="5"/>
      <c r="M64" s="17">
        <v>2292516335.8200002</v>
      </c>
      <c r="N64" s="5"/>
      <c r="O64" s="17">
        <v>2624211435.0600004</v>
      </c>
      <c r="P64" s="17"/>
    </row>
    <row r="65" spans="1:16" s="215" customFormat="1" ht="20.25" customHeight="1">
      <c r="A65" s="235" t="s">
        <v>57</v>
      </c>
      <c r="B65" s="235"/>
      <c r="C65" s="235"/>
      <c r="D65" s="235"/>
      <c r="E65" s="235"/>
      <c r="G65" s="15">
        <v>5491518491.54</v>
      </c>
      <c r="H65" s="5"/>
      <c r="I65" s="15">
        <v>6021951844.1199999</v>
      </c>
      <c r="J65" s="5"/>
      <c r="K65" s="15">
        <v>6317776899.7099991</v>
      </c>
      <c r="L65" s="5"/>
      <c r="M65" s="15">
        <v>2992395935.1999998</v>
      </c>
      <c r="N65" s="5"/>
      <c r="O65" s="15">
        <v>2968125699.2400002</v>
      </c>
      <c r="P65" s="5"/>
    </row>
    <row r="66" spans="1:16" s="215" customFormat="1" ht="20.25" customHeight="1">
      <c r="A66" s="235"/>
      <c r="B66" s="235"/>
      <c r="C66" s="235"/>
      <c r="D66" s="235"/>
      <c r="E66" s="235"/>
      <c r="G66" s="18"/>
      <c r="H66" s="24"/>
      <c r="I66" s="18"/>
      <c r="J66" s="5"/>
      <c r="K66" s="5"/>
      <c r="L66" s="5"/>
      <c r="M66" s="17"/>
      <c r="N66" s="5"/>
      <c r="O66" s="17"/>
      <c r="P66" s="17"/>
    </row>
    <row r="67" spans="1:16" s="215" customFormat="1" ht="20.25" customHeight="1">
      <c r="A67" s="235"/>
      <c r="B67" s="235"/>
      <c r="C67" s="235"/>
      <c r="D67" s="235"/>
      <c r="E67" s="235"/>
      <c r="G67" s="18"/>
      <c r="H67" s="24"/>
      <c r="I67" s="18"/>
      <c r="J67" s="5"/>
      <c r="K67" s="5"/>
      <c r="L67" s="5"/>
      <c r="M67" s="17"/>
      <c r="N67" s="5"/>
      <c r="O67" s="17"/>
      <c r="P67" s="17"/>
    </row>
    <row r="68" spans="1:16" s="215" customFormat="1" ht="20.25" customHeight="1">
      <c r="A68" s="235"/>
      <c r="B68" s="235"/>
      <c r="C68" s="235"/>
      <c r="D68" s="235"/>
      <c r="E68" s="235"/>
      <c r="G68" s="18"/>
      <c r="H68" s="24"/>
      <c r="I68" s="18"/>
      <c r="J68" s="5"/>
      <c r="K68" s="5"/>
      <c r="L68" s="5"/>
      <c r="M68" s="17"/>
      <c r="N68" s="5"/>
      <c r="O68" s="17"/>
      <c r="P68" s="17"/>
    </row>
    <row r="69" spans="1:16" s="215" customFormat="1" ht="20.25" customHeight="1">
      <c r="A69" s="235"/>
      <c r="B69" s="235"/>
      <c r="C69" s="235"/>
      <c r="D69" s="235"/>
      <c r="E69" s="235"/>
      <c r="G69" s="18"/>
      <c r="H69" s="24"/>
      <c r="I69" s="18"/>
      <c r="J69" s="5"/>
      <c r="K69" s="5"/>
      <c r="L69" s="5"/>
      <c r="M69" s="17"/>
      <c r="N69" s="5"/>
      <c r="O69" s="17"/>
      <c r="P69" s="17"/>
    </row>
    <row r="70" spans="1:16" s="215" customFormat="1" ht="20.25" customHeight="1">
      <c r="A70" s="235"/>
      <c r="B70" s="235"/>
      <c r="C70" s="235"/>
      <c r="D70" s="235"/>
      <c r="E70" s="235"/>
      <c r="G70" s="18"/>
      <c r="H70" s="24"/>
      <c r="I70" s="18"/>
      <c r="J70" s="5"/>
      <c r="K70" s="5"/>
      <c r="L70" s="5"/>
      <c r="M70" s="17"/>
      <c r="N70" s="5"/>
      <c r="O70" s="17"/>
      <c r="P70" s="17"/>
    </row>
    <row r="71" spans="1:16" s="215" customFormat="1" ht="20.25" customHeight="1">
      <c r="A71" s="235"/>
      <c r="B71" s="235"/>
      <c r="C71" s="235"/>
      <c r="D71" s="235"/>
      <c r="E71" s="235"/>
      <c r="G71" s="18"/>
      <c r="H71" s="24"/>
      <c r="I71" s="18"/>
      <c r="J71" s="5"/>
      <c r="K71" s="5"/>
      <c r="L71" s="5"/>
      <c r="M71" s="17"/>
      <c r="N71" s="5"/>
      <c r="O71" s="17"/>
      <c r="P71" s="17"/>
    </row>
    <row r="72" spans="1:16" s="215" customFormat="1" ht="20.25" customHeight="1">
      <c r="A72" s="235"/>
      <c r="B72" s="235"/>
      <c r="C72" s="235"/>
      <c r="D72" s="235"/>
      <c r="E72" s="235"/>
      <c r="G72" s="18"/>
      <c r="H72" s="24"/>
      <c r="I72" s="18"/>
      <c r="J72" s="5"/>
      <c r="K72" s="5"/>
      <c r="L72" s="5"/>
      <c r="M72" s="17"/>
      <c r="N72" s="5"/>
      <c r="O72" s="17"/>
      <c r="P72" s="17"/>
    </row>
    <row r="73" spans="1:16" s="215" customFormat="1" ht="20.25" customHeight="1">
      <c r="A73" s="235"/>
      <c r="B73" s="235"/>
      <c r="C73" s="235"/>
      <c r="D73" s="235"/>
      <c r="E73" s="235"/>
      <c r="G73" s="18"/>
      <c r="H73" s="24"/>
      <c r="I73" s="18"/>
      <c r="J73" s="5"/>
      <c r="K73" s="5"/>
      <c r="L73" s="5"/>
      <c r="M73" s="17"/>
      <c r="N73" s="5"/>
      <c r="O73" s="17"/>
      <c r="P73" s="17"/>
    </row>
    <row r="74" spans="1:16" s="215" customFormat="1" ht="20.25" customHeight="1">
      <c r="A74" s="235"/>
      <c r="B74" s="235"/>
      <c r="C74" s="235"/>
      <c r="D74" s="235"/>
      <c r="E74" s="235"/>
      <c r="G74" s="18"/>
      <c r="H74" s="24"/>
      <c r="I74" s="18"/>
      <c r="J74" s="5"/>
      <c r="K74" s="5"/>
      <c r="L74" s="5"/>
      <c r="M74" s="17"/>
      <c r="N74" s="5"/>
      <c r="O74" s="17"/>
      <c r="P74" s="17"/>
    </row>
    <row r="75" spans="1:16" s="215" customFormat="1" ht="20.25" customHeight="1">
      <c r="A75" s="235"/>
      <c r="B75" s="235"/>
      <c r="C75" s="235"/>
      <c r="D75" s="235"/>
      <c r="E75" s="235"/>
      <c r="G75" s="18"/>
      <c r="H75" s="24"/>
      <c r="I75" s="18"/>
      <c r="J75" s="5"/>
      <c r="K75" s="5"/>
      <c r="L75" s="5"/>
      <c r="M75" s="17"/>
      <c r="N75" s="5"/>
      <c r="O75" s="17"/>
      <c r="P75" s="17"/>
    </row>
    <row r="76" spans="1:16" s="215" customFormat="1" ht="20.25" customHeight="1">
      <c r="A76" s="235"/>
      <c r="B76" s="235"/>
      <c r="C76" s="235"/>
      <c r="D76" s="235"/>
      <c r="E76" s="235"/>
      <c r="G76" s="18"/>
      <c r="H76" s="24"/>
      <c r="I76" s="18"/>
      <c r="J76" s="5"/>
      <c r="K76" s="5"/>
      <c r="L76" s="5"/>
      <c r="M76" s="17"/>
      <c r="N76" s="5"/>
      <c r="O76" s="17"/>
      <c r="P76" s="17"/>
    </row>
    <row r="77" spans="1:16" s="215" customFormat="1" ht="20.25" customHeight="1">
      <c r="A77" s="235"/>
      <c r="B77" s="235"/>
      <c r="C77" s="235"/>
      <c r="D77" s="235"/>
      <c r="E77" s="235"/>
      <c r="G77" s="18"/>
      <c r="H77" s="24"/>
      <c r="I77" s="18"/>
      <c r="J77" s="5"/>
      <c r="K77" s="5"/>
      <c r="L77" s="5"/>
      <c r="M77" s="17"/>
      <c r="N77" s="5"/>
      <c r="O77" s="17"/>
      <c r="P77" s="17"/>
    </row>
    <row r="78" spans="1:16" s="215" customFormat="1" ht="20.25" customHeight="1">
      <c r="A78" s="235"/>
      <c r="B78" s="235"/>
      <c r="C78" s="235"/>
      <c r="D78" s="235"/>
      <c r="E78" s="235"/>
      <c r="G78" s="18"/>
      <c r="H78" s="24"/>
      <c r="I78" s="18"/>
      <c r="J78" s="5"/>
      <c r="K78" s="5"/>
      <c r="L78" s="5"/>
      <c r="M78" s="17"/>
      <c r="N78" s="5"/>
      <c r="O78" s="17"/>
      <c r="P78" s="17"/>
    </row>
    <row r="79" spans="1:16" s="215" customFormat="1" ht="20.25" customHeight="1">
      <c r="A79" s="235"/>
      <c r="B79" s="235"/>
      <c r="C79" s="235"/>
      <c r="D79" s="235"/>
      <c r="E79" s="235"/>
      <c r="G79" s="18"/>
      <c r="H79" s="24"/>
      <c r="I79" s="18"/>
      <c r="J79" s="5"/>
      <c r="K79" s="5"/>
      <c r="L79" s="5"/>
      <c r="M79" s="17"/>
      <c r="N79" s="5"/>
      <c r="O79" s="17"/>
      <c r="P79" s="17"/>
    </row>
    <row r="80" spans="1:16" s="215" customFormat="1" ht="20.25" customHeight="1">
      <c r="A80" s="235"/>
      <c r="B80" s="235"/>
      <c r="C80" s="235"/>
      <c r="D80" s="235"/>
      <c r="E80" s="235"/>
      <c r="G80" s="18"/>
      <c r="H80" s="24"/>
      <c r="I80" s="18"/>
      <c r="J80" s="5"/>
      <c r="K80" s="5"/>
      <c r="L80" s="5"/>
      <c r="M80" s="17"/>
      <c r="N80" s="5"/>
      <c r="O80" s="17"/>
      <c r="P80" s="17"/>
    </row>
    <row r="81" spans="1:16" s="215" customFormat="1" ht="20.25" customHeight="1">
      <c r="A81" s="235"/>
      <c r="B81" s="235"/>
      <c r="C81" s="235"/>
      <c r="D81" s="235"/>
      <c r="E81" s="235"/>
      <c r="G81" s="18"/>
      <c r="H81" s="24"/>
      <c r="I81" s="18"/>
      <c r="J81" s="5"/>
      <c r="K81" s="5"/>
      <c r="L81" s="5"/>
      <c r="M81" s="17"/>
      <c r="N81" s="5"/>
      <c r="O81" s="17"/>
      <c r="P81" s="17"/>
    </row>
    <row r="82" spans="1:16" s="215" customFormat="1" ht="20.25" customHeight="1">
      <c r="A82" s="235" t="s">
        <v>58</v>
      </c>
      <c r="B82" s="235"/>
      <c r="C82" s="235"/>
      <c r="D82" s="235"/>
      <c r="E82" s="235"/>
      <c r="F82" s="235"/>
      <c r="G82" s="11"/>
      <c r="H82" s="5"/>
      <c r="I82" s="17"/>
      <c r="J82" s="5"/>
      <c r="K82" s="5"/>
      <c r="L82" s="5"/>
      <c r="M82" s="21"/>
      <c r="N82" s="10"/>
      <c r="O82" s="21"/>
      <c r="P82" s="21"/>
    </row>
    <row r="83" spans="1:16" ht="20.25" customHeight="1">
      <c r="A83" s="236"/>
      <c r="B83" s="236" t="s">
        <v>59</v>
      </c>
      <c r="C83" s="236"/>
      <c r="D83" s="236"/>
      <c r="E83" s="237"/>
      <c r="F83" s="236"/>
    </row>
    <row r="84" spans="1:16" ht="20.25" customHeight="1">
      <c r="A84" s="236"/>
      <c r="B84" s="236"/>
      <c r="C84" s="236" t="s">
        <v>60</v>
      </c>
      <c r="D84" s="236"/>
      <c r="F84" s="236"/>
    </row>
    <row r="85" spans="1:16" ht="20.25" customHeight="1" thickBot="1">
      <c r="A85" s="236"/>
      <c r="B85" s="236"/>
      <c r="C85" s="236"/>
      <c r="D85" s="231" t="s">
        <v>61</v>
      </c>
      <c r="E85" s="236"/>
      <c r="F85" s="236"/>
      <c r="G85" s="25">
        <v>1119343830</v>
      </c>
      <c r="H85" s="26"/>
      <c r="I85" s="25">
        <v>1119343830</v>
      </c>
      <c r="J85" s="3"/>
      <c r="K85" s="27">
        <v>1119343830</v>
      </c>
      <c r="L85" s="3"/>
      <c r="M85" s="25">
        <v>1119343830</v>
      </c>
      <c r="N85" s="26"/>
      <c r="O85" s="25">
        <v>1119343830</v>
      </c>
      <c r="P85" s="14"/>
    </row>
    <row r="86" spans="1:16" ht="20.25" customHeight="1" thickTop="1">
      <c r="A86" s="222"/>
      <c r="B86" s="222" t="s">
        <v>62</v>
      </c>
      <c r="C86" s="222"/>
      <c r="D86" s="231"/>
      <c r="F86" s="223" t="e">
        <v>#REF!</v>
      </c>
      <c r="G86" s="13"/>
      <c r="M86" s="13"/>
      <c r="N86" s="12"/>
      <c r="O86" s="13"/>
      <c r="P86" s="13"/>
    </row>
    <row r="87" spans="1:16" ht="20.25" customHeight="1">
      <c r="A87" s="222"/>
      <c r="B87" s="222"/>
      <c r="C87" s="222"/>
      <c r="D87" s="231" t="s">
        <v>63</v>
      </c>
      <c r="E87" s="220">
        <v>21</v>
      </c>
      <c r="F87" s="223"/>
      <c r="G87" s="28">
        <v>839521237.5</v>
      </c>
      <c r="H87" s="29"/>
      <c r="I87" s="30">
        <v>0</v>
      </c>
      <c r="J87" s="29"/>
      <c r="K87" s="29">
        <v>0</v>
      </c>
      <c r="L87" s="29"/>
      <c r="M87" s="28">
        <v>839521237.5</v>
      </c>
      <c r="N87" s="29"/>
      <c r="O87" s="30">
        <v>0</v>
      </c>
      <c r="P87" s="13"/>
    </row>
    <row r="88" spans="1:16" s="231" customFormat="1" ht="20.25" customHeight="1">
      <c r="D88" s="231" t="s">
        <v>64</v>
      </c>
      <c r="E88" s="238"/>
      <c r="G88" s="131">
        <v>0</v>
      </c>
      <c r="H88" s="29"/>
      <c r="I88" s="28">
        <v>839507872.5</v>
      </c>
      <c r="J88" s="29"/>
      <c r="K88" s="29">
        <v>839507872.5</v>
      </c>
      <c r="L88" s="29"/>
      <c r="M88" s="131">
        <v>0</v>
      </c>
      <c r="N88" s="29"/>
      <c r="O88" s="28">
        <v>839507872.5</v>
      </c>
      <c r="P88" s="22"/>
    </row>
    <row r="89" spans="1:16" ht="20.25" customHeight="1">
      <c r="A89" s="222"/>
      <c r="B89" s="214" t="s">
        <v>65</v>
      </c>
      <c r="D89" s="236"/>
      <c r="E89" s="220">
        <v>21</v>
      </c>
      <c r="F89" s="223"/>
      <c r="G89" s="22">
        <v>633288121.5</v>
      </c>
      <c r="I89" s="22">
        <v>633252886.5</v>
      </c>
      <c r="K89" s="12">
        <v>633252886.5</v>
      </c>
      <c r="M89" s="22">
        <v>633288121.5</v>
      </c>
      <c r="N89" s="12"/>
      <c r="O89" s="22">
        <v>633252886.5</v>
      </c>
      <c r="P89" s="22"/>
    </row>
    <row r="90" spans="1:16" ht="20.25" customHeight="1">
      <c r="A90" s="222"/>
      <c r="B90" s="222" t="s">
        <v>66</v>
      </c>
      <c r="C90" s="222"/>
      <c r="D90" s="222"/>
      <c r="F90" s="223"/>
      <c r="G90" s="13"/>
      <c r="M90" s="13"/>
      <c r="N90" s="12"/>
      <c r="O90" s="13"/>
      <c r="P90" s="13"/>
    </row>
    <row r="91" spans="1:16" ht="20.25" customHeight="1">
      <c r="A91" s="222"/>
      <c r="B91" s="222"/>
      <c r="C91" s="236" t="s">
        <v>67</v>
      </c>
      <c r="D91" s="222"/>
      <c r="E91" s="220">
        <v>22</v>
      </c>
      <c r="F91" s="223"/>
      <c r="G91" s="22">
        <v>45607816.409999996</v>
      </c>
      <c r="I91" s="13">
        <v>45607816.409999996</v>
      </c>
      <c r="K91" s="12">
        <v>16778369.219999999</v>
      </c>
      <c r="M91" s="13">
        <v>45607816.409999996</v>
      </c>
      <c r="N91" s="12"/>
      <c r="O91" s="13">
        <v>45607816.409999996</v>
      </c>
      <c r="P91" s="13"/>
    </row>
    <row r="92" spans="1:16" ht="23.25" customHeight="1">
      <c r="A92" s="222"/>
      <c r="C92" s="214" t="s">
        <v>68</v>
      </c>
      <c r="D92" s="222"/>
      <c r="E92" s="220">
        <v>32</v>
      </c>
      <c r="F92" s="223"/>
      <c r="G92" s="22">
        <v>716595875.33000004</v>
      </c>
      <c r="I92" s="13">
        <v>828276013.60999835</v>
      </c>
      <c r="K92" s="12">
        <v>621671787.14600062</v>
      </c>
      <c r="M92" s="13">
        <v>438498690.80000007</v>
      </c>
      <c r="N92" s="12"/>
      <c r="O92" s="13">
        <v>626571350.94000006</v>
      </c>
      <c r="P92" s="13"/>
    </row>
    <row r="93" spans="1:16" ht="23.25" customHeight="1">
      <c r="A93" s="222"/>
      <c r="B93" s="214" t="s">
        <v>69</v>
      </c>
      <c r="D93" s="222"/>
      <c r="E93" s="220">
        <v>32</v>
      </c>
      <c r="F93" s="223"/>
      <c r="G93" s="22">
        <v>269965255.33999997</v>
      </c>
      <c r="I93" s="23">
        <v>694425733.33000004</v>
      </c>
      <c r="K93" s="23">
        <v>201279415.09399998</v>
      </c>
      <c r="M93" s="23">
        <v>489674122.39999998</v>
      </c>
      <c r="N93" s="12"/>
      <c r="O93" s="23">
        <v>875406122.39999998</v>
      </c>
      <c r="P93" s="12"/>
    </row>
    <row r="94" spans="1:16" s="215" customFormat="1" ht="20.25" customHeight="1">
      <c r="A94" s="227" t="s">
        <v>70</v>
      </c>
      <c r="E94" s="216"/>
      <c r="F94" s="217"/>
      <c r="G94" s="32">
        <v>2504978306.0800004</v>
      </c>
      <c r="H94" s="5"/>
      <c r="I94" s="32">
        <v>3041070322.3499985</v>
      </c>
      <c r="J94" s="5"/>
      <c r="K94" s="32">
        <v>2312490330.4600005</v>
      </c>
      <c r="L94" s="5"/>
      <c r="M94" s="32">
        <v>2446589988.6100001</v>
      </c>
      <c r="N94" s="5"/>
      <c r="O94" s="32">
        <v>3020346048.75</v>
      </c>
      <c r="P94" s="17"/>
    </row>
    <row r="95" spans="1:16" ht="20.25" customHeight="1">
      <c r="A95" s="214" t="s">
        <v>71</v>
      </c>
      <c r="E95" s="220">
        <v>32</v>
      </c>
      <c r="F95" s="223"/>
      <c r="G95" s="22">
        <v>378822810.49000001</v>
      </c>
      <c r="H95" s="33"/>
      <c r="I95" s="34">
        <v>392674247.62</v>
      </c>
      <c r="J95" s="33"/>
      <c r="K95" s="33">
        <v>389589988.98999995</v>
      </c>
      <c r="L95" s="33"/>
      <c r="M95" s="2">
        <v>0</v>
      </c>
      <c r="O95" s="2">
        <v>0</v>
      </c>
    </row>
    <row r="96" spans="1:16" s="215" customFormat="1" ht="20.25" customHeight="1">
      <c r="A96" s="227" t="s">
        <v>72</v>
      </c>
      <c r="E96" s="220"/>
      <c r="F96" s="217"/>
      <c r="G96" s="15">
        <v>2883801116.5700006</v>
      </c>
      <c r="H96" s="5"/>
      <c r="I96" s="15">
        <v>3433744569.9699984</v>
      </c>
      <c r="J96" s="4"/>
      <c r="K96" s="15">
        <v>2702080319.4500003</v>
      </c>
      <c r="L96" s="4"/>
      <c r="M96" s="15">
        <v>2446589988.6100001</v>
      </c>
      <c r="N96" s="5"/>
      <c r="O96" s="15">
        <v>3020346048.75</v>
      </c>
      <c r="P96" s="5"/>
    </row>
    <row r="97" spans="1:16" s="215" customFormat="1" ht="20.25" customHeight="1" thickBot="1">
      <c r="A97" s="215" t="s">
        <v>73</v>
      </c>
      <c r="E97" s="216"/>
      <c r="F97" s="217"/>
      <c r="G97" s="16">
        <v>8375319608.1100006</v>
      </c>
      <c r="H97" s="5"/>
      <c r="I97" s="16">
        <v>9455696414.0899982</v>
      </c>
      <c r="J97" s="5"/>
      <c r="K97" s="16">
        <v>9019857219.1599998</v>
      </c>
      <c r="L97" s="5"/>
      <c r="M97" s="16">
        <v>5438985923.8100004</v>
      </c>
      <c r="N97" s="5"/>
      <c r="O97" s="16">
        <v>5988471747.9899998</v>
      </c>
      <c r="P97" s="5"/>
    </row>
    <row r="98" spans="1:16" s="215" customFormat="1" ht="20.25" customHeight="1" thickTop="1">
      <c r="E98" s="216"/>
      <c r="F98" s="217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20.25" customHeight="1">
      <c r="E99" s="214"/>
      <c r="F99" s="223"/>
    </row>
    <row r="100" spans="1:16" ht="20.25" customHeight="1">
      <c r="E100" s="214"/>
      <c r="F100" s="223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</row>
  </sheetData>
  <mergeCells count="10">
    <mergeCell ref="A8:D8"/>
    <mergeCell ref="A9:D9"/>
    <mergeCell ref="A20:D20"/>
    <mergeCell ref="A45:D45"/>
    <mergeCell ref="A1:J1"/>
    <mergeCell ref="A2:J2"/>
    <mergeCell ref="A3:J3"/>
    <mergeCell ref="G4:O4"/>
    <mergeCell ref="G5:K5"/>
    <mergeCell ref="M5:O5"/>
  </mergeCells>
  <pageMargins left="0.98425196850393704" right="0" top="0.78740157480314998" bottom="0.39370078740157499" header="0.59055118110236204" footer="0.196850393700787"/>
  <pageSetup paperSize="9" scale="65" firstPageNumber="6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4" max="16383" man="1"/>
    <brk id="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8150D-7393-4777-BB5E-916E8D1AD8AA}">
  <dimension ref="A1:L51"/>
  <sheetViews>
    <sheetView zoomScaleNormal="100" zoomScaleSheetLayoutView="90" workbookViewId="0">
      <selection activeCell="M10" sqref="M10"/>
    </sheetView>
  </sheetViews>
  <sheetFormatPr defaultColWidth="9.140625" defaultRowHeight="21"/>
  <cols>
    <col min="1" max="1" width="1" style="35" customWidth="1"/>
    <col min="2" max="2" width="33.140625" style="35" customWidth="1"/>
    <col min="3" max="3" width="7.140625" style="35" customWidth="1"/>
    <col min="4" max="4" width="1" style="35" customWidth="1"/>
    <col min="5" max="5" width="16.140625" style="35" customWidth="1"/>
    <col min="6" max="6" width="0.5703125" style="35" customWidth="1"/>
    <col min="7" max="7" width="16.140625" style="35" customWidth="1"/>
    <col min="8" max="8" width="0.42578125" style="35" customWidth="1"/>
    <col min="9" max="9" width="16" style="35" customWidth="1"/>
    <col min="10" max="10" width="0.7109375" style="35" customWidth="1"/>
    <col min="11" max="11" width="16.28515625" style="35" customWidth="1"/>
    <col min="12" max="12" width="2.7109375" style="35" customWidth="1"/>
    <col min="13" max="16384" width="9.140625" style="35"/>
  </cols>
  <sheetData>
    <row r="1" spans="1:12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>
      <c r="A2" s="243" t="s">
        <v>235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38"/>
    </row>
    <row r="3" spans="1:12">
      <c r="A3" s="242" t="s">
        <v>74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>
      <c r="A4" s="39"/>
      <c r="B4" s="39"/>
      <c r="C4" s="39"/>
      <c r="D4" s="39"/>
      <c r="E4" s="244" t="s">
        <v>3</v>
      </c>
      <c r="F4" s="244"/>
      <c r="G4" s="244"/>
      <c r="H4" s="244"/>
      <c r="I4" s="244"/>
      <c r="J4" s="244"/>
      <c r="K4" s="244"/>
      <c r="L4" s="39"/>
    </row>
    <row r="5" spans="1:12">
      <c r="A5" s="40"/>
      <c r="B5" s="40"/>
      <c r="C5" s="40"/>
      <c r="D5" s="41"/>
      <c r="E5" s="245" t="s">
        <v>4</v>
      </c>
      <c r="F5" s="245"/>
      <c r="G5" s="245"/>
      <c r="H5" s="42"/>
      <c r="I5" s="246" t="s">
        <v>5</v>
      </c>
      <c r="J5" s="246"/>
      <c r="K5" s="246"/>
      <c r="L5" s="40"/>
    </row>
    <row r="6" spans="1:12">
      <c r="A6" s="40"/>
      <c r="B6" s="40"/>
      <c r="C6" s="43" t="s">
        <v>6</v>
      </c>
      <c r="D6" s="44"/>
      <c r="E6" s="45" t="s">
        <v>75</v>
      </c>
      <c r="F6" s="46"/>
      <c r="G6" s="45" t="s">
        <v>76</v>
      </c>
      <c r="H6" s="46"/>
      <c r="I6" s="45" t="s">
        <v>75</v>
      </c>
      <c r="J6" s="46"/>
      <c r="K6" s="45" t="s">
        <v>76</v>
      </c>
      <c r="L6" s="40"/>
    </row>
    <row r="7" spans="1:12">
      <c r="A7" s="47"/>
      <c r="B7" s="47"/>
      <c r="C7" s="48"/>
      <c r="D7" s="47"/>
      <c r="E7" s="37"/>
      <c r="F7" s="49"/>
      <c r="G7" s="50" t="s">
        <v>10</v>
      </c>
      <c r="H7" s="37"/>
      <c r="I7" s="37"/>
      <c r="J7" s="37"/>
      <c r="K7" s="37"/>
      <c r="L7" s="51"/>
    </row>
    <row r="8" spans="1:12">
      <c r="A8" s="40" t="s">
        <v>77</v>
      </c>
      <c r="B8" s="40"/>
      <c r="C8" s="52">
        <v>26</v>
      </c>
      <c r="D8" s="44"/>
      <c r="E8" s="37"/>
      <c r="F8" s="53"/>
      <c r="G8" s="37"/>
      <c r="H8" s="46"/>
      <c r="I8" s="37"/>
      <c r="J8" s="37"/>
      <c r="K8" s="11"/>
      <c r="L8" s="40"/>
    </row>
    <row r="9" spans="1:12">
      <c r="A9" s="51"/>
      <c r="B9" s="54" t="s">
        <v>78</v>
      </c>
      <c r="C9" s="55"/>
      <c r="D9" s="56"/>
      <c r="E9" s="37">
        <v>9001894498.7600002</v>
      </c>
      <c r="F9" s="37"/>
      <c r="G9" s="57">
        <v>9546559718.0499992</v>
      </c>
      <c r="H9" s="37"/>
      <c r="I9" s="37">
        <v>1063934691.3</v>
      </c>
      <c r="J9" s="37"/>
      <c r="K9" s="37">
        <v>801384078.25</v>
      </c>
      <c r="L9" s="51"/>
    </row>
    <row r="10" spans="1:12">
      <c r="A10" s="51"/>
      <c r="B10" s="54" t="s">
        <v>79</v>
      </c>
      <c r="C10" s="55" t="s">
        <v>80</v>
      </c>
      <c r="D10" s="56"/>
      <c r="E10" s="37">
        <v>0</v>
      </c>
      <c r="F10" s="37"/>
      <c r="G10" s="57">
        <v>0</v>
      </c>
      <c r="H10" s="37"/>
      <c r="I10" s="37">
        <v>91686976</v>
      </c>
      <c r="J10" s="37"/>
      <c r="K10" s="37">
        <v>604909197.5</v>
      </c>
      <c r="L10" s="51"/>
    </row>
    <row r="11" spans="1:12">
      <c r="A11" s="51"/>
      <c r="B11" s="54" t="s">
        <v>81</v>
      </c>
      <c r="C11" s="55">
        <v>32</v>
      </c>
      <c r="D11" s="56"/>
      <c r="E11" s="37">
        <v>25164791.98</v>
      </c>
      <c r="F11" s="37"/>
      <c r="G11" s="57">
        <v>38067213.530000001</v>
      </c>
      <c r="H11" s="37"/>
      <c r="I11" s="37">
        <v>84448635.590000004</v>
      </c>
      <c r="J11" s="37"/>
      <c r="K11" s="37">
        <v>14451267.41</v>
      </c>
      <c r="L11" s="51"/>
    </row>
    <row r="12" spans="1:12">
      <c r="A12" s="58" t="s">
        <v>82</v>
      </c>
      <c r="B12" s="58"/>
      <c r="C12" s="59"/>
      <c r="D12" s="56"/>
      <c r="E12" s="60">
        <v>9027059290.7399998</v>
      </c>
      <c r="F12" s="37"/>
      <c r="G12" s="60">
        <v>9584626931.5799999</v>
      </c>
      <c r="H12" s="42"/>
      <c r="I12" s="60">
        <v>1240070302.8899999</v>
      </c>
      <c r="J12" s="37"/>
      <c r="K12" s="60">
        <v>1420744543.1600001</v>
      </c>
      <c r="L12" s="40"/>
    </row>
    <row r="13" spans="1:12">
      <c r="A13" s="58" t="s">
        <v>83</v>
      </c>
      <c r="B13" s="58"/>
      <c r="C13" s="59"/>
      <c r="D13" s="56"/>
      <c r="E13" s="37"/>
      <c r="F13" s="37"/>
      <c r="G13" s="37"/>
      <c r="H13" s="42"/>
      <c r="I13" s="37"/>
      <c r="J13" s="37"/>
      <c r="K13" s="37"/>
      <c r="L13" s="40"/>
    </row>
    <row r="14" spans="1:12">
      <c r="A14" s="51"/>
      <c r="B14" s="51" t="s">
        <v>84</v>
      </c>
      <c r="C14" s="55"/>
      <c r="D14" s="56"/>
      <c r="E14" s="37">
        <v>-6375236569.6999998</v>
      </c>
      <c r="F14" s="37"/>
      <c r="G14" s="61">
        <v>-6687096592.9200001</v>
      </c>
      <c r="H14" s="37"/>
      <c r="I14" s="37">
        <v>-920791473.33000004</v>
      </c>
      <c r="J14" s="37"/>
      <c r="K14" s="37">
        <v>-589842669.15999997</v>
      </c>
      <c r="L14" s="51"/>
    </row>
    <row r="15" spans="1:12">
      <c r="A15" s="51"/>
      <c r="B15" s="54" t="s">
        <v>85</v>
      </c>
      <c r="C15" s="55"/>
      <c r="D15" s="56"/>
      <c r="E15" s="37">
        <v>-1133757606.9100001</v>
      </c>
      <c r="F15" s="37"/>
      <c r="G15" s="61">
        <v>-1128292969.77</v>
      </c>
      <c r="H15" s="37"/>
      <c r="I15" s="37">
        <v>-74723316.420000002</v>
      </c>
      <c r="J15" s="37"/>
      <c r="K15" s="37">
        <v>-70432688.430000007</v>
      </c>
      <c r="L15" s="51"/>
    </row>
    <row r="16" spans="1:12">
      <c r="A16" s="51"/>
      <c r="B16" s="54" t="s">
        <v>86</v>
      </c>
      <c r="C16" s="55"/>
      <c r="D16" s="56"/>
      <c r="E16" s="37">
        <v>-1162311629.45</v>
      </c>
      <c r="F16" s="37"/>
      <c r="G16" s="61">
        <v>-1122904965.6199999</v>
      </c>
      <c r="H16" s="37"/>
      <c r="I16" s="37">
        <v>-260938582.41</v>
      </c>
      <c r="J16" s="37"/>
      <c r="K16" s="37">
        <v>-79328709.799999997</v>
      </c>
      <c r="L16" s="51"/>
    </row>
    <row r="17" spans="1:12">
      <c r="A17" s="51"/>
      <c r="B17" s="54" t="s">
        <v>87</v>
      </c>
      <c r="C17" s="55"/>
      <c r="D17" s="56"/>
      <c r="E17" s="37"/>
      <c r="F17" s="37"/>
      <c r="G17" s="61"/>
      <c r="H17" s="37"/>
      <c r="I17" s="37"/>
      <c r="J17" s="37"/>
      <c r="K17" s="37"/>
      <c r="L17" s="51"/>
    </row>
    <row r="18" spans="1:12">
      <c r="A18" s="51"/>
      <c r="B18" s="54" t="s">
        <v>88</v>
      </c>
      <c r="C18" s="55"/>
      <c r="D18" s="56"/>
      <c r="L18" s="51"/>
    </row>
    <row r="19" spans="1:12">
      <c r="A19" s="51"/>
      <c r="B19" s="54" t="s">
        <v>89</v>
      </c>
      <c r="C19" s="55">
        <v>20</v>
      </c>
      <c r="D19" s="56"/>
      <c r="E19" s="37">
        <v>-61044270.5</v>
      </c>
      <c r="F19" s="37"/>
      <c r="G19" s="61">
        <v>0</v>
      </c>
      <c r="H19" s="37"/>
      <c r="I19" s="37">
        <v>-2799913</v>
      </c>
      <c r="J19" s="37"/>
      <c r="K19" s="37">
        <v>0</v>
      </c>
      <c r="L19" s="51"/>
    </row>
    <row r="20" spans="1:12">
      <c r="A20" s="51"/>
      <c r="B20" s="54" t="s">
        <v>90</v>
      </c>
      <c r="C20" s="55"/>
      <c r="D20" s="56"/>
      <c r="E20" s="37">
        <v>1533836.91</v>
      </c>
      <c r="F20" s="37"/>
      <c r="G20" s="61">
        <v>11557311.18</v>
      </c>
      <c r="H20" s="37"/>
      <c r="I20" s="37">
        <v>-15778458.76</v>
      </c>
      <c r="J20" s="37"/>
      <c r="K20" s="37">
        <v>-20509606.279999997</v>
      </c>
      <c r="L20" s="51"/>
    </row>
    <row r="21" spans="1:12">
      <c r="A21" s="51"/>
      <c r="B21" s="56" t="s">
        <v>91</v>
      </c>
      <c r="C21" s="55"/>
      <c r="D21" s="56"/>
      <c r="E21" s="37">
        <v>-171800690.62</v>
      </c>
      <c r="F21" s="37"/>
      <c r="G21" s="61">
        <v>-184140122.69</v>
      </c>
      <c r="H21" s="37"/>
      <c r="I21" s="37">
        <v>-122257569.31999999</v>
      </c>
      <c r="J21" s="37"/>
      <c r="K21" s="37">
        <v>-135591486.43000001</v>
      </c>
      <c r="L21" s="51"/>
    </row>
    <row r="22" spans="1:12">
      <c r="A22" s="58" t="s">
        <v>92</v>
      </c>
      <c r="B22" s="40"/>
      <c r="C22" s="59"/>
      <c r="D22" s="56"/>
      <c r="E22" s="60">
        <v>-8902616930.2700005</v>
      </c>
      <c r="F22" s="37"/>
      <c r="G22" s="60">
        <v>-9110877339.8200016</v>
      </c>
      <c r="H22" s="63"/>
      <c r="I22" s="60">
        <v>-1397289313.24</v>
      </c>
      <c r="J22" s="37"/>
      <c r="K22" s="64">
        <v>-895705160.0999999</v>
      </c>
      <c r="L22" s="40"/>
    </row>
    <row r="23" spans="1:12">
      <c r="A23" s="58" t="s">
        <v>93</v>
      </c>
      <c r="B23" s="65"/>
      <c r="C23" s="59"/>
      <c r="D23" s="66"/>
      <c r="E23" s="67">
        <v>124442360.46999931</v>
      </c>
      <c r="F23" s="37"/>
      <c r="G23" s="67">
        <v>473749591.75999832</v>
      </c>
      <c r="H23" s="42"/>
      <c r="I23" s="67">
        <v>-157219010.35000014</v>
      </c>
      <c r="J23" s="37"/>
      <c r="K23" s="18">
        <v>525039383.06000018</v>
      </c>
      <c r="L23" s="40"/>
    </row>
    <row r="24" spans="1:12">
      <c r="A24" s="54" t="s">
        <v>94</v>
      </c>
      <c r="B24" s="54"/>
      <c r="C24" s="55" t="s">
        <v>95</v>
      </c>
      <c r="D24" s="56"/>
      <c r="E24" s="68">
        <v>-26054945.289999999</v>
      </c>
      <c r="F24" s="37"/>
      <c r="G24" s="61">
        <v>-56403704.130000003</v>
      </c>
      <c r="H24" s="37"/>
      <c r="I24" s="68">
        <v>39481170.560000002</v>
      </c>
      <c r="J24" s="37"/>
      <c r="K24" s="68">
        <v>20354964.539999995</v>
      </c>
      <c r="L24" s="51"/>
    </row>
    <row r="25" spans="1:12">
      <c r="A25" s="58" t="s">
        <v>96</v>
      </c>
      <c r="B25" s="58"/>
      <c r="C25" s="59"/>
      <c r="D25" s="56"/>
      <c r="E25" s="60">
        <v>98387415.179999322</v>
      </c>
      <c r="F25" s="37"/>
      <c r="G25" s="60">
        <v>417345887.62999833</v>
      </c>
      <c r="H25" s="42"/>
      <c r="I25" s="60">
        <v>-117737839.79000001</v>
      </c>
      <c r="J25" s="37"/>
      <c r="K25" s="64">
        <v>545394347.60000014</v>
      </c>
      <c r="L25" s="40"/>
    </row>
    <row r="26" spans="1:12">
      <c r="A26" s="47"/>
      <c r="B26" s="47"/>
      <c r="C26" s="47"/>
      <c r="D26" s="47"/>
      <c r="E26" s="37"/>
      <c r="F26" s="37"/>
      <c r="G26" s="37"/>
      <c r="H26" s="37"/>
      <c r="I26" s="37"/>
      <c r="J26" s="37"/>
      <c r="K26" s="11"/>
      <c r="L26" s="51"/>
    </row>
    <row r="27" spans="1:12">
      <c r="A27" s="40" t="s">
        <v>97</v>
      </c>
      <c r="B27" s="54"/>
      <c r="C27" s="55"/>
      <c r="D27" s="56"/>
      <c r="E27" s="37"/>
      <c r="F27" s="37"/>
      <c r="G27" s="37"/>
      <c r="H27" s="37"/>
      <c r="I27" s="37"/>
      <c r="J27" s="37"/>
      <c r="K27" s="37"/>
      <c r="L27" s="51"/>
    </row>
    <row r="28" spans="1:12">
      <c r="A28" s="69" t="s">
        <v>98</v>
      </c>
      <c r="B28" s="54"/>
      <c r="C28" s="55"/>
      <c r="D28" s="56"/>
      <c r="E28" s="37"/>
      <c r="F28" s="37"/>
      <c r="G28" s="37"/>
      <c r="H28" s="37"/>
      <c r="I28" s="37"/>
      <c r="J28" s="37"/>
      <c r="K28" s="37"/>
      <c r="L28" s="51"/>
    </row>
    <row r="29" spans="1:12">
      <c r="A29" s="70" t="s">
        <v>99</v>
      </c>
      <c r="B29" s="51"/>
      <c r="C29" s="55"/>
      <c r="D29" s="56"/>
      <c r="E29" s="37"/>
      <c r="F29" s="37"/>
      <c r="G29" s="37"/>
      <c r="H29" s="37"/>
      <c r="I29" s="37"/>
      <c r="J29" s="37"/>
      <c r="K29" s="37"/>
      <c r="L29" s="51"/>
    </row>
    <row r="30" spans="1:12">
      <c r="A30" s="58"/>
      <c r="B30" s="56" t="s">
        <v>100</v>
      </c>
      <c r="C30" s="55">
        <v>32</v>
      </c>
      <c r="D30" s="56"/>
      <c r="E30" s="37">
        <v>-42928589.189999998</v>
      </c>
      <c r="F30" s="37"/>
      <c r="G30" s="61">
        <v>-76363823.310000002</v>
      </c>
      <c r="H30" s="37"/>
      <c r="I30" s="37">
        <v>0</v>
      </c>
      <c r="J30" s="37"/>
      <c r="K30" s="37">
        <v>0</v>
      </c>
      <c r="L30" s="51"/>
    </row>
    <row r="31" spans="1:12">
      <c r="A31" s="69" t="s">
        <v>101</v>
      </c>
      <c r="B31" s="58"/>
      <c r="C31" s="55"/>
      <c r="D31" s="56"/>
      <c r="E31" s="71"/>
      <c r="F31" s="37"/>
      <c r="G31" s="71"/>
      <c r="H31" s="42"/>
      <c r="I31" s="71"/>
      <c r="J31" s="37"/>
      <c r="K31" s="37"/>
      <c r="L31" s="40"/>
    </row>
    <row r="32" spans="1:12" s="54" customFormat="1">
      <c r="A32" s="54" t="s">
        <v>102</v>
      </c>
    </row>
    <row r="33" spans="1:12">
      <c r="A33" s="54" t="s">
        <v>103</v>
      </c>
      <c r="B33" s="58"/>
      <c r="C33" s="55"/>
      <c r="D33" s="56"/>
      <c r="E33" s="37">
        <v>-385732000</v>
      </c>
      <c r="F33" s="37"/>
      <c r="G33" s="57">
        <v>561732000</v>
      </c>
      <c r="H33" s="42"/>
      <c r="I33" s="37">
        <v>-385731999.99999964</v>
      </c>
      <c r="J33" s="37"/>
      <c r="K33" s="37">
        <v>561732000</v>
      </c>
      <c r="L33" s="40"/>
    </row>
    <row r="34" spans="1:12">
      <c r="A34" s="54" t="s">
        <v>104</v>
      </c>
      <c r="B34" s="58"/>
      <c r="C34" s="55"/>
      <c r="D34" s="56"/>
      <c r="E34" s="71"/>
      <c r="F34" s="37"/>
      <c r="G34" s="71"/>
      <c r="H34" s="42"/>
      <c r="I34" s="71"/>
      <c r="J34" s="37"/>
      <c r="K34" s="37"/>
      <c r="L34" s="40"/>
    </row>
    <row r="35" spans="1:12">
      <c r="A35" s="54" t="s">
        <v>105</v>
      </c>
      <c r="B35" s="58"/>
      <c r="C35" s="55"/>
      <c r="D35" s="56"/>
      <c r="E35" s="37">
        <v>-34564163.200000003</v>
      </c>
      <c r="F35" s="37"/>
      <c r="G35" s="37">
        <v>-11340814.4</v>
      </c>
      <c r="H35" s="42"/>
      <c r="I35" s="37">
        <v>-1657397.5999999926</v>
      </c>
      <c r="J35" s="37"/>
      <c r="K35" s="37">
        <v>-11340814.4</v>
      </c>
      <c r="L35" s="40"/>
    </row>
    <row r="36" spans="1:12">
      <c r="A36" s="58" t="s">
        <v>106</v>
      </c>
      <c r="B36" s="40"/>
      <c r="C36" s="55"/>
      <c r="D36" s="56"/>
      <c r="E36" s="60">
        <v>-463224752.38999999</v>
      </c>
      <c r="F36" s="37"/>
      <c r="G36" s="60">
        <v>474027362.29000002</v>
      </c>
      <c r="H36" s="42"/>
      <c r="I36" s="60">
        <v>-387389397.59999961</v>
      </c>
      <c r="J36" s="37"/>
      <c r="K36" s="60">
        <v>550391185.60000002</v>
      </c>
      <c r="L36" s="40"/>
    </row>
    <row r="37" spans="1:12" ht="21.75" thickBot="1">
      <c r="A37" s="58" t="s">
        <v>107</v>
      </c>
      <c r="B37" s="58"/>
      <c r="C37" s="55"/>
      <c r="D37" s="56"/>
      <c r="E37" s="72">
        <v>-364837337.21000063</v>
      </c>
      <c r="F37" s="37"/>
      <c r="G37" s="72">
        <v>891373249.91999841</v>
      </c>
      <c r="H37" s="42"/>
      <c r="I37" s="72">
        <v>-505127237.38999963</v>
      </c>
      <c r="J37" s="37"/>
      <c r="K37" s="72">
        <v>1095785533.2000003</v>
      </c>
      <c r="L37" s="40"/>
    </row>
    <row r="38" spans="1:12" ht="21.75" thickTop="1">
      <c r="E38" s="36"/>
      <c r="G38" s="36"/>
    </row>
    <row r="39" spans="1:12">
      <c r="A39" s="73" t="s">
        <v>108</v>
      </c>
    </row>
    <row r="40" spans="1:12">
      <c r="B40" s="35" t="s">
        <v>109</v>
      </c>
      <c r="E40" s="37">
        <v>-8714518.0700000003</v>
      </c>
      <c r="F40" s="37"/>
      <c r="G40" s="37">
        <v>277312585.04999828</v>
      </c>
      <c r="H40" s="37"/>
      <c r="I40" s="37">
        <v>-117737839.79000001</v>
      </c>
      <c r="J40" s="37"/>
      <c r="K40" s="37">
        <v>545394347.60000014</v>
      </c>
    </row>
    <row r="41" spans="1:12">
      <c r="B41" s="35" t="s">
        <v>110</v>
      </c>
      <c r="E41" s="37">
        <v>107101933.25</v>
      </c>
      <c r="F41" s="37"/>
      <c r="G41" s="37">
        <v>140033302.58000001</v>
      </c>
      <c r="H41" s="37"/>
      <c r="I41" s="37">
        <v>0</v>
      </c>
      <c r="J41" s="37"/>
      <c r="K41" s="37">
        <v>0</v>
      </c>
    </row>
    <row r="42" spans="1:12" ht="21.75" thickBot="1">
      <c r="E42" s="74">
        <v>98387415.179999322</v>
      </c>
      <c r="F42" s="37"/>
      <c r="G42" s="74">
        <v>417345887.62999833</v>
      </c>
      <c r="H42" s="42"/>
      <c r="I42" s="74">
        <v>-117737839.79000001</v>
      </c>
      <c r="J42" s="37"/>
      <c r="K42" s="74">
        <v>545394347.60000014</v>
      </c>
    </row>
    <row r="43" spans="1:12" ht="21.75" thickTop="1">
      <c r="A43" s="73" t="s">
        <v>111</v>
      </c>
      <c r="E43" s="37"/>
      <c r="F43" s="37"/>
      <c r="G43" s="37"/>
      <c r="H43" s="37"/>
      <c r="I43" s="37"/>
      <c r="J43" s="37"/>
      <c r="K43" s="37"/>
    </row>
    <row r="44" spans="1:12">
      <c r="B44" s="35" t="s">
        <v>109</v>
      </c>
      <c r="E44" s="37">
        <v>-467463193.51999998</v>
      </c>
      <c r="F44" s="37"/>
      <c r="G44" s="37">
        <v>759118088.88999999</v>
      </c>
      <c r="H44" s="37"/>
      <c r="I44" s="37">
        <v>-505127237.38999963</v>
      </c>
      <c r="J44" s="37"/>
      <c r="K44" s="37">
        <v>1095785533.2000003</v>
      </c>
    </row>
    <row r="45" spans="1:12">
      <c r="B45" s="35" t="s">
        <v>110</v>
      </c>
      <c r="E45" s="37">
        <v>102625856.31</v>
      </c>
      <c r="F45" s="37"/>
      <c r="G45" s="37">
        <v>132255161.03000002</v>
      </c>
      <c r="H45" s="37"/>
      <c r="I45" s="37">
        <v>0</v>
      </c>
      <c r="J45" s="37"/>
      <c r="K45" s="37">
        <v>0</v>
      </c>
    </row>
    <row r="46" spans="1:12" ht="21.75" thickBot="1">
      <c r="E46" s="74">
        <v>-364837337.21000063</v>
      </c>
      <c r="F46" s="37"/>
      <c r="G46" s="74">
        <v>891373249.91999841</v>
      </c>
      <c r="H46" s="42"/>
      <c r="I46" s="74">
        <v>-505127237.38999963</v>
      </c>
      <c r="J46" s="37"/>
      <c r="K46" s="74">
        <v>1095785533.2000003</v>
      </c>
    </row>
    <row r="47" spans="1:12" ht="21.75" thickTop="1">
      <c r="E47" s="37"/>
      <c r="F47" s="37"/>
      <c r="G47" s="37"/>
      <c r="H47" s="37"/>
      <c r="I47" s="37"/>
      <c r="J47" s="37"/>
      <c r="K47" s="37"/>
    </row>
    <row r="48" spans="1:12">
      <c r="A48" s="73" t="s">
        <v>112</v>
      </c>
      <c r="E48" s="37"/>
      <c r="F48" s="37"/>
      <c r="G48" s="37"/>
      <c r="H48" s="42"/>
      <c r="I48" s="37"/>
      <c r="J48" s="37"/>
      <c r="K48" s="37"/>
    </row>
    <row r="49" spans="2:11" ht="21.75" thickBot="1">
      <c r="B49" s="35" t="s">
        <v>113</v>
      </c>
      <c r="E49" s="75">
        <v>-1.1418548682843036E-2</v>
      </c>
      <c r="F49" s="37"/>
      <c r="G49" s="75">
        <v>0.36336031328282525</v>
      </c>
      <c r="H49" s="37"/>
      <c r="I49" s="75">
        <v>-0.15427075194014592</v>
      </c>
      <c r="J49" s="37"/>
      <c r="K49" s="75">
        <v>0.71462555863048238</v>
      </c>
    </row>
    <row r="50" spans="2:11" ht="22.5" thickTop="1" thickBot="1">
      <c r="B50" s="35" t="s">
        <v>114</v>
      </c>
      <c r="E50" s="76">
        <v>763189641</v>
      </c>
      <c r="F50" s="77"/>
      <c r="G50" s="76">
        <v>763188975</v>
      </c>
      <c r="H50" s="77"/>
      <c r="I50" s="76">
        <v>763189641</v>
      </c>
      <c r="J50" s="77"/>
      <c r="K50" s="76">
        <v>763188974.99999988</v>
      </c>
    </row>
    <row r="51" spans="2:11" ht="21.75" thickTop="1"/>
  </sheetData>
  <mergeCells count="6">
    <mergeCell ref="A1:L1"/>
    <mergeCell ref="A2:K2"/>
    <mergeCell ref="A3:L3"/>
    <mergeCell ref="E4:K4"/>
    <mergeCell ref="E5:G5"/>
    <mergeCell ref="I5:K5"/>
  </mergeCells>
  <pageMargins left="0.98425196850393704" right="0.39370078740157483" top="0.78740157480314965" bottom="0.39370078740157483" header="0.59055118110236227" footer="0.19685039370078741"/>
  <pageSetup paperSize="9" scale="76" firstPageNumber="9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8" max="10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8BF68-6E8F-4E7E-85BE-C51B87F4CE99}">
  <sheetPr>
    <pageSetUpPr fitToPage="1"/>
  </sheetPr>
  <dimension ref="A1:AA91"/>
  <sheetViews>
    <sheetView showGridLines="0" topLeftCell="A22" zoomScaleNormal="100" workbookViewId="0">
      <selection activeCell="Z36" sqref="Z36"/>
    </sheetView>
  </sheetViews>
  <sheetFormatPr defaultColWidth="8.140625" defaultRowHeight="21"/>
  <cols>
    <col min="1" max="1" width="7.28515625" style="78" customWidth="1"/>
    <col min="2" max="2" width="5.7109375" style="78" customWidth="1"/>
    <col min="3" max="3" width="37.42578125" style="78" customWidth="1"/>
    <col min="4" max="4" width="8.42578125" style="78" customWidth="1"/>
    <col min="5" max="5" width="0.85546875" style="78" customWidth="1"/>
    <col min="6" max="6" width="17" style="78" bestFit="1" customWidth="1"/>
    <col min="7" max="7" width="0.85546875" style="78" customWidth="1"/>
    <col min="8" max="8" width="14.140625" style="78" customWidth="1"/>
    <col min="9" max="9" width="0.85546875" style="78" customWidth="1"/>
    <col min="10" max="10" width="13.5703125" style="78" customWidth="1"/>
    <col min="11" max="11" width="0.85546875" style="78" customWidth="1"/>
    <col min="12" max="12" width="15.42578125" style="78" bestFit="1" customWidth="1"/>
    <col min="13" max="13" width="0.5703125" style="78" customWidth="1"/>
    <col min="14" max="14" width="15.85546875" style="126" bestFit="1" customWidth="1"/>
    <col min="15" max="15" width="0.85546875" style="78" customWidth="1"/>
    <col min="16" max="16" width="18.140625" style="78" customWidth="1"/>
    <col min="17" max="17" width="0.85546875" style="78" customWidth="1"/>
    <col min="18" max="18" width="17.42578125" style="78" bestFit="1" customWidth="1"/>
    <col min="19" max="19" width="0.85546875" style="78" customWidth="1"/>
    <col min="20" max="20" width="15.140625" style="78" bestFit="1" customWidth="1"/>
    <col min="21" max="21" width="0.85546875" style="78" customWidth="1"/>
    <col min="22" max="22" width="15.42578125" style="78" bestFit="1" customWidth="1"/>
    <col min="23" max="23" width="0.85546875" style="78" customWidth="1"/>
    <col min="24" max="24" width="16.42578125" style="78" bestFit="1" customWidth="1"/>
    <col min="25" max="25" width="0.85546875" style="78" customWidth="1"/>
    <col min="26" max="26" width="16.7109375" style="126" bestFit="1" customWidth="1"/>
    <col min="27" max="27" width="0.42578125" style="78" customWidth="1"/>
    <col min="28" max="250" width="8.140625" style="78"/>
    <col min="251" max="251" width="7.28515625" style="78" customWidth="1"/>
    <col min="252" max="252" width="5.7109375" style="78" customWidth="1"/>
    <col min="253" max="253" width="37.42578125" style="78" customWidth="1"/>
    <col min="254" max="254" width="8.42578125" style="78" customWidth="1"/>
    <col min="255" max="255" width="0.85546875" style="78" customWidth="1"/>
    <col min="256" max="256" width="17" style="78" bestFit="1" customWidth="1"/>
    <col min="257" max="257" width="0.85546875" style="78" customWidth="1"/>
    <col min="258" max="258" width="14.140625" style="78" customWidth="1"/>
    <col min="259" max="259" width="0.85546875" style="78" customWidth="1"/>
    <col min="260" max="260" width="13.5703125" style="78" customWidth="1"/>
    <col min="261" max="261" width="0.85546875" style="78" customWidth="1"/>
    <col min="262" max="262" width="15.42578125" style="78" bestFit="1" customWidth="1"/>
    <col min="263" max="263" width="0.5703125" style="78" customWidth="1"/>
    <col min="264" max="264" width="15.85546875" style="78" bestFit="1" customWidth="1"/>
    <col min="265" max="265" width="0.85546875" style="78" customWidth="1"/>
    <col min="266" max="266" width="18.140625" style="78" customWidth="1"/>
    <col min="267" max="267" width="0.85546875" style="78" customWidth="1"/>
    <col min="268" max="268" width="17.42578125" style="78" bestFit="1" customWidth="1"/>
    <col min="269" max="269" width="0.85546875" style="78" customWidth="1"/>
    <col min="270" max="270" width="15.140625" style="78" bestFit="1" customWidth="1"/>
    <col min="271" max="271" width="0.85546875" style="78" customWidth="1"/>
    <col min="272" max="272" width="15.42578125" style="78" bestFit="1" customWidth="1"/>
    <col min="273" max="273" width="0.85546875" style="78" customWidth="1"/>
    <col min="274" max="274" width="16.42578125" style="78" bestFit="1" customWidth="1"/>
    <col min="275" max="275" width="0.85546875" style="78" customWidth="1"/>
    <col min="276" max="276" width="16.7109375" style="78" bestFit="1" customWidth="1"/>
    <col min="277" max="277" width="0.42578125" style="78" customWidth="1"/>
    <col min="278" max="278" width="16.28515625" style="78" bestFit="1" customWidth="1"/>
    <col min="279" max="279" width="15.7109375" style="78" customWidth="1"/>
    <col min="280" max="280" width="13.5703125" style="78" customWidth="1"/>
    <col min="281" max="281" width="12.7109375" style="78" customWidth="1"/>
    <col min="282" max="282" width="9.85546875" style="78" bestFit="1" customWidth="1"/>
    <col min="283" max="506" width="8.140625" style="78"/>
    <col min="507" max="507" width="7.28515625" style="78" customWidth="1"/>
    <col min="508" max="508" width="5.7109375" style="78" customWidth="1"/>
    <col min="509" max="509" width="37.42578125" style="78" customWidth="1"/>
    <col min="510" max="510" width="8.42578125" style="78" customWidth="1"/>
    <col min="511" max="511" width="0.85546875" style="78" customWidth="1"/>
    <col min="512" max="512" width="17" style="78" bestFit="1" customWidth="1"/>
    <col min="513" max="513" width="0.85546875" style="78" customWidth="1"/>
    <col min="514" max="514" width="14.140625" style="78" customWidth="1"/>
    <col min="515" max="515" width="0.85546875" style="78" customWidth="1"/>
    <col min="516" max="516" width="13.5703125" style="78" customWidth="1"/>
    <col min="517" max="517" width="0.85546875" style="78" customWidth="1"/>
    <col min="518" max="518" width="15.42578125" style="78" bestFit="1" customWidth="1"/>
    <col min="519" max="519" width="0.5703125" style="78" customWidth="1"/>
    <col min="520" max="520" width="15.85546875" style="78" bestFit="1" customWidth="1"/>
    <col min="521" max="521" width="0.85546875" style="78" customWidth="1"/>
    <col min="522" max="522" width="18.140625" style="78" customWidth="1"/>
    <col min="523" max="523" width="0.85546875" style="78" customWidth="1"/>
    <col min="524" max="524" width="17.42578125" style="78" bestFit="1" customWidth="1"/>
    <col min="525" max="525" width="0.85546875" style="78" customWidth="1"/>
    <col min="526" max="526" width="15.140625" style="78" bestFit="1" customWidth="1"/>
    <col min="527" max="527" width="0.85546875" style="78" customWidth="1"/>
    <col min="528" max="528" width="15.42578125" style="78" bestFit="1" customWidth="1"/>
    <col min="529" max="529" width="0.85546875" style="78" customWidth="1"/>
    <col min="530" max="530" width="16.42578125" style="78" bestFit="1" customWidth="1"/>
    <col min="531" max="531" width="0.85546875" style="78" customWidth="1"/>
    <col min="532" max="532" width="16.7109375" style="78" bestFit="1" customWidth="1"/>
    <col min="533" max="533" width="0.42578125" style="78" customWidth="1"/>
    <col min="534" max="534" width="16.28515625" style="78" bestFit="1" customWidth="1"/>
    <col min="535" max="535" width="15.7109375" style="78" customWidth="1"/>
    <col min="536" max="536" width="13.5703125" style="78" customWidth="1"/>
    <col min="537" max="537" width="12.7109375" style="78" customWidth="1"/>
    <col min="538" max="538" width="9.85546875" style="78" bestFit="1" customWidth="1"/>
    <col min="539" max="762" width="8.140625" style="78"/>
    <col min="763" max="763" width="7.28515625" style="78" customWidth="1"/>
    <col min="764" max="764" width="5.7109375" style="78" customWidth="1"/>
    <col min="765" max="765" width="37.42578125" style="78" customWidth="1"/>
    <col min="766" max="766" width="8.42578125" style="78" customWidth="1"/>
    <col min="767" max="767" width="0.85546875" style="78" customWidth="1"/>
    <col min="768" max="768" width="17" style="78" bestFit="1" customWidth="1"/>
    <col min="769" max="769" width="0.85546875" style="78" customWidth="1"/>
    <col min="770" max="770" width="14.140625" style="78" customWidth="1"/>
    <col min="771" max="771" width="0.85546875" style="78" customWidth="1"/>
    <col min="772" max="772" width="13.5703125" style="78" customWidth="1"/>
    <col min="773" max="773" width="0.85546875" style="78" customWidth="1"/>
    <col min="774" max="774" width="15.42578125" style="78" bestFit="1" customWidth="1"/>
    <col min="775" max="775" width="0.5703125" style="78" customWidth="1"/>
    <col min="776" max="776" width="15.85546875" style="78" bestFit="1" customWidth="1"/>
    <col min="777" max="777" width="0.85546875" style="78" customWidth="1"/>
    <col min="778" max="778" width="18.140625" style="78" customWidth="1"/>
    <col min="779" max="779" width="0.85546875" style="78" customWidth="1"/>
    <col min="780" max="780" width="17.42578125" style="78" bestFit="1" customWidth="1"/>
    <col min="781" max="781" width="0.85546875" style="78" customWidth="1"/>
    <col min="782" max="782" width="15.140625" style="78" bestFit="1" customWidth="1"/>
    <col min="783" max="783" width="0.85546875" style="78" customWidth="1"/>
    <col min="784" max="784" width="15.42578125" style="78" bestFit="1" customWidth="1"/>
    <col min="785" max="785" width="0.85546875" style="78" customWidth="1"/>
    <col min="786" max="786" width="16.42578125" style="78" bestFit="1" customWidth="1"/>
    <col min="787" max="787" width="0.85546875" style="78" customWidth="1"/>
    <col min="788" max="788" width="16.7109375" style="78" bestFit="1" customWidth="1"/>
    <col min="789" max="789" width="0.42578125" style="78" customWidth="1"/>
    <col min="790" max="790" width="16.28515625" style="78" bestFit="1" customWidth="1"/>
    <col min="791" max="791" width="15.7109375" style="78" customWidth="1"/>
    <col min="792" max="792" width="13.5703125" style="78" customWidth="1"/>
    <col min="793" max="793" width="12.7109375" style="78" customWidth="1"/>
    <col min="794" max="794" width="9.85546875" style="78" bestFit="1" customWidth="1"/>
    <col min="795" max="1018" width="8.140625" style="78"/>
    <col min="1019" max="1019" width="7.28515625" style="78" customWidth="1"/>
    <col min="1020" max="1020" width="5.7109375" style="78" customWidth="1"/>
    <col min="1021" max="1021" width="37.42578125" style="78" customWidth="1"/>
    <col min="1022" max="1022" width="8.42578125" style="78" customWidth="1"/>
    <col min="1023" max="1023" width="0.85546875" style="78" customWidth="1"/>
    <col min="1024" max="1024" width="17" style="78" bestFit="1" customWidth="1"/>
    <col min="1025" max="1025" width="0.85546875" style="78" customWidth="1"/>
    <col min="1026" max="1026" width="14.140625" style="78" customWidth="1"/>
    <col min="1027" max="1027" width="0.85546875" style="78" customWidth="1"/>
    <col min="1028" max="1028" width="13.5703125" style="78" customWidth="1"/>
    <col min="1029" max="1029" width="0.85546875" style="78" customWidth="1"/>
    <col min="1030" max="1030" width="15.42578125" style="78" bestFit="1" customWidth="1"/>
    <col min="1031" max="1031" width="0.5703125" style="78" customWidth="1"/>
    <col min="1032" max="1032" width="15.85546875" style="78" bestFit="1" customWidth="1"/>
    <col min="1033" max="1033" width="0.85546875" style="78" customWidth="1"/>
    <col min="1034" max="1034" width="18.140625" style="78" customWidth="1"/>
    <col min="1035" max="1035" width="0.85546875" style="78" customWidth="1"/>
    <col min="1036" max="1036" width="17.42578125" style="78" bestFit="1" customWidth="1"/>
    <col min="1037" max="1037" width="0.85546875" style="78" customWidth="1"/>
    <col min="1038" max="1038" width="15.140625" style="78" bestFit="1" customWidth="1"/>
    <col min="1039" max="1039" width="0.85546875" style="78" customWidth="1"/>
    <col min="1040" max="1040" width="15.42578125" style="78" bestFit="1" customWidth="1"/>
    <col min="1041" max="1041" width="0.85546875" style="78" customWidth="1"/>
    <col min="1042" max="1042" width="16.42578125" style="78" bestFit="1" customWidth="1"/>
    <col min="1043" max="1043" width="0.85546875" style="78" customWidth="1"/>
    <col min="1044" max="1044" width="16.7109375" style="78" bestFit="1" customWidth="1"/>
    <col min="1045" max="1045" width="0.42578125" style="78" customWidth="1"/>
    <col min="1046" max="1046" width="16.28515625" style="78" bestFit="1" customWidth="1"/>
    <col min="1047" max="1047" width="15.7109375" style="78" customWidth="1"/>
    <col min="1048" max="1048" width="13.5703125" style="78" customWidth="1"/>
    <col min="1049" max="1049" width="12.7109375" style="78" customWidth="1"/>
    <col min="1050" max="1050" width="9.85546875" style="78" bestFit="1" customWidth="1"/>
    <col min="1051" max="1274" width="8.140625" style="78"/>
    <col min="1275" max="1275" width="7.28515625" style="78" customWidth="1"/>
    <col min="1276" max="1276" width="5.7109375" style="78" customWidth="1"/>
    <col min="1277" max="1277" width="37.42578125" style="78" customWidth="1"/>
    <col min="1278" max="1278" width="8.42578125" style="78" customWidth="1"/>
    <col min="1279" max="1279" width="0.85546875" style="78" customWidth="1"/>
    <col min="1280" max="1280" width="17" style="78" bestFit="1" customWidth="1"/>
    <col min="1281" max="1281" width="0.85546875" style="78" customWidth="1"/>
    <col min="1282" max="1282" width="14.140625" style="78" customWidth="1"/>
    <col min="1283" max="1283" width="0.85546875" style="78" customWidth="1"/>
    <col min="1284" max="1284" width="13.5703125" style="78" customWidth="1"/>
    <col min="1285" max="1285" width="0.85546875" style="78" customWidth="1"/>
    <col min="1286" max="1286" width="15.42578125" style="78" bestFit="1" customWidth="1"/>
    <col min="1287" max="1287" width="0.5703125" style="78" customWidth="1"/>
    <col min="1288" max="1288" width="15.85546875" style="78" bestFit="1" customWidth="1"/>
    <col min="1289" max="1289" width="0.85546875" style="78" customWidth="1"/>
    <col min="1290" max="1290" width="18.140625" style="78" customWidth="1"/>
    <col min="1291" max="1291" width="0.85546875" style="78" customWidth="1"/>
    <col min="1292" max="1292" width="17.42578125" style="78" bestFit="1" customWidth="1"/>
    <col min="1293" max="1293" width="0.85546875" style="78" customWidth="1"/>
    <col min="1294" max="1294" width="15.140625" style="78" bestFit="1" customWidth="1"/>
    <col min="1295" max="1295" width="0.85546875" style="78" customWidth="1"/>
    <col min="1296" max="1296" width="15.42578125" style="78" bestFit="1" customWidth="1"/>
    <col min="1297" max="1297" width="0.85546875" style="78" customWidth="1"/>
    <col min="1298" max="1298" width="16.42578125" style="78" bestFit="1" customWidth="1"/>
    <col min="1299" max="1299" width="0.85546875" style="78" customWidth="1"/>
    <col min="1300" max="1300" width="16.7109375" style="78" bestFit="1" customWidth="1"/>
    <col min="1301" max="1301" width="0.42578125" style="78" customWidth="1"/>
    <col min="1302" max="1302" width="16.28515625" style="78" bestFit="1" customWidth="1"/>
    <col min="1303" max="1303" width="15.7109375" style="78" customWidth="1"/>
    <col min="1304" max="1304" width="13.5703125" style="78" customWidth="1"/>
    <col min="1305" max="1305" width="12.7109375" style="78" customWidth="1"/>
    <col min="1306" max="1306" width="9.85546875" style="78" bestFit="1" customWidth="1"/>
    <col min="1307" max="1530" width="8.140625" style="78"/>
    <col min="1531" max="1531" width="7.28515625" style="78" customWidth="1"/>
    <col min="1532" max="1532" width="5.7109375" style="78" customWidth="1"/>
    <col min="1533" max="1533" width="37.42578125" style="78" customWidth="1"/>
    <col min="1534" max="1534" width="8.42578125" style="78" customWidth="1"/>
    <col min="1535" max="1535" width="0.85546875" style="78" customWidth="1"/>
    <col min="1536" max="1536" width="17" style="78" bestFit="1" customWidth="1"/>
    <col min="1537" max="1537" width="0.85546875" style="78" customWidth="1"/>
    <col min="1538" max="1538" width="14.140625" style="78" customWidth="1"/>
    <col min="1539" max="1539" width="0.85546875" style="78" customWidth="1"/>
    <col min="1540" max="1540" width="13.5703125" style="78" customWidth="1"/>
    <col min="1541" max="1541" width="0.85546875" style="78" customWidth="1"/>
    <col min="1542" max="1542" width="15.42578125" style="78" bestFit="1" customWidth="1"/>
    <col min="1543" max="1543" width="0.5703125" style="78" customWidth="1"/>
    <col min="1544" max="1544" width="15.85546875" style="78" bestFit="1" customWidth="1"/>
    <col min="1545" max="1545" width="0.85546875" style="78" customWidth="1"/>
    <col min="1546" max="1546" width="18.140625" style="78" customWidth="1"/>
    <col min="1547" max="1547" width="0.85546875" style="78" customWidth="1"/>
    <col min="1548" max="1548" width="17.42578125" style="78" bestFit="1" customWidth="1"/>
    <col min="1549" max="1549" width="0.85546875" style="78" customWidth="1"/>
    <col min="1550" max="1550" width="15.140625" style="78" bestFit="1" customWidth="1"/>
    <col min="1551" max="1551" width="0.85546875" style="78" customWidth="1"/>
    <col min="1552" max="1552" width="15.42578125" style="78" bestFit="1" customWidth="1"/>
    <col min="1553" max="1553" width="0.85546875" style="78" customWidth="1"/>
    <col min="1554" max="1554" width="16.42578125" style="78" bestFit="1" customWidth="1"/>
    <col min="1555" max="1555" width="0.85546875" style="78" customWidth="1"/>
    <col min="1556" max="1556" width="16.7109375" style="78" bestFit="1" customWidth="1"/>
    <col min="1557" max="1557" width="0.42578125" style="78" customWidth="1"/>
    <col min="1558" max="1558" width="16.28515625" style="78" bestFit="1" customWidth="1"/>
    <col min="1559" max="1559" width="15.7109375" style="78" customWidth="1"/>
    <col min="1560" max="1560" width="13.5703125" style="78" customWidth="1"/>
    <col min="1561" max="1561" width="12.7109375" style="78" customWidth="1"/>
    <col min="1562" max="1562" width="9.85546875" style="78" bestFit="1" customWidth="1"/>
    <col min="1563" max="1786" width="8.140625" style="78"/>
    <col min="1787" max="1787" width="7.28515625" style="78" customWidth="1"/>
    <col min="1788" max="1788" width="5.7109375" style="78" customWidth="1"/>
    <col min="1789" max="1789" width="37.42578125" style="78" customWidth="1"/>
    <col min="1790" max="1790" width="8.42578125" style="78" customWidth="1"/>
    <col min="1791" max="1791" width="0.85546875" style="78" customWidth="1"/>
    <col min="1792" max="1792" width="17" style="78" bestFit="1" customWidth="1"/>
    <col min="1793" max="1793" width="0.85546875" style="78" customWidth="1"/>
    <col min="1794" max="1794" width="14.140625" style="78" customWidth="1"/>
    <col min="1795" max="1795" width="0.85546875" style="78" customWidth="1"/>
    <col min="1796" max="1796" width="13.5703125" style="78" customWidth="1"/>
    <col min="1797" max="1797" width="0.85546875" style="78" customWidth="1"/>
    <col min="1798" max="1798" width="15.42578125" style="78" bestFit="1" customWidth="1"/>
    <col min="1799" max="1799" width="0.5703125" style="78" customWidth="1"/>
    <col min="1800" max="1800" width="15.85546875" style="78" bestFit="1" customWidth="1"/>
    <col min="1801" max="1801" width="0.85546875" style="78" customWidth="1"/>
    <col min="1802" max="1802" width="18.140625" style="78" customWidth="1"/>
    <col min="1803" max="1803" width="0.85546875" style="78" customWidth="1"/>
    <col min="1804" max="1804" width="17.42578125" style="78" bestFit="1" customWidth="1"/>
    <col min="1805" max="1805" width="0.85546875" style="78" customWidth="1"/>
    <col min="1806" max="1806" width="15.140625" style="78" bestFit="1" customWidth="1"/>
    <col min="1807" max="1807" width="0.85546875" style="78" customWidth="1"/>
    <col min="1808" max="1808" width="15.42578125" style="78" bestFit="1" customWidth="1"/>
    <col min="1809" max="1809" width="0.85546875" style="78" customWidth="1"/>
    <col min="1810" max="1810" width="16.42578125" style="78" bestFit="1" customWidth="1"/>
    <col min="1811" max="1811" width="0.85546875" style="78" customWidth="1"/>
    <col min="1812" max="1812" width="16.7109375" style="78" bestFit="1" customWidth="1"/>
    <col min="1813" max="1813" width="0.42578125" style="78" customWidth="1"/>
    <col min="1814" max="1814" width="16.28515625" style="78" bestFit="1" customWidth="1"/>
    <col min="1815" max="1815" width="15.7109375" style="78" customWidth="1"/>
    <col min="1816" max="1816" width="13.5703125" style="78" customWidth="1"/>
    <col min="1817" max="1817" width="12.7109375" style="78" customWidth="1"/>
    <col min="1818" max="1818" width="9.85546875" style="78" bestFit="1" customWidth="1"/>
    <col min="1819" max="2042" width="8.140625" style="78"/>
    <col min="2043" max="2043" width="7.28515625" style="78" customWidth="1"/>
    <col min="2044" max="2044" width="5.7109375" style="78" customWidth="1"/>
    <col min="2045" max="2045" width="37.42578125" style="78" customWidth="1"/>
    <col min="2046" max="2046" width="8.42578125" style="78" customWidth="1"/>
    <col min="2047" max="2047" width="0.85546875" style="78" customWidth="1"/>
    <col min="2048" max="2048" width="17" style="78" bestFit="1" customWidth="1"/>
    <col min="2049" max="2049" width="0.85546875" style="78" customWidth="1"/>
    <col min="2050" max="2050" width="14.140625" style="78" customWidth="1"/>
    <col min="2051" max="2051" width="0.85546875" style="78" customWidth="1"/>
    <col min="2052" max="2052" width="13.5703125" style="78" customWidth="1"/>
    <col min="2053" max="2053" width="0.85546875" style="78" customWidth="1"/>
    <col min="2054" max="2054" width="15.42578125" style="78" bestFit="1" customWidth="1"/>
    <col min="2055" max="2055" width="0.5703125" style="78" customWidth="1"/>
    <col min="2056" max="2056" width="15.85546875" style="78" bestFit="1" customWidth="1"/>
    <col min="2057" max="2057" width="0.85546875" style="78" customWidth="1"/>
    <col min="2058" max="2058" width="18.140625" style="78" customWidth="1"/>
    <col min="2059" max="2059" width="0.85546875" style="78" customWidth="1"/>
    <col min="2060" max="2060" width="17.42578125" style="78" bestFit="1" customWidth="1"/>
    <col min="2061" max="2061" width="0.85546875" style="78" customWidth="1"/>
    <col min="2062" max="2062" width="15.140625" style="78" bestFit="1" customWidth="1"/>
    <col min="2063" max="2063" width="0.85546875" style="78" customWidth="1"/>
    <col min="2064" max="2064" width="15.42578125" style="78" bestFit="1" customWidth="1"/>
    <col min="2065" max="2065" width="0.85546875" style="78" customWidth="1"/>
    <col min="2066" max="2066" width="16.42578125" style="78" bestFit="1" customWidth="1"/>
    <col min="2067" max="2067" width="0.85546875" style="78" customWidth="1"/>
    <col min="2068" max="2068" width="16.7109375" style="78" bestFit="1" customWidth="1"/>
    <col min="2069" max="2069" width="0.42578125" style="78" customWidth="1"/>
    <col min="2070" max="2070" width="16.28515625" style="78" bestFit="1" customWidth="1"/>
    <col min="2071" max="2071" width="15.7109375" style="78" customWidth="1"/>
    <col min="2072" max="2072" width="13.5703125" style="78" customWidth="1"/>
    <col min="2073" max="2073" width="12.7109375" style="78" customWidth="1"/>
    <col min="2074" max="2074" width="9.85546875" style="78" bestFit="1" customWidth="1"/>
    <col min="2075" max="2298" width="8.140625" style="78"/>
    <col min="2299" max="2299" width="7.28515625" style="78" customWidth="1"/>
    <col min="2300" max="2300" width="5.7109375" style="78" customWidth="1"/>
    <col min="2301" max="2301" width="37.42578125" style="78" customWidth="1"/>
    <col min="2302" max="2302" width="8.42578125" style="78" customWidth="1"/>
    <col min="2303" max="2303" width="0.85546875" style="78" customWidth="1"/>
    <col min="2304" max="2304" width="17" style="78" bestFit="1" customWidth="1"/>
    <col min="2305" max="2305" width="0.85546875" style="78" customWidth="1"/>
    <col min="2306" max="2306" width="14.140625" style="78" customWidth="1"/>
    <col min="2307" max="2307" width="0.85546875" style="78" customWidth="1"/>
    <col min="2308" max="2308" width="13.5703125" style="78" customWidth="1"/>
    <col min="2309" max="2309" width="0.85546875" style="78" customWidth="1"/>
    <col min="2310" max="2310" width="15.42578125" style="78" bestFit="1" customWidth="1"/>
    <col min="2311" max="2311" width="0.5703125" style="78" customWidth="1"/>
    <col min="2312" max="2312" width="15.85546875" style="78" bestFit="1" customWidth="1"/>
    <col min="2313" max="2313" width="0.85546875" style="78" customWidth="1"/>
    <col min="2314" max="2314" width="18.140625" style="78" customWidth="1"/>
    <col min="2315" max="2315" width="0.85546875" style="78" customWidth="1"/>
    <col min="2316" max="2316" width="17.42578125" style="78" bestFit="1" customWidth="1"/>
    <col min="2317" max="2317" width="0.85546875" style="78" customWidth="1"/>
    <col min="2318" max="2318" width="15.140625" style="78" bestFit="1" customWidth="1"/>
    <col min="2319" max="2319" width="0.85546875" style="78" customWidth="1"/>
    <col min="2320" max="2320" width="15.42578125" style="78" bestFit="1" customWidth="1"/>
    <col min="2321" max="2321" width="0.85546875" style="78" customWidth="1"/>
    <col min="2322" max="2322" width="16.42578125" style="78" bestFit="1" customWidth="1"/>
    <col min="2323" max="2323" width="0.85546875" style="78" customWidth="1"/>
    <col min="2324" max="2324" width="16.7109375" style="78" bestFit="1" customWidth="1"/>
    <col min="2325" max="2325" width="0.42578125" style="78" customWidth="1"/>
    <col min="2326" max="2326" width="16.28515625" style="78" bestFit="1" customWidth="1"/>
    <col min="2327" max="2327" width="15.7109375" style="78" customWidth="1"/>
    <col min="2328" max="2328" width="13.5703125" style="78" customWidth="1"/>
    <col min="2329" max="2329" width="12.7109375" style="78" customWidth="1"/>
    <col min="2330" max="2330" width="9.85546875" style="78" bestFit="1" customWidth="1"/>
    <col min="2331" max="2554" width="8.140625" style="78"/>
    <col min="2555" max="2555" width="7.28515625" style="78" customWidth="1"/>
    <col min="2556" max="2556" width="5.7109375" style="78" customWidth="1"/>
    <col min="2557" max="2557" width="37.42578125" style="78" customWidth="1"/>
    <col min="2558" max="2558" width="8.42578125" style="78" customWidth="1"/>
    <col min="2559" max="2559" width="0.85546875" style="78" customWidth="1"/>
    <col min="2560" max="2560" width="17" style="78" bestFit="1" customWidth="1"/>
    <col min="2561" max="2561" width="0.85546875" style="78" customWidth="1"/>
    <col min="2562" max="2562" width="14.140625" style="78" customWidth="1"/>
    <col min="2563" max="2563" width="0.85546875" style="78" customWidth="1"/>
    <col min="2564" max="2564" width="13.5703125" style="78" customWidth="1"/>
    <col min="2565" max="2565" width="0.85546875" style="78" customWidth="1"/>
    <col min="2566" max="2566" width="15.42578125" style="78" bestFit="1" customWidth="1"/>
    <col min="2567" max="2567" width="0.5703125" style="78" customWidth="1"/>
    <col min="2568" max="2568" width="15.85546875" style="78" bestFit="1" customWidth="1"/>
    <col min="2569" max="2569" width="0.85546875" style="78" customWidth="1"/>
    <col min="2570" max="2570" width="18.140625" style="78" customWidth="1"/>
    <col min="2571" max="2571" width="0.85546875" style="78" customWidth="1"/>
    <col min="2572" max="2572" width="17.42578125" style="78" bestFit="1" customWidth="1"/>
    <col min="2573" max="2573" width="0.85546875" style="78" customWidth="1"/>
    <col min="2574" max="2574" width="15.140625" style="78" bestFit="1" customWidth="1"/>
    <col min="2575" max="2575" width="0.85546875" style="78" customWidth="1"/>
    <col min="2576" max="2576" width="15.42578125" style="78" bestFit="1" customWidth="1"/>
    <col min="2577" max="2577" width="0.85546875" style="78" customWidth="1"/>
    <col min="2578" max="2578" width="16.42578125" style="78" bestFit="1" customWidth="1"/>
    <col min="2579" max="2579" width="0.85546875" style="78" customWidth="1"/>
    <col min="2580" max="2580" width="16.7109375" style="78" bestFit="1" customWidth="1"/>
    <col min="2581" max="2581" width="0.42578125" style="78" customWidth="1"/>
    <col min="2582" max="2582" width="16.28515625" style="78" bestFit="1" customWidth="1"/>
    <col min="2583" max="2583" width="15.7109375" style="78" customWidth="1"/>
    <col min="2584" max="2584" width="13.5703125" style="78" customWidth="1"/>
    <col min="2585" max="2585" width="12.7109375" style="78" customWidth="1"/>
    <col min="2586" max="2586" width="9.85546875" style="78" bestFit="1" customWidth="1"/>
    <col min="2587" max="2810" width="8.140625" style="78"/>
    <col min="2811" max="2811" width="7.28515625" style="78" customWidth="1"/>
    <col min="2812" max="2812" width="5.7109375" style="78" customWidth="1"/>
    <col min="2813" max="2813" width="37.42578125" style="78" customWidth="1"/>
    <col min="2814" max="2814" width="8.42578125" style="78" customWidth="1"/>
    <col min="2815" max="2815" width="0.85546875" style="78" customWidth="1"/>
    <col min="2816" max="2816" width="17" style="78" bestFit="1" customWidth="1"/>
    <col min="2817" max="2817" width="0.85546875" style="78" customWidth="1"/>
    <col min="2818" max="2818" width="14.140625" style="78" customWidth="1"/>
    <col min="2819" max="2819" width="0.85546875" style="78" customWidth="1"/>
    <col min="2820" max="2820" width="13.5703125" style="78" customWidth="1"/>
    <col min="2821" max="2821" width="0.85546875" style="78" customWidth="1"/>
    <col min="2822" max="2822" width="15.42578125" style="78" bestFit="1" customWidth="1"/>
    <col min="2823" max="2823" width="0.5703125" style="78" customWidth="1"/>
    <col min="2824" max="2824" width="15.85546875" style="78" bestFit="1" customWidth="1"/>
    <col min="2825" max="2825" width="0.85546875" style="78" customWidth="1"/>
    <col min="2826" max="2826" width="18.140625" style="78" customWidth="1"/>
    <col min="2827" max="2827" width="0.85546875" style="78" customWidth="1"/>
    <col min="2828" max="2828" width="17.42578125" style="78" bestFit="1" customWidth="1"/>
    <col min="2829" max="2829" width="0.85546875" style="78" customWidth="1"/>
    <col min="2830" max="2830" width="15.140625" style="78" bestFit="1" customWidth="1"/>
    <col min="2831" max="2831" width="0.85546875" style="78" customWidth="1"/>
    <col min="2832" max="2832" width="15.42578125" style="78" bestFit="1" customWidth="1"/>
    <col min="2833" max="2833" width="0.85546875" style="78" customWidth="1"/>
    <col min="2834" max="2834" width="16.42578125" style="78" bestFit="1" customWidth="1"/>
    <col min="2835" max="2835" width="0.85546875" style="78" customWidth="1"/>
    <col min="2836" max="2836" width="16.7109375" style="78" bestFit="1" customWidth="1"/>
    <col min="2837" max="2837" width="0.42578125" style="78" customWidth="1"/>
    <col min="2838" max="2838" width="16.28515625" style="78" bestFit="1" customWidth="1"/>
    <col min="2839" max="2839" width="15.7109375" style="78" customWidth="1"/>
    <col min="2840" max="2840" width="13.5703125" style="78" customWidth="1"/>
    <col min="2841" max="2841" width="12.7109375" style="78" customWidth="1"/>
    <col min="2842" max="2842" width="9.85546875" style="78" bestFit="1" customWidth="1"/>
    <col min="2843" max="3066" width="8.140625" style="78"/>
    <col min="3067" max="3067" width="7.28515625" style="78" customWidth="1"/>
    <col min="3068" max="3068" width="5.7109375" style="78" customWidth="1"/>
    <col min="3069" max="3069" width="37.42578125" style="78" customWidth="1"/>
    <col min="3070" max="3070" width="8.42578125" style="78" customWidth="1"/>
    <col min="3071" max="3071" width="0.85546875" style="78" customWidth="1"/>
    <col min="3072" max="3072" width="17" style="78" bestFit="1" customWidth="1"/>
    <col min="3073" max="3073" width="0.85546875" style="78" customWidth="1"/>
    <col min="3074" max="3074" width="14.140625" style="78" customWidth="1"/>
    <col min="3075" max="3075" width="0.85546875" style="78" customWidth="1"/>
    <col min="3076" max="3076" width="13.5703125" style="78" customWidth="1"/>
    <col min="3077" max="3077" width="0.85546875" style="78" customWidth="1"/>
    <col min="3078" max="3078" width="15.42578125" style="78" bestFit="1" customWidth="1"/>
    <col min="3079" max="3079" width="0.5703125" style="78" customWidth="1"/>
    <col min="3080" max="3080" width="15.85546875" style="78" bestFit="1" customWidth="1"/>
    <col min="3081" max="3081" width="0.85546875" style="78" customWidth="1"/>
    <col min="3082" max="3082" width="18.140625" style="78" customWidth="1"/>
    <col min="3083" max="3083" width="0.85546875" style="78" customWidth="1"/>
    <col min="3084" max="3084" width="17.42578125" style="78" bestFit="1" customWidth="1"/>
    <col min="3085" max="3085" width="0.85546875" style="78" customWidth="1"/>
    <col min="3086" max="3086" width="15.140625" style="78" bestFit="1" customWidth="1"/>
    <col min="3087" max="3087" width="0.85546875" style="78" customWidth="1"/>
    <col min="3088" max="3088" width="15.42578125" style="78" bestFit="1" customWidth="1"/>
    <col min="3089" max="3089" width="0.85546875" style="78" customWidth="1"/>
    <col min="3090" max="3090" width="16.42578125" style="78" bestFit="1" customWidth="1"/>
    <col min="3091" max="3091" width="0.85546875" style="78" customWidth="1"/>
    <col min="3092" max="3092" width="16.7109375" style="78" bestFit="1" customWidth="1"/>
    <col min="3093" max="3093" width="0.42578125" style="78" customWidth="1"/>
    <col min="3094" max="3094" width="16.28515625" style="78" bestFit="1" customWidth="1"/>
    <col min="3095" max="3095" width="15.7109375" style="78" customWidth="1"/>
    <col min="3096" max="3096" width="13.5703125" style="78" customWidth="1"/>
    <col min="3097" max="3097" width="12.7109375" style="78" customWidth="1"/>
    <col min="3098" max="3098" width="9.85546875" style="78" bestFit="1" customWidth="1"/>
    <col min="3099" max="3322" width="8.140625" style="78"/>
    <col min="3323" max="3323" width="7.28515625" style="78" customWidth="1"/>
    <col min="3324" max="3324" width="5.7109375" style="78" customWidth="1"/>
    <col min="3325" max="3325" width="37.42578125" style="78" customWidth="1"/>
    <col min="3326" max="3326" width="8.42578125" style="78" customWidth="1"/>
    <col min="3327" max="3327" width="0.85546875" style="78" customWidth="1"/>
    <col min="3328" max="3328" width="17" style="78" bestFit="1" customWidth="1"/>
    <col min="3329" max="3329" width="0.85546875" style="78" customWidth="1"/>
    <col min="3330" max="3330" width="14.140625" style="78" customWidth="1"/>
    <col min="3331" max="3331" width="0.85546875" style="78" customWidth="1"/>
    <col min="3332" max="3332" width="13.5703125" style="78" customWidth="1"/>
    <col min="3333" max="3333" width="0.85546875" style="78" customWidth="1"/>
    <col min="3334" max="3334" width="15.42578125" style="78" bestFit="1" customWidth="1"/>
    <col min="3335" max="3335" width="0.5703125" style="78" customWidth="1"/>
    <col min="3336" max="3336" width="15.85546875" style="78" bestFit="1" customWidth="1"/>
    <col min="3337" max="3337" width="0.85546875" style="78" customWidth="1"/>
    <col min="3338" max="3338" width="18.140625" style="78" customWidth="1"/>
    <col min="3339" max="3339" width="0.85546875" style="78" customWidth="1"/>
    <col min="3340" max="3340" width="17.42578125" style="78" bestFit="1" customWidth="1"/>
    <col min="3341" max="3341" width="0.85546875" style="78" customWidth="1"/>
    <col min="3342" max="3342" width="15.140625" style="78" bestFit="1" customWidth="1"/>
    <col min="3343" max="3343" width="0.85546875" style="78" customWidth="1"/>
    <col min="3344" max="3344" width="15.42578125" style="78" bestFit="1" customWidth="1"/>
    <col min="3345" max="3345" width="0.85546875" style="78" customWidth="1"/>
    <col min="3346" max="3346" width="16.42578125" style="78" bestFit="1" customWidth="1"/>
    <col min="3347" max="3347" width="0.85546875" style="78" customWidth="1"/>
    <col min="3348" max="3348" width="16.7109375" style="78" bestFit="1" customWidth="1"/>
    <col min="3349" max="3349" width="0.42578125" style="78" customWidth="1"/>
    <col min="3350" max="3350" width="16.28515625" style="78" bestFit="1" customWidth="1"/>
    <col min="3351" max="3351" width="15.7109375" style="78" customWidth="1"/>
    <col min="3352" max="3352" width="13.5703125" style="78" customWidth="1"/>
    <col min="3353" max="3353" width="12.7109375" style="78" customWidth="1"/>
    <col min="3354" max="3354" width="9.85546875" style="78" bestFit="1" customWidth="1"/>
    <col min="3355" max="3578" width="8.140625" style="78"/>
    <col min="3579" max="3579" width="7.28515625" style="78" customWidth="1"/>
    <col min="3580" max="3580" width="5.7109375" style="78" customWidth="1"/>
    <col min="3581" max="3581" width="37.42578125" style="78" customWidth="1"/>
    <col min="3582" max="3582" width="8.42578125" style="78" customWidth="1"/>
    <col min="3583" max="3583" width="0.85546875" style="78" customWidth="1"/>
    <col min="3584" max="3584" width="17" style="78" bestFit="1" customWidth="1"/>
    <col min="3585" max="3585" width="0.85546875" style="78" customWidth="1"/>
    <col min="3586" max="3586" width="14.140625" style="78" customWidth="1"/>
    <col min="3587" max="3587" width="0.85546875" style="78" customWidth="1"/>
    <col min="3588" max="3588" width="13.5703125" style="78" customWidth="1"/>
    <col min="3589" max="3589" width="0.85546875" style="78" customWidth="1"/>
    <col min="3590" max="3590" width="15.42578125" style="78" bestFit="1" customWidth="1"/>
    <col min="3591" max="3591" width="0.5703125" style="78" customWidth="1"/>
    <col min="3592" max="3592" width="15.85546875" style="78" bestFit="1" customWidth="1"/>
    <col min="3593" max="3593" width="0.85546875" style="78" customWidth="1"/>
    <col min="3594" max="3594" width="18.140625" style="78" customWidth="1"/>
    <col min="3595" max="3595" width="0.85546875" style="78" customWidth="1"/>
    <col min="3596" max="3596" width="17.42578125" style="78" bestFit="1" customWidth="1"/>
    <col min="3597" max="3597" width="0.85546875" style="78" customWidth="1"/>
    <col min="3598" max="3598" width="15.140625" style="78" bestFit="1" customWidth="1"/>
    <col min="3599" max="3599" width="0.85546875" style="78" customWidth="1"/>
    <col min="3600" max="3600" width="15.42578125" style="78" bestFit="1" customWidth="1"/>
    <col min="3601" max="3601" width="0.85546875" style="78" customWidth="1"/>
    <col min="3602" max="3602" width="16.42578125" style="78" bestFit="1" customWidth="1"/>
    <col min="3603" max="3603" width="0.85546875" style="78" customWidth="1"/>
    <col min="3604" max="3604" width="16.7109375" style="78" bestFit="1" customWidth="1"/>
    <col min="3605" max="3605" width="0.42578125" style="78" customWidth="1"/>
    <col min="3606" max="3606" width="16.28515625" style="78" bestFit="1" customWidth="1"/>
    <col min="3607" max="3607" width="15.7109375" style="78" customWidth="1"/>
    <col min="3608" max="3608" width="13.5703125" style="78" customWidth="1"/>
    <col min="3609" max="3609" width="12.7109375" style="78" customWidth="1"/>
    <col min="3610" max="3610" width="9.85546875" style="78" bestFit="1" customWidth="1"/>
    <col min="3611" max="3834" width="8.140625" style="78"/>
    <col min="3835" max="3835" width="7.28515625" style="78" customWidth="1"/>
    <col min="3836" max="3836" width="5.7109375" style="78" customWidth="1"/>
    <col min="3837" max="3837" width="37.42578125" style="78" customWidth="1"/>
    <col min="3838" max="3838" width="8.42578125" style="78" customWidth="1"/>
    <col min="3839" max="3839" width="0.85546875" style="78" customWidth="1"/>
    <col min="3840" max="3840" width="17" style="78" bestFit="1" customWidth="1"/>
    <col min="3841" max="3841" width="0.85546875" style="78" customWidth="1"/>
    <col min="3842" max="3842" width="14.140625" style="78" customWidth="1"/>
    <col min="3843" max="3843" width="0.85546875" style="78" customWidth="1"/>
    <col min="3844" max="3844" width="13.5703125" style="78" customWidth="1"/>
    <col min="3845" max="3845" width="0.85546875" style="78" customWidth="1"/>
    <col min="3846" max="3846" width="15.42578125" style="78" bestFit="1" customWidth="1"/>
    <col min="3847" max="3847" width="0.5703125" style="78" customWidth="1"/>
    <col min="3848" max="3848" width="15.85546875" style="78" bestFit="1" customWidth="1"/>
    <col min="3849" max="3849" width="0.85546875" style="78" customWidth="1"/>
    <col min="3850" max="3850" width="18.140625" style="78" customWidth="1"/>
    <col min="3851" max="3851" width="0.85546875" style="78" customWidth="1"/>
    <col min="3852" max="3852" width="17.42578125" style="78" bestFit="1" customWidth="1"/>
    <col min="3853" max="3853" width="0.85546875" style="78" customWidth="1"/>
    <col min="3854" max="3854" width="15.140625" style="78" bestFit="1" customWidth="1"/>
    <col min="3855" max="3855" width="0.85546875" style="78" customWidth="1"/>
    <col min="3856" max="3856" width="15.42578125" style="78" bestFit="1" customWidth="1"/>
    <col min="3857" max="3857" width="0.85546875" style="78" customWidth="1"/>
    <col min="3858" max="3858" width="16.42578125" style="78" bestFit="1" customWidth="1"/>
    <col min="3859" max="3859" width="0.85546875" style="78" customWidth="1"/>
    <col min="3860" max="3860" width="16.7109375" style="78" bestFit="1" customWidth="1"/>
    <col min="3861" max="3861" width="0.42578125" style="78" customWidth="1"/>
    <col min="3862" max="3862" width="16.28515625" style="78" bestFit="1" customWidth="1"/>
    <col min="3863" max="3863" width="15.7109375" style="78" customWidth="1"/>
    <col min="3864" max="3864" width="13.5703125" style="78" customWidth="1"/>
    <col min="3865" max="3865" width="12.7109375" style="78" customWidth="1"/>
    <col min="3866" max="3866" width="9.85546875" style="78" bestFit="1" customWidth="1"/>
    <col min="3867" max="4090" width="8.140625" style="78"/>
    <col min="4091" max="4091" width="7.28515625" style="78" customWidth="1"/>
    <col min="4092" max="4092" width="5.7109375" style="78" customWidth="1"/>
    <col min="4093" max="4093" width="37.42578125" style="78" customWidth="1"/>
    <col min="4094" max="4094" width="8.42578125" style="78" customWidth="1"/>
    <col min="4095" max="4095" width="0.85546875" style="78" customWidth="1"/>
    <col min="4096" max="4096" width="17" style="78" bestFit="1" customWidth="1"/>
    <col min="4097" max="4097" width="0.85546875" style="78" customWidth="1"/>
    <col min="4098" max="4098" width="14.140625" style="78" customWidth="1"/>
    <col min="4099" max="4099" width="0.85546875" style="78" customWidth="1"/>
    <col min="4100" max="4100" width="13.5703125" style="78" customWidth="1"/>
    <col min="4101" max="4101" width="0.85546875" style="78" customWidth="1"/>
    <col min="4102" max="4102" width="15.42578125" style="78" bestFit="1" customWidth="1"/>
    <col min="4103" max="4103" width="0.5703125" style="78" customWidth="1"/>
    <col min="4104" max="4104" width="15.85546875" style="78" bestFit="1" customWidth="1"/>
    <col min="4105" max="4105" width="0.85546875" style="78" customWidth="1"/>
    <col min="4106" max="4106" width="18.140625" style="78" customWidth="1"/>
    <col min="4107" max="4107" width="0.85546875" style="78" customWidth="1"/>
    <col min="4108" max="4108" width="17.42578125" style="78" bestFit="1" customWidth="1"/>
    <col min="4109" max="4109" width="0.85546875" style="78" customWidth="1"/>
    <col min="4110" max="4110" width="15.140625" style="78" bestFit="1" customWidth="1"/>
    <col min="4111" max="4111" width="0.85546875" style="78" customWidth="1"/>
    <col min="4112" max="4112" width="15.42578125" style="78" bestFit="1" customWidth="1"/>
    <col min="4113" max="4113" width="0.85546875" style="78" customWidth="1"/>
    <col min="4114" max="4114" width="16.42578125" style="78" bestFit="1" customWidth="1"/>
    <col min="4115" max="4115" width="0.85546875" style="78" customWidth="1"/>
    <col min="4116" max="4116" width="16.7109375" style="78" bestFit="1" customWidth="1"/>
    <col min="4117" max="4117" width="0.42578125" style="78" customWidth="1"/>
    <col min="4118" max="4118" width="16.28515625" style="78" bestFit="1" customWidth="1"/>
    <col min="4119" max="4119" width="15.7109375" style="78" customWidth="1"/>
    <col min="4120" max="4120" width="13.5703125" style="78" customWidth="1"/>
    <col min="4121" max="4121" width="12.7109375" style="78" customWidth="1"/>
    <col min="4122" max="4122" width="9.85546875" style="78" bestFit="1" customWidth="1"/>
    <col min="4123" max="4346" width="8.140625" style="78"/>
    <col min="4347" max="4347" width="7.28515625" style="78" customWidth="1"/>
    <col min="4348" max="4348" width="5.7109375" style="78" customWidth="1"/>
    <col min="4349" max="4349" width="37.42578125" style="78" customWidth="1"/>
    <col min="4350" max="4350" width="8.42578125" style="78" customWidth="1"/>
    <col min="4351" max="4351" width="0.85546875" style="78" customWidth="1"/>
    <col min="4352" max="4352" width="17" style="78" bestFit="1" customWidth="1"/>
    <col min="4353" max="4353" width="0.85546875" style="78" customWidth="1"/>
    <col min="4354" max="4354" width="14.140625" style="78" customWidth="1"/>
    <col min="4355" max="4355" width="0.85546875" style="78" customWidth="1"/>
    <col min="4356" max="4356" width="13.5703125" style="78" customWidth="1"/>
    <col min="4357" max="4357" width="0.85546875" style="78" customWidth="1"/>
    <col min="4358" max="4358" width="15.42578125" style="78" bestFit="1" customWidth="1"/>
    <col min="4359" max="4359" width="0.5703125" style="78" customWidth="1"/>
    <col min="4360" max="4360" width="15.85546875" style="78" bestFit="1" customWidth="1"/>
    <col min="4361" max="4361" width="0.85546875" style="78" customWidth="1"/>
    <col min="4362" max="4362" width="18.140625" style="78" customWidth="1"/>
    <col min="4363" max="4363" width="0.85546875" style="78" customWidth="1"/>
    <col min="4364" max="4364" width="17.42578125" style="78" bestFit="1" customWidth="1"/>
    <col min="4365" max="4365" width="0.85546875" style="78" customWidth="1"/>
    <col min="4366" max="4366" width="15.140625" style="78" bestFit="1" customWidth="1"/>
    <col min="4367" max="4367" width="0.85546875" style="78" customWidth="1"/>
    <col min="4368" max="4368" width="15.42578125" style="78" bestFit="1" customWidth="1"/>
    <col min="4369" max="4369" width="0.85546875" style="78" customWidth="1"/>
    <col min="4370" max="4370" width="16.42578125" style="78" bestFit="1" customWidth="1"/>
    <col min="4371" max="4371" width="0.85546875" style="78" customWidth="1"/>
    <col min="4372" max="4372" width="16.7109375" style="78" bestFit="1" customWidth="1"/>
    <col min="4373" max="4373" width="0.42578125" style="78" customWidth="1"/>
    <col min="4374" max="4374" width="16.28515625" style="78" bestFit="1" customWidth="1"/>
    <col min="4375" max="4375" width="15.7109375" style="78" customWidth="1"/>
    <col min="4376" max="4376" width="13.5703125" style="78" customWidth="1"/>
    <col min="4377" max="4377" width="12.7109375" style="78" customWidth="1"/>
    <col min="4378" max="4378" width="9.85546875" style="78" bestFit="1" customWidth="1"/>
    <col min="4379" max="4602" width="8.140625" style="78"/>
    <col min="4603" max="4603" width="7.28515625" style="78" customWidth="1"/>
    <col min="4604" max="4604" width="5.7109375" style="78" customWidth="1"/>
    <col min="4605" max="4605" width="37.42578125" style="78" customWidth="1"/>
    <col min="4606" max="4606" width="8.42578125" style="78" customWidth="1"/>
    <col min="4607" max="4607" width="0.85546875" style="78" customWidth="1"/>
    <col min="4608" max="4608" width="17" style="78" bestFit="1" customWidth="1"/>
    <col min="4609" max="4609" width="0.85546875" style="78" customWidth="1"/>
    <col min="4610" max="4610" width="14.140625" style="78" customWidth="1"/>
    <col min="4611" max="4611" width="0.85546875" style="78" customWidth="1"/>
    <col min="4612" max="4612" width="13.5703125" style="78" customWidth="1"/>
    <col min="4613" max="4613" width="0.85546875" style="78" customWidth="1"/>
    <col min="4614" max="4614" width="15.42578125" style="78" bestFit="1" customWidth="1"/>
    <col min="4615" max="4615" width="0.5703125" style="78" customWidth="1"/>
    <col min="4616" max="4616" width="15.85546875" style="78" bestFit="1" customWidth="1"/>
    <col min="4617" max="4617" width="0.85546875" style="78" customWidth="1"/>
    <col min="4618" max="4618" width="18.140625" style="78" customWidth="1"/>
    <col min="4619" max="4619" width="0.85546875" style="78" customWidth="1"/>
    <col min="4620" max="4620" width="17.42578125" style="78" bestFit="1" customWidth="1"/>
    <col min="4621" max="4621" width="0.85546875" style="78" customWidth="1"/>
    <col min="4622" max="4622" width="15.140625" style="78" bestFit="1" customWidth="1"/>
    <col min="4623" max="4623" width="0.85546875" style="78" customWidth="1"/>
    <col min="4624" max="4624" width="15.42578125" style="78" bestFit="1" customWidth="1"/>
    <col min="4625" max="4625" width="0.85546875" style="78" customWidth="1"/>
    <col min="4626" max="4626" width="16.42578125" style="78" bestFit="1" customWidth="1"/>
    <col min="4627" max="4627" width="0.85546875" style="78" customWidth="1"/>
    <col min="4628" max="4628" width="16.7109375" style="78" bestFit="1" customWidth="1"/>
    <col min="4629" max="4629" width="0.42578125" style="78" customWidth="1"/>
    <col min="4630" max="4630" width="16.28515625" style="78" bestFit="1" customWidth="1"/>
    <col min="4631" max="4631" width="15.7109375" style="78" customWidth="1"/>
    <col min="4632" max="4632" width="13.5703125" style="78" customWidth="1"/>
    <col min="4633" max="4633" width="12.7109375" style="78" customWidth="1"/>
    <col min="4634" max="4634" width="9.85546875" style="78" bestFit="1" customWidth="1"/>
    <col min="4635" max="4858" width="8.140625" style="78"/>
    <col min="4859" max="4859" width="7.28515625" style="78" customWidth="1"/>
    <col min="4860" max="4860" width="5.7109375" style="78" customWidth="1"/>
    <col min="4861" max="4861" width="37.42578125" style="78" customWidth="1"/>
    <col min="4862" max="4862" width="8.42578125" style="78" customWidth="1"/>
    <col min="4863" max="4863" width="0.85546875" style="78" customWidth="1"/>
    <col min="4864" max="4864" width="17" style="78" bestFit="1" customWidth="1"/>
    <col min="4865" max="4865" width="0.85546875" style="78" customWidth="1"/>
    <col min="4866" max="4866" width="14.140625" style="78" customWidth="1"/>
    <col min="4867" max="4867" width="0.85546875" style="78" customWidth="1"/>
    <col min="4868" max="4868" width="13.5703125" style="78" customWidth="1"/>
    <col min="4869" max="4869" width="0.85546875" style="78" customWidth="1"/>
    <col min="4870" max="4870" width="15.42578125" style="78" bestFit="1" customWidth="1"/>
    <col min="4871" max="4871" width="0.5703125" style="78" customWidth="1"/>
    <col min="4872" max="4872" width="15.85546875" style="78" bestFit="1" customWidth="1"/>
    <col min="4873" max="4873" width="0.85546875" style="78" customWidth="1"/>
    <col min="4874" max="4874" width="18.140625" style="78" customWidth="1"/>
    <col min="4875" max="4875" width="0.85546875" style="78" customWidth="1"/>
    <col min="4876" max="4876" width="17.42578125" style="78" bestFit="1" customWidth="1"/>
    <col min="4877" max="4877" width="0.85546875" style="78" customWidth="1"/>
    <col min="4878" max="4878" width="15.140625" style="78" bestFit="1" customWidth="1"/>
    <col min="4879" max="4879" width="0.85546875" style="78" customWidth="1"/>
    <col min="4880" max="4880" width="15.42578125" style="78" bestFit="1" customWidth="1"/>
    <col min="4881" max="4881" width="0.85546875" style="78" customWidth="1"/>
    <col min="4882" max="4882" width="16.42578125" style="78" bestFit="1" customWidth="1"/>
    <col min="4883" max="4883" width="0.85546875" style="78" customWidth="1"/>
    <col min="4884" max="4884" width="16.7109375" style="78" bestFit="1" customWidth="1"/>
    <col min="4885" max="4885" width="0.42578125" style="78" customWidth="1"/>
    <col min="4886" max="4886" width="16.28515625" style="78" bestFit="1" customWidth="1"/>
    <col min="4887" max="4887" width="15.7109375" style="78" customWidth="1"/>
    <col min="4888" max="4888" width="13.5703125" style="78" customWidth="1"/>
    <col min="4889" max="4889" width="12.7109375" style="78" customWidth="1"/>
    <col min="4890" max="4890" width="9.85546875" style="78" bestFit="1" customWidth="1"/>
    <col min="4891" max="5114" width="8.140625" style="78"/>
    <col min="5115" max="5115" width="7.28515625" style="78" customWidth="1"/>
    <col min="5116" max="5116" width="5.7109375" style="78" customWidth="1"/>
    <col min="5117" max="5117" width="37.42578125" style="78" customWidth="1"/>
    <col min="5118" max="5118" width="8.42578125" style="78" customWidth="1"/>
    <col min="5119" max="5119" width="0.85546875" style="78" customWidth="1"/>
    <col min="5120" max="5120" width="17" style="78" bestFit="1" customWidth="1"/>
    <col min="5121" max="5121" width="0.85546875" style="78" customWidth="1"/>
    <col min="5122" max="5122" width="14.140625" style="78" customWidth="1"/>
    <col min="5123" max="5123" width="0.85546875" style="78" customWidth="1"/>
    <col min="5124" max="5124" width="13.5703125" style="78" customWidth="1"/>
    <col min="5125" max="5125" width="0.85546875" style="78" customWidth="1"/>
    <col min="5126" max="5126" width="15.42578125" style="78" bestFit="1" customWidth="1"/>
    <col min="5127" max="5127" width="0.5703125" style="78" customWidth="1"/>
    <col min="5128" max="5128" width="15.85546875" style="78" bestFit="1" customWidth="1"/>
    <col min="5129" max="5129" width="0.85546875" style="78" customWidth="1"/>
    <col min="5130" max="5130" width="18.140625" style="78" customWidth="1"/>
    <col min="5131" max="5131" width="0.85546875" style="78" customWidth="1"/>
    <col min="5132" max="5132" width="17.42578125" style="78" bestFit="1" customWidth="1"/>
    <col min="5133" max="5133" width="0.85546875" style="78" customWidth="1"/>
    <col min="5134" max="5134" width="15.140625" style="78" bestFit="1" customWidth="1"/>
    <col min="5135" max="5135" width="0.85546875" style="78" customWidth="1"/>
    <col min="5136" max="5136" width="15.42578125" style="78" bestFit="1" customWidth="1"/>
    <col min="5137" max="5137" width="0.85546875" style="78" customWidth="1"/>
    <col min="5138" max="5138" width="16.42578125" style="78" bestFit="1" customWidth="1"/>
    <col min="5139" max="5139" width="0.85546875" style="78" customWidth="1"/>
    <col min="5140" max="5140" width="16.7109375" style="78" bestFit="1" customWidth="1"/>
    <col min="5141" max="5141" width="0.42578125" style="78" customWidth="1"/>
    <col min="5142" max="5142" width="16.28515625" style="78" bestFit="1" customWidth="1"/>
    <col min="5143" max="5143" width="15.7109375" style="78" customWidth="1"/>
    <col min="5144" max="5144" width="13.5703125" style="78" customWidth="1"/>
    <col min="5145" max="5145" width="12.7109375" style="78" customWidth="1"/>
    <col min="5146" max="5146" width="9.85546875" style="78" bestFit="1" customWidth="1"/>
    <col min="5147" max="5370" width="8.140625" style="78"/>
    <col min="5371" max="5371" width="7.28515625" style="78" customWidth="1"/>
    <col min="5372" max="5372" width="5.7109375" style="78" customWidth="1"/>
    <col min="5373" max="5373" width="37.42578125" style="78" customWidth="1"/>
    <col min="5374" max="5374" width="8.42578125" style="78" customWidth="1"/>
    <col min="5375" max="5375" width="0.85546875" style="78" customWidth="1"/>
    <col min="5376" max="5376" width="17" style="78" bestFit="1" customWidth="1"/>
    <col min="5377" max="5377" width="0.85546875" style="78" customWidth="1"/>
    <col min="5378" max="5378" width="14.140625" style="78" customWidth="1"/>
    <col min="5379" max="5379" width="0.85546875" style="78" customWidth="1"/>
    <col min="5380" max="5380" width="13.5703125" style="78" customWidth="1"/>
    <col min="5381" max="5381" width="0.85546875" style="78" customWidth="1"/>
    <col min="5382" max="5382" width="15.42578125" style="78" bestFit="1" customWidth="1"/>
    <col min="5383" max="5383" width="0.5703125" style="78" customWidth="1"/>
    <col min="5384" max="5384" width="15.85546875" style="78" bestFit="1" customWidth="1"/>
    <col min="5385" max="5385" width="0.85546875" style="78" customWidth="1"/>
    <col min="5386" max="5386" width="18.140625" style="78" customWidth="1"/>
    <col min="5387" max="5387" width="0.85546875" style="78" customWidth="1"/>
    <col min="5388" max="5388" width="17.42578125" style="78" bestFit="1" customWidth="1"/>
    <col min="5389" max="5389" width="0.85546875" style="78" customWidth="1"/>
    <col min="5390" max="5390" width="15.140625" style="78" bestFit="1" customWidth="1"/>
    <col min="5391" max="5391" width="0.85546875" style="78" customWidth="1"/>
    <col min="5392" max="5392" width="15.42578125" style="78" bestFit="1" customWidth="1"/>
    <col min="5393" max="5393" width="0.85546875" style="78" customWidth="1"/>
    <col min="5394" max="5394" width="16.42578125" style="78" bestFit="1" customWidth="1"/>
    <col min="5395" max="5395" width="0.85546875" style="78" customWidth="1"/>
    <col min="5396" max="5396" width="16.7109375" style="78" bestFit="1" customWidth="1"/>
    <col min="5397" max="5397" width="0.42578125" style="78" customWidth="1"/>
    <col min="5398" max="5398" width="16.28515625" style="78" bestFit="1" customWidth="1"/>
    <col min="5399" max="5399" width="15.7109375" style="78" customWidth="1"/>
    <col min="5400" max="5400" width="13.5703125" style="78" customWidth="1"/>
    <col min="5401" max="5401" width="12.7109375" style="78" customWidth="1"/>
    <col min="5402" max="5402" width="9.85546875" style="78" bestFit="1" customWidth="1"/>
    <col min="5403" max="5626" width="8.140625" style="78"/>
    <col min="5627" max="5627" width="7.28515625" style="78" customWidth="1"/>
    <col min="5628" max="5628" width="5.7109375" style="78" customWidth="1"/>
    <col min="5629" max="5629" width="37.42578125" style="78" customWidth="1"/>
    <col min="5630" max="5630" width="8.42578125" style="78" customWidth="1"/>
    <col min="5631" max="5631" width="0.85546875" style="78" customWidth="1"/>
    <col min="5632" max="5632" width="17" style="78" bestFit="1" customWidth="1"/>
    <col min="5633" max="5633" width="0.85546875" style="78" customWidth="1"/>
    <col min="5634" max="5634" width="14.140625" style="78" customWidth="1"/>
    <col min="5635" max="5635" width="0.85546875" style="78" customWidth="1"/>
    <col min="5636" max="5636" width="13.5703125" style="78" customWidth="1"/>
    <col min="5637" max="5637" width="0.85546875" style="78" customWidth="1"/>
    <col min="5638" max="5638" width="15.42578125" style="78" bestFit="1" customWidth="1"/>
    <col min="5639" max="5639" width="0.5703125" style="78" customWidth="1"/>
    <col min="5640" max="5640" width="15.85546875" style="78" bestFit="1" customWidth="1"/>
    <col min="5641" max="5641" width="0.85546875" style="78" customWidth="1"/>
    <col min="5642" max="5642" width="18.140625" style="78" customWidth="1"/>
    <col min="5643" max="5643" width="0.85546875" style="78" customWidth="1"/>
    <col min="5644" max="5644" width="17.42578125" style="78" bestFit="1" customWidth="1"/>
    <col min="5645" max="5645" width="0.85546875" style="78" customWidth="1"/>
    <col min="5646" max="5646" width="15.140625" style="78" bestFit="1" customWidth="1"/>
    <col min="5647" max="5647" width="0.85546875" style="78" customWidth="1"/>
    <col min="5648" max="5648" width="15.42578125" style="78" bestFit="1" customWidth="1"/>
    <col min="5649" max="5649" width="0.85546875" style="78" customWidth="1"/>
    <col min="5650" max="5650" width="16.42578125" style="78" bestFit="1" customWidth="1"/>
    <col min="5651" max="5651" width="0.85546875" style="78" customWidth="1"/>
    <col min="5652" max="5652" width="16.7109375" style="78" bestFit="1" customWidth="1"/>
    <col min="5653" max="5653" width="0.42578125" style="78" customWidth="1"/>
    <col min="5654" max="5654" width="16.28515625" style="78" bestFit="1" customWidth="1"/>
    <col min="5655" max="5655" width="15.7109375" style="78" customWidth="1"/>
    <col min="5656" max="5656" width="13.5703125" style="78" customWidth="1"/>
    <col min="5657" max="5657" width="12.7109375" style="78" customWidth="1"/>
    <col min="5658" max="5658" width="9.85546875" style="78" bestFit="1" customWidth="1"/>
    <col min="5659" max="5882" width="8.140625" style="78"/>
    <col min="5883" max="5883" width="7.28515625" style="78" customWidth="1"/>
    <col min="5884" max="5884" width="5.7109375" style="78" customWidth="1"/>
    <col min="5885" max="5885" width="37.42578125" style="78" customWidth="1"/>
    <col min="5886" max="5886" width="8.42578125" style="78" customWidth="1"/>
    <col min="5887" max="5887" width="0.85546875" style="78" customWidth="1"/>
    <col min="5888" max="5888" width="17" style="78" bestFit="1" customWidth="1"/>
    <col min="5889" max="5889" width="0.85546875" style="78" customWidth="1"/>
    <col min="5890" max="5890" width="14.140625" style="78" customWidth="1"/>
    <col min="5891" max="5891" width="0.85546875" style="78" customWidth="1"/>
    <col min="5892" max="5892" width="13.5703125" style="78" customWidth="1"/>
    <col min="5893" max="5893" width="0.85546875" style="78" customWidth="1"/>
    <col min="5894" max="5894" width="15.42578125" style="78" bestFit="1" customWidth="1"/>
    <col min="5895" max="5895" width="0.5703125" style="78" customWidth="1"/>
    <col min="5896" max="5896" width="15.85546875" style="78" bestFit="1" customWidth="1"/>
    <col min="5897" max="5897" width="0.85546875" style="78" customWidth="1"/>
    <col min="5898" max="5898" width="18.140625" style="78" customWidth="1"/>
    <col min="5899" max="5899" width="0.85546875" style="78" customWidth="1"/>
    <col min="5900" max="5900" width="17.42578125" style="78" bestFit="1" customWidth="1"/>
    <col min="5901" max="5901" width="0.85546875" style="78" customWidth="1"/>
    <col min="5902" max="5902" width="15.140625" style="78" bestFit="1" customWidth="1"/>
    <col min="5903" max="5903" width="0.85546875" style="78" customWidth="1"/>
    <col min="5904" max="5904" width="15.42578125" style="78" bestFit="1" customWidth="1"/>
    <col min="5905" max="5905" width="0.85546875" style="78" customWidth="1"/>
    <col min="5906" max="5906" width="16.42578125" style="78" bestFit="1" customWidth="1"/>
    <col min="5907" max="5907" width="0.85546875" style="78" customWidth="1"/>
    <col min="5908" max="5908" width="16.7109375" style="78" bestFit="1" customWidth="1"/>
    <col min="5909" max="5909" width="0.42578125" style="78" customWidth="1"/>
    <col min="5910" max="5910" width="16.28515625" style="78" bestFit="1" customWidth="1"/>
    <col min="5911" max="5911" width="15.7109375" style="78" customWidth="1"/>
    <col min="5912" max="5912" width="13.5703125" style="78" customWidth="1"/>
    <col min="5913" max="5913" width="12.7109375" style="78" customWidth="1"/>
    <col min="5914" max="5914" width="9.85546875" style="78" bestFit="1" customWidth="1"/>
    <col min="5915" max="6138" width="8.140625" style="78"/>
    <col min="6139" max="6139" width="7.28515625" style="78" customWidth="1"/>
    <col min="6140" max="6140" width="5.7109375" style="78" customWidth="1"/>
    <col min="6141" max="6141" width="37.42578125" style="78" customWidth="1"/>
    <col min="6142" max="6142" width="8.42578125" style="78" customWidth="1"/>
    <col min="6143" max="6143" width="0.85546875" style="78" customWidth="1"/>
    <col min="6144" max="6144" width="17" style="78" bestFit="1" customWidth="1"/>
    <col min="6145" max="6145" width="0.85546875" style="78" customWidth="1"/>
    <col min="6146" max="6146" width="14.140625" style="78" customWidth="1"/>
    <col min="6147" max="6147" width="0.85546875" style="78" customWidth="1"/>
    <col min="6148" max="6148" width="13.5703125" style="78" customWidth="1"/>
    <col min="6149" max="6149" width="0.85546875" style="78" customWidth="1"/>
    <col min="6150" max="6150" width="15.42578125" style="78" bestFit="1" customWidth="1"/>
    <col min="6151" max="6151" width="0.5703125" style="78" customWidth="1"/>
    <col min="6152" max="6152" width="15.85546875" style="78" bestFit="1" customWidth="1"/>
    <col min="6153" max="6153" width="0.85546875" style="78" customWidth="1"/>
    <col min="6154" max="6154" width="18.140625" style="78" customWidth="1"/>
    <col min="6155" max="6155" width="0.85546875" style="78" customWidth="1"/>
    <col min="6156" max="6156" width="17.42578125" style="78" bestFit="1" customWidth="1"/>
    <col min="6157" max="6157" width="0.85546875" style="78" customWidth="1"/>
    <col min="6158" max="6158" width="15.140625" style="78" bestFit="1" customWidth="1"/>
    <col min="6159" max="6159" width="0.85546875" style="78" customWidth="1"/>
    <col min="6160" max="6160" width="15.42578125" style="78" bestFit="1" customWidth="1"/>
    <col min="6161" max="6161" width="0.85546875" style="78" customWidth="1"/>
    <col min="6162" max="6162" width="16.42578125" style="78" bestFit="1" customWidth="1"/>
    <col min="6163" max="6163" width="0.85546875" style="78" customWidth="1"/>
    <col min="6164" max="6164" width="16.7109375" style="78" bestFit="1" customWidth="1"/>
    <col min="6165" max="6165" width="0.42578125" style="78" customWidth="1"/>
    <col min="6166" max="6166" width="16.28515625" style="78" bestFit="1" customWidth="1"/>
    <col min="6167" max="6167" width="15.7109375" style="78" customWidth="1"/>
    <col min="6168" max="6168" width="13.5703125" style="78" customWidth="1"/>
    <col min="6169" max="6169" width="12.7109375" style="78" customWidth="1"/>
    <col min="6170" max="6170" width="9.85546875" style="78" bestFit="1" customWidth="1"/>
    <col min="6171" max="6394" width="8.140625" style="78"/>
    <col min="6395" max="6395" width="7.28515625" style="78" customWidth="1"/>
    <col min="6396" max="6396" width="5.7109375" style="78" customWidth="1"/>
    <col min="6397" max="6397" width="37.42578125" style="78" customWidth="1"/>
    <col min="6398" max="6398" width="8.42578125" style="78" customWidth="1"/>
    <col min="6399" max="6399" width="0.85546875" style="78" customWidth="1"/>
    <col min="6400" max="6400" width="17" style="78" bestFit="1" customWidth="1"/>
    <col min="6401" max="6401" width="0.85546875" style="78" customWidth="1"/>
    <col min="6402" max="6402" width="14.140625" style="78" customWidth="1"/>
    <col min="6403" max="6403" width="0.85546875" style="78" customWidth="1"/>
    <col min="6404" max="6404" width="13.5703125" style="78" customWidth="1"/>
    <col min="6405" max="6405" width="0.85546875" style="78" customWidth="1"/>
    <col min="6406" max="6406" width="15.42578125" style="78" bestFit="1" customWidth="1"/>
    <col min="6407" max="6407" width="0.5703125" style="78" customWidth="1"/>
    <col min="6408" max="6408" width="15.85546875" style="78" bestFit="1" customWidth="1"/>
    <col min="6409" max="6409" width="0.85546875" style="78" customWidth="1"/>
    <col min="6410" max="6410" width="18.140625" style="78" customWidth="1"/>
    <col min="6411" max="6411" width="0.85546875" style="78" customWidth="1"/>
    <col min="6412" max="6412" width="17.42578125" style="78" bestFit="1" customWidth="1"/>
    <col min="6413" max="6413" width="0.85546875" style="78" customWidth="1"/>
    <col min="6414" max="6414" width="15.140625" style="78" bestFit="1" customWidth="1"/>
    <col min="6415" max="6415" width="0.85546875" style="78" customWidth="1"/>
    <col min="6416" max="6416" width="15.42578125" style="78" bestFit="1" customWidth="1"/>
    <col min="6417" max="6417" width="0.85546875" style="78" customWidth="1"/>
    <col min="6418" max="6418" width="16.42578125" style="78" bestFit="1" customWidth="1"/>
    <col min="6419" max="6419" width="0.85546875" style="78" customWidth="1"/>
    <col min="6420" max="6420" width="16.7109375" style="78" bestFit="1" customWidth="1"/>
    <col min="6421" max="6421" width="0.42578125" style="78" customWidth="1"/>
    <col min="6422" max="6422" width="16.28515625" style="78" bestFit="1" customWidth="1"/>
    <col min="6423" max="6423" width="15.7109375" style="78" customWidth="1"/>
    <col min="6424" max="6424" width="13.5703125" style="78" customWidth="1"/>
    <col min="6425" max="6425" width="12.7109375" style="78" customWidth="1"/>
    <col min="6426" max="6426" width="9.85546875" style="78" bestFit="1" customWidth="1"/>
    <col min="6427" max="6650" width="8.140625" style="78"/>
    <col min="6651" max="6651" width="7.28515625" style="78" customWidth="1"/>
    <col min="6652" max="6652" width="5.7109375" style="78" customWidth="1"/>
    <col min="6653" max="6653" width="37.42578125" style="78" customWidth="1"/>
    <col min="6654" max="6654" width="8.42578125" style="78" customWidth="1"/>
    <col min="6655" max="6655" width="0.85546875" style="78" customWidth="1"/>
    <col min="6656" max="6656" width="17" style="78" bestFit="1" customWidth="1"/>
    <col min="6657" max="6657" width="0.85546875" style="78" customWidth="1"/>
    <col min="6658" max="6658" width="14.140625" style="78" customWidth="1"/>
    <col min="6659" max="6659" width="0.85546875" style="78" customWidth="1"/>
    <col min="6660" max="6660" width="13.5703125" style="78" customWidth="1"/>
    <col min="6661" max="6661" width="0.85546875" style="78" customWidth="1"/>
    <col min="6662" max="6662" width="15.42578125" style="78" bestFit="1" customWidth="1"/>
    <col min="6663" max="6663" width="0.5703125" style="78" customWidth="1"/>
    <col min="6664" max="6664" width="15.85546875" style="78" bestFit="1" customWidth="1"/>
    <col min="6665" max="6665" width="0.85546875" style="78" customWidth="1"/>
    <col min="6666" max="6666" width="18.140625" style="78" customWidth="1"/>
    <col min="6667" max="6667" width="0.85546875" style="78" customWidth="1"/>
    <col min="6668" max="6668" width="17.42578125" style="78" bestFit="1" customWidth="1"/>
    <col min="6669" max="6669" width="0.85546875" style="78" customWidth="1"/>
    <col min="6670" max="6670" width="15.140625" style="78" bestFit="1" customWidth="1"/>
    <col min="6671" max="6671" width="0.85546875" style="78" customWidth="1"/>
    <col min="6672" max="6672" width="15.42578125" style="78" bestFit="1" customWidth="1"/>
    <col min="6673" max="6673" width="0.85546875" style="78" customWidth="1"/>
    <col min="6674" max="6674" width="16.42578125" style="78" bestFit="1" customWidth="1"/>
    <col min="6675" max="6675" width="0.85546875" style="78" customWidth="1"/>
    <col min="6676" max="6676" width="16.7109375" style="78" bestFit="1" customWidth="1"/>
    <col min="6677" max="6677" width="0.42578125" style="78" customWidth="1"/>
    <col min="6678" max="6678" width="16.28515625" style="78" bestFit="1" customWidth="1"/>
    <col min="6679" max="6679" width="15.7109375" style="78" customWidth="1"/>
    <col min="6680" max="6680" width="13.5703125" style="78" customWidth="1"/>
    <col min="6681" max="6681" width="12.7109375" style="78" customWidth="1"/>
    <col min="6682" max="6682" width="9.85546875" style="78" bestFit="1" customWidth="1"/>
    <col min="6683" max="6906" width="8.140625" style="78"/>
    <col min="6907" max="6907" width="7.28515625" style="78" customWidth="1"/>
    <col min="6908" max="6908" width="5.7109375" style="78" customWidth="1"/>
    <col min="6909" max="6909" width="37.42578125" style="78" customWidth="1"/>
    <col min="6910" max="6910" width="8.42578125" style="78" customWidth="1"/>
    <col min="6911" max="6911" width="0.85546875" style="78" customWidth="1"/>
    <col min="6912" max="6912" width="17" style="78" bestFit="1" customWidth="1"/>
    <col min="6913" max="6913" width="0.85546875" style="78" customWidth="1"/>
    <col min="6914" max="6914" width="14.140625" style="78" customWidth="1"/>
    <col min="6915" max="6915" width="0.85546875" style="78" customWidth="1"/>
    <col min="6916" max="6916" width="13.5703125" style="78" customWidth="1"/>
    <col min="6917" max="6917" width="0.85546875" style="78" customWidth="1"/>
    <col min="6918" max="6918" width="15.42578125" style="78" bestFit="1" customWidth="1"/>
    <col min="6919" max="6919" width="0.5703125" style="78" customWidth="1"/>
    <col min="6920" max="6920" width="15.85546875" style="78" bestFit="1" customWidth="1"/>
    <col min="6921" max="6921" width="0.85546875" style="78" customWidth="1"/>
    <col min="6922" max="6922" width="18.140625" style="78" customWidth="1"/>
    <col min="6923" max="6923" width="0.85546875" style="78" customWidth="1"/>
    <col min="6924" max="6924" width="17.42578125" style="78" bestFit="1" customWidth="1"/>
    <col min="6925" max="6925" width="0.85546875" style="78" customWidth="1"/>
    <col min="6926" max="6926" width="15.140625" style="78" bestFit="1" customWidth="1"/>
    <col min="6927" max="6927" width="0.85546875" style="78" customWidth="1"/>
    <col min="6928" max="6928" width="15.42578125" style="78" bestFit="1" customWidth="1"/>
    <col min="6929" max="6929" width="0.85546875" style="78" customWidth="1"/>
    <col min="6930" max="6930" width="16.42578125" style="78" bestFit="1" customWidth="1"/>
    <col min="6931" max="6931" width="0.85546875" style="78" customWidth="1"/>
    <col min="6932" max="6932" width="16.7109375" style="78" bestFit="1" customWidth="1"/>
    <col min="6933" max="6933" width="0.42578125" style="78" customWidth="1"/>
    <col min="6934" max="6934" width="16.28515625" style="78" bestFit="1" customWidth="1"/>
    <col min="6935" max="6935" width="15.7109375" style="78" customWidth="1"/>
    <col min="6936" max="6936" width="13.5703125" style="78" customWidth="1"/>
    <col min="6937" max="6937" width="12.7109375" style="78" customWidth="1"/>
    <col min="6938" max="6938" width="9.85546875" style="78" bestFit="1" customWidth="1"/>
    <col min="6939" max="7162" width="8.140625" style="78"/>
    <col min="7163" max="7163" width="7.28515625" style="78" customWidth="1"/>
    <col min="7164" max="7164" width="5.7109375" style="78" customWidth="1"/>
    <col min="7165" max="7165" width="37.42578125" style="78" customWidth="1"/>
    <col min="7166" max="7166" width="8.42578125" style="78" customWidth="1"/>
    <col min="7167" max="7167" width="0.85546875" style="78" customWidth="1"/>
    <col min="7168" max="7168" width="17" style="78" bestFit="1" customWidth="1"/>
    <col min="7169" max="7169" width="0.85546875" style="78" customWidth="1"/>
    <col min="7170" max="7170" width="14.140625" style="78" customWidth="1"/>
    <col min="7171" max="7171" width="0.85546875" style="78" customWidth="1"/>
    <col min="7172" max="7172" width="13.5703125" style="78" customWidth="1"/>
    <col min="7173" max="7173" width="0.85546875" style="78" customWidth="1"/>
    <col min="7174" max="7174" width="15.42578125" style="78" bestFit="1" customWidth="1"/>
    <col min="7175" max="7175" width="0.5703125" style="78" customWidth="1"/>
    <col min="7176" max="7176" width="15.85546875" style="78" bestFit="1" customWidth="1"/>
    <col min="7177" max="7177" width="0.85546875" style="78" customWidth="1"/>
    <col min="7178" max="7178" width="18.140625" style="78" customWidth="1"/>
    <col min="7179" max="7179" width="0.85546875" style="78" customWidth="1"/>
    <col min="7180" max="7180" width="17.42578125" style="78" bestFit="1" customWidth="1"/>
    <col min="7181" max="7181" width="0.85546875" style="78" customWidth="1"/>
    <col min="7182" max="7182" width="15.140625" style="78" bestFit="1" customWidth="1"/>
    <col min="7183" max="7183" width="0.85546875" style="78" customWidth="1"/>
    <col min="7184" max="7184" width="15.42578125" style="78" bestFit="1" customWidth="1"/>
    <col min="7185" max="7185" width="0.85546875" style="78" customWidth="1"/>
    <col min="7186" max="7186" width="16.42578125" style="78" bestFit="1" customWidth="1"/>
    <col min="7187" max="7187" width="0.85546875" style="78" customWidth="1"/>
    <col min="7188" max="7188" width="16.7109375" style="78" bestFit="1" customWidth="1"/>
    <col min="7189" max="7189" width="0.42578125" style="78" customWidth="1"/>
    <col min="7190" max="7190" width="16.28515625" style="78" bestFit="1" customWidth="1"/>
    <col min="7191" max="7191" width="15.7109375" style="78" customWidth="1"/>
    <col min="7192" max="7192" width="13.5703125" style="78" customWidth="1"/>
    <col min="7193" max="7193" width="12.7109375" style="78" customWidth="1"/>
    <col min="7194" max="7194" width="9.85546875" style="78" bestFit="1" customWidth="1"/>
    <col min="7195" max="7418" width="8.140625" style="78"/>
    <col min="7419" max="7419" width="7.28515625" style="78" customWidth="1"/>
    <col min="7420" max="7420" width="5.7109375" style="78" customWidth="1"/>
    <col min="7421" max="7421" width="37.42578125" style="78" customWidth="1"/>
    <col min="7422" max="7422" width="8.42578125" style="78" customWidth="1"/>
    <col min="7423" max="7423" width="0.85546875" style="78" customWidth="1"/>
    <col min="7424" max="7424" width="17" style="78" bestFit="1" customWidth="1"/>
    <col min="7425" max="7425" width="0.85546875" style="78" customWidth="1"/>
    <col min="7426" max="7426" width="14.140625" style="78" customWidth="1"/>
    <col min="7427" max="7427" width="0.85546875" style="78" customWidth="1"/>
    <col min="7428" max="7428" width="13.5703125" style="78" customWidth="1"/>
    <col min="7429" max="7429" width="0.85546875" style="78" customWidth="1"/>
    <col min="7430" max="7430" width="15.42578125" style="78" bestFit="1" customWidth="1"/>
    <col min="7431" max="7431" width="0.5703125" style="78" customWidth="1"/>
    <col min="7432" max="7432" width="15.85546875" style="78" bestFit="1" customWidth="1"/>
    <col min="7433" max="7433" width="0.85546875" style="78" customWidth="1"/>
    <col min="7434" max="7434" width="18.140625" style="78" customWidth="1"/>
    <col min="7435" max="7435" width="0.85546875" style="78" customWidth="1"/>
    <col min="7436" max="7436" width="17.42578125" style="78" bestFit="1" customWidth="1"/>
    <col min="7437" max="7437" width="0.85546875" style="78" customWidth="1"/>
    <col min="7438" max="7438" width="15.140625" style="78" bestFit="1" customWidth="1"/>
    <col min="7439" max="7439" width="0.85546875" style="78" customWidth="1"/>
    <col min="7440" max="7440" width="15.42578125" style="78" bestFit="1" customWidth="1"/>
    <col min="7441" max="7441" width="0.85546875" style="78" customWidth="1"/>
    <col min="7442" max="7442" width="16.42578125" style="78" bestFit="1" customWidth="1"/>
    <col min="7443" max="7443" width="0.85546875" style="78" customWidth="1"/>
    <col min="7444" max="7444" width="16.7109375" style="78" bestFit="1" customWidth="1"/>
    <col min="7445" max="7445" width="0.42578125" style="78" customWidth="1"/>
    <col min="7446" max="7446" width="16.28515625" style="78" bestFit="1" customWidth="1"/>
    <col min="7447" max="7447" width="15.7109375" style="78" customWidth="1"/>
    <col min="7448" max="7448" width="13.5703125" style="78" customWidth="1"/>
    <col min="7449" max="7449" width="12.7109375" style="78" customWidth="1"/>
    <col min="7450" max="7450" width="9.85546875" style="78" bestFit="1" customWidth="1"/>
    <col min="7451" max="7674" width="8.140625" style="78"/>
    <col min="7675" max="7675" width="7.28515625" style="78" customWidth="1"/>
    <col min="7676" max="7676" width="5.7109375" style="78" customWidth="1"/>
    <col min="7677" max="7677" width="37.42578125" style="78" customWidth="1"/>
    <col min="7678" max="7678" width="8.42578125" style="78" customWidth="1"/>
    <col min="7679" max="7679" width="0.85546875" style="78" customWidth="1"/>
    <col min="7680" max="7680" width="17" style="78" bestFit="1" customWidth="1"/>
    <col min="7681" max="7681" width="0.85546875" style="78" customWidth="1"/>
    <col min="7682" max="7682" width="14.140625" style="78" customWidth="1"/>
    <col min="7683" max="7683" width="0.85546875" style="78" customWidth="1"/>
    <col min="7684" max="7684" width="13.5703125" style="78" customWidth="1"/>
    <col min="7685" max="7685" width="0.85546875" style="78" customWidth="1"/>
    <col min="7686" max="7686" width="15.42578125" style="78" bestFit="1" customWidth="1"/>
    <col min="7687" max="7687" width="0.5703125" style="78" customWidth="1"/>
    <col min="7688" max="7688" width="15.85546875" style="78" bestFit="1" customWidth="1"/>
    <col min="7689" max="7689" width="0.85546875" style="78" customWidth="1"/>
    <col min="7690" max="7690" width="18.140625" style="78" customWidth="1"/>
    <col min="7691" max="7691" width="0.85546875" style="78" customWidth="1"/>
    <col min="7692" max="7692" width="17.42578125" style="78" bestFit="1" customWidth="1"/>
    <col min="7693" max="7693" width="0.85546875" style="78" customWidth="1"/>
    <col min="7694" max="7694" width="15.140625" style="78" bestFit="1" customWidth="1"/>
    <col min="7695" max="7695" width="0.85546875" style="78" customWidth="1"/>
    <col min="7696" max="7696" width="15.42578125" style="78" bestFit="1" customWidth="1"/>
    <col min="7697" max="7697" width="0.85546875" style="78" customWidth="1"/>
    <col min="7698" max="7698" width="16.42578125" style="78" bestFit="1" customWidth="1"/>
    <col min="7699" max="7699" width="0.85546875" style="78" customWidth="1"/>
    <col min="7700" max="7700" width="16.7109375" style="78" bestFit="1" customWidth="1"/>
    <col min="7701" max="7701" width="0.42578125" style="78" customWidth="1"/>
    <col min="7702" max="7702" width="16.28515625" style="78" bestFit="1" customWidth="1"/>
    <col min="7703" max="7703" width="15.7109375" style="78" customWidth="1"/>
    <col min="7704" max="7704" width="13.5703125" style="78" customWidth="1"/>
    <col min="7705" max="7705" width="12.7109375" style="78" customWidth="1"/>
    <col min="7706" max="7706" width="9.85546875" style="78" bestFit="1" customWidth="1"/>
    <col min="7707" max="7930" width="8.140625" style="78"/>
    <col min="7931" max="7931" width="7.28515625" style="78" customWidth="1"/>
    <col min="7932" max="7932" width="5.7109375" style="78" customWidth="1"/>
    <col min="7933" max="7933" width="37.42578125" style="78" customWidth="1"/>
    <col min="7934" max="7934" width="8.42578125" style="78" customWidth="1"/>
    <col min="7935" max="7935" width="0.85546875" style="78" customWidth="1"/>
    <col min="7936" max="7936" width="17" style="78" bestFit="1" customWidth="1"/>
    <col min="7937" max="7937" width="0.85546875" style="78" customWidth="1"/>
    <col min="7938" max="7938" width="14.140625" style="78" customWidth="1"/>
    <col min="7939" max="7939" width="0.85546875" style="78" customWidth="1"/>
    <col min="7940" max="7940" width="13.5703125" style="78" customWidth="1"/>
    <col min="7941" max="7941" width="0.85546875" style="78" customWidth="1"/>
    <col min="7942" max="7942" width="15.42578125" style="78" bestFit="1" customWidth="1"/>
    <col min="7943" max="7943" width="0.5703125" style="78" customWidth="1"/>
    <col min="7944" max="7944" width="15.85546875" style="78" bestFit="1" customWidth="1"/>
    <col min="7945" max="7945" width="0.85546875" style="78" customWidth="1"/>
    <col min="7946" max="7946" width="18.140625" style="78" customWidth="1"/>
    <col min="7947" max="7947" width="0.85546875" style="78" customWidth="1"/>
    <col min="7948" max="7948" width="17.42578125" style="78" bestFit="1" customWidth="1"/>
    <col min="7949" max="7949" width="0.85546875" style="78" customWidth="1"/>
    <col min="7950" max="7950" width="15.140625" style="78" bestFit="1" customWidth="1"/>
    <col min="7951" max="7951" width="0.85546875" style="78" customWidth="1"/>
    <col min="7952" max="7952" width="15.42578125" style="78" bestFit="1" customWidth="1"/>
    <col min="7953" max="7953" width="0.85546875" style="78" customWidth="1"/>
    <col min="7954" max="7954" width="16.42578125" style="78" bestFit="1" customWidth="1"/>
    <col min="7955" max="7955" width="0.85546875" style="78" customWidth="1"/>
    <col min="7956" max="7956" width="16.7109375" style="78" bestFit="1" customWidth="1"/>
    <col min="7957" max="7957" width="0.42578125" style="78" customWidth="1"/>
    <col min="7958" max="7958" width="16.28515625" style="78" bestFit="1" customWidth="1"/>
    <col min="7959" max="7959" width="15.7109375" style="78" customWidth="1"/>
    <col min="7960" max="7960" width="13.5703125" style="78" customWidth="1"/>
    <col min="7961" max="7961" width="12.7109375" style="78" customWidth="1"/>
    <col min="7962" max="7962" width="9.85546875" style="78" bestFit="1" customWidth="1"/>
    <col min="7963" max="8186" width="8.140625" style="78"/>
    <col min="8187" max="8187" width="7.28515625" style="78" customWidth="1"/>
    <col min="8188" max="8188" width="5.7109375" style="78" customWidth="1"/>
    <col min="8189" max="8189" width="37.42578125" style="78" customWidth="1"/>
    <col min="8190" max="8190" width="8.42578125" style="78" customWidth="1"/>
    <col min="8191" max="8191" width="0.85546875" style="78" customWidth="1"/>
    <col min="8192" max="8192" width="17" style="78" bestFit="1" customWidth="1"/>
    <col min="8193" max="8193" width="0.85546875" style="78" customWidth="1"/>
    <col min="8194" max="8194" width="14.140625" style="78" customWidth="1"/>
    <col min="8195" max="8195" width="0.85546875" style="78" customWidth="1"/>
    <col min="8196" max="8196" width="13.5703125" style="78" customWidth="1"/>
    <col min="8197" max="8197" width="0.85546875" style="78" customWidth="1"/>
    <col min="8198" max="8198" width="15.42578125" style="78" bestFit="1" customWidth="1"/>
    <col min="8199" max="8199" width="0.5703125" style="78" customWidth="1"/>
    <col min="8200" max="8200" width="15.85546875" style="78" bestFit="1" customWidth="1"/>
    <col min="8201" max="8201" width="0.85546875" style="78" customWidth="1"/>
    <col min="8202" max="8202" width="18.140625" style="78" customWidth="1"/>
    <col min="8203" max="8203" width="0.85546875" style="78" customWidth="1"/>
    <col min="8204" max="8204" width="17.42578125" style="78" bestFit="1" customWidth="1"/>
    <col min="8205" max="8205" width="0.85546875" style="78" customWidth="1"/>
    <col min="8206" max="8206" width="15.140625" style="78" bestFit="1" customWidth="1"/>
    <col min="8207" max="8207" width="0.85546875" style="78" customWidth="1"/>
    <col min="8208" max="8208" width="15.42578125" style="78" bestFit="1" customWidth="1"/>
    <col min="8209" max="8209" width="0.85546875" style="78" customWidth="1"/>
    <col min="8210" max="8210" width="16.42578125" style="78" bestFit="1" customWidth="1"/>
    <col min="8211" max="8211" width="0.85546875" style="78" customWidth="1"/>
    <col min="8212" max="8212" width="16.7109375" style="78" bestFit="1" customWidth="1"/>
    <col min="8213" max="8213" width="0.42578125" style="78" customWidth="1"/>
    <col min="8214" max="8214" width="16.28515625" style="78" bestFit="1" customWidth="1"/>
    <col min="8215" max="8215" width="15.7109375" style="78" customWidth="1"/>
    <col min="8216" max="8216" width="13.5703125" style="78" customWidth="1"/>
    <col min="8217" max="8217" width="12.7109375" style="78" customWidth="1"/>
    <col min="8218" max="8218" width="9.85546875" style="78" bestFit="1" customWidth="1"/>
    <col min="8219" max="8442" width="8.140625" style="78"/>
    <col min="8443" max="8443" width="7.28515625" style="78" customWidth="1"/>
    <col min="8444" max="8444" width="5.7109375" style="78" customWidth="1"/>
    <col min="8445" max="8445" width="37.42578125" style="78" customWidth="1"/>
    <col min="8446" max="8446" width="8.42578125" style="78" customWidth="1"/>
    <col min="8447" max="8447" width="0.85546875" style="78" customWidth="1"/>
    <col min="8448" max="8448" width="17" style="78" bestFit="1" customWidth="1"/>
    <col min="8449" max="8449" width="0.85546875" style="78" customWidth="1"/>
    <col min="8450" max="8450" width="14.140625" style="78" customWidth="1"/>
    <col min="8451" max="8451" width="0.85546875" style="78" customWidth="1"/>
    <col min="8452" max="8452" width="13.5703125" style="78" customWidth="1"/>
    <col min="8453" max="8453" width="0.85546875" style="78" customWidth="1"/>
    <col min="8454" max="8454" width="15.42578125" style="78" bestFit="1" customWidth="1"/>
    <col min="8455" max="8455" width="0.5703125" style="78" customWidth="1"/>
    <col min="8456" max="8456" width="15.85546875" style="78" bestFit="1" customWidth="1"/>
    <col min="8457" max="8457" width="0.85546875" style="78" customWidth="1"/>
    <col min="8458" max="8458" width="18.140625" style="78" customWidth="1"/>
    <col min="8459" max="8459" width="0.85546875" style="78" customWidth="1"/>
    <col min="8460" max="8460" width="17.42578125" style="78" bestFit="1" customWidth="1"/>
    <col min="8461" max="8461" width="0.85546875" style="78" customWidth="1"/>
    <col min="8462" max="8462" width="15.140625" style="78" bestFit="1" customWidth="1"/>
    <col min="8463" max="8463" width="0.85546875" style="78" customWidth="1"/>
    <col min="8464" max="8464" width="15.42578125" style="78" bestFit="1" customWidth="1"/>
    <col min="8465" max="8465" width="0.85546875" style="78" customWidth="1"/>
    <col min="8466" max="8466" width="16.42578125" style="78" bestFit="1" customWidth="1"/>
    <col min="8467" max="8467" width="0.85546875" style="78" customWidth="1"/>
    <col min="8468" max="8468" width="16.7109375" style="78" bestFit="1" customWidth="1"/>
    <col min="8469" max="8469" width="0.42578125" style="78" customWidth="1"/>
    <col min="8470" max="8470" width="16.28515625" style="78" bestFit="1" customWidth="1"/>
    <col min="8471" max="8471" width="15.7109375" style="78" customWidth="1"/>
    <col min="8472" max="8472" width="13.5703125" style="78" customWidth="1"/>
    <col min="8473" max="8473" width="12.7109375" style="78" customWidth="1"/>
    <col min="8474" max="8474" width="9.85546875" style="78" bestFit="1" customWidth="1"/>
    <col min="8475" max="8698" width="8.140625" style="78"/>
    <col min="8699" max="8699" width="7.28515625" style="78" customWidth="1"/>
    <col min="8700" max="8700" width="5.7109375" style="78" customWidth="1"/>
    <col min="8701" max="8701" width="37.42578125" style="78" customWidth="1"/>
    <col min="8702" max="8702" width="8.42578125" style="78" customWidth="1"/>
    <col min="8703" max="8703" width="0.85546875" style="78" customWidth="1"/>
    <col min="8704" max="8704" width="17" style="78" bestFit="1" customWidth="1"/>
    <col min="8705" max="8705" width="0.85546875" style="78" customWidth="1"/>
    <col min="8706" max="8706" width="14.140625" style="78" customWidth="1"/>
    <col min="8707" max="8707" width="0.85546875" style="78" customWidth="1"/>
    <col min="8708" max="8708" width="13.5703125" style="78" customWidth="1"/>
    <col min="8709" max="8709" width="0.85546875" style="78" customWidth="1"/>
    <col min="8710" max="8710" width="15.42578125" style="78" bestFit="1" customWidth="1"/>
    <col min="8711" max="8711" width="0.5703125" style="78" customWidth="1"/>
    <col min="8712" max="8712" width="15.85546875" style="78" bestFit="1" customWidth="1"/>
    <col min="8713" max="8713" width="0.85546875" style="78" customWidth="1"/>
    <col min="8714" max="8714" width="18.140625" style="78" customWidth="1"/>
    <col min="8715" max="8715" width="0.85546875" style="78" customWidth="1"/>
    <col min="8716" max="8716" width="17.42578125" style="78" bestFit="1" customWidth="1"/>
    <col min="8717" max="8717" width="0.85546875" style="78" customWidth="1"/>
    <col min="8718" max="8718" width="15.140625" style="78" bestFit="1" customWidth="1"/>
    <col min="8719" max="8719" width="0.85546875" style="78" customWidth="1"/>
    <col min="8720" max="8720" width="15.42578125" style="78" bestFit="1" customWidth="1"/>
    <col min="8721" max="8721" width="0.85546875" style="78" customWidth="1"/>
    <col min="8722" max="8722" width="16.42578125" style="78" bestFit="1" customWidth="1"/>
    <col min="8723" max="8723" width="0.85546875" style="78" customWidth="1"/>
    <col min="8724" max="8724" width="16.7109375" style="78" bestFit="1" customWidth="1"/>
    <col min="8725" max="8725" width="0.42578125" style="78" customWidth="1"/>
    <col min="8726" max="8726" width="16.28515625" style="78" bestFit="1" customWidth="1"/>
    <col min="8727" max="8727" width="15.7109375" style="78" customWidth="1"/>
    <col min="8728" max="8728" width="13.5703125" style="78" customWidth="1"/>
    <col min="8729" max="8729" width="12.7109375" style="78" customWidth="1"/>
    <col min="8730" max="8730" width="9.85546875" style="78" bestFit="1" customWidth="1"/>
    <col min="8731" max="8954" width="8.140625" style="78"/>
    <col min="8955" max="8955" width="7.28515625" style="78" customWidth="1"/>
    <col min="8956" max="8956" width="5.7109375" style="78" customWidth="1"/>
    <col min="8957" max="8957" width="37.42578125" style="78" customWidth="1"/>
    <col min="8958" max="8958" width="8.42578125" style="78" customWidth="1"/>
    <col min="8959" max="8959" width="0.85546875" style="78" customWidth="1"/>
    <col min="8960" max="8960" width="17" style="78" bestFit="1" customWidth="1"/>
    <col min="8961" max="8961" width="0.85546875" style="78" customWidth="1"/>
    <col min="8962" max="8962" width="14.140625" style="78" customWidth="1"/>
    <col min="8963" max="8963" width="0.85546875" style="78" customWidth="1"/>
    <col min="8964" max="8964" width="13.5703125" style="78" customWidth="1"/>
    <col min="8965" max="8965" width="0.85546875" style="78" customWidth="1"/>
    <col min="8966" max="8966" width="15.42578125" style="78" bestFit="1" customWidth="1"/>
    <col min="8967" max="8967" width="0.5703125" style="78" customWidth="1"/>
    <col min="8968" max="8968" width="15.85546875" style="78" bestFit="1" customWidth="1"/>
    <col min="8969" max="8969" width="0.85546875" style="78" customWidth="1"/>
    <col min="8970" max="8970" width="18.140625" style="78" customWidth="1"/>
    <col min="8971" max="8971" width="0.85546875" style="78" customWidth="1"/>
    <col min="8972" max="8972" width="17.42578125" style="78" bestFit="1" customWidth="1"/>
    <col min="8973" max="8973" width="0.85546875" style="78" customWidth="1"/>
    <col min="8974" max="8974" width="15.140625" style="78" bestFit="1" customWidth="1"/>
    <col min="8975" max="8975" width="0.85546875" style="78" customWidth="1"/>
    <col min="8976" max="8976" width="15.42578125" style="78" bestFit="1" customWidth="1"/>
    <col min="8977" max="8977" width="0.85546875" style="78" customWidth="1"/>
    <col min="8978" max="8978" width="16.42578125" style="78" bestFit="1" customWidth="1"/>
    <col min="8979" max="8979" width="0.85546875" style="78" customWidth="1"/>
    <col min="8980" max="8980" width="16.7109375" style="78" bestFit="1" customWidth="1"/>
    <col min="8981" max="8981" width="0.42578125" style="78" customWidth="1"/>
    <col min="8982" max="8982" width="16.28515625" style="78" bestFit="1" customWidth="1"/>
    <col min="8983" max="8983" width="15.7109375" style="78" customWidth="1"/>
    <col min="8984" max="8984" width="13.5703125" style="78" customWidth="1"/>
    <col min="8985" max="8985" width="12.7109375" style="78" customWidth="1"/>
    <col min="8986" max="8986" width="9.85546875" style="78" bestFit="1" customWidth="1"/>
    <col min="8987" max="9210" width="8.140625" style="78"/>
    <col min="9211" max="9211" width="7.28515625" style="78" customWidth="1"/>
    <col min="9212" max="9212" width="5.7109375" style="78" customWidth="1"/>
    <col min="9213" max="9213" width="37.42578125" style="78" customWidth="1"/>
    <col min="9214" max="9214" width="8.42578125" style="78" customWidth="1"/>
    <col min="9215" max="9215" width="0.85546875" style="78" customWidth="1"/>
    <col min="9216" max="9216" width="17" style="78" bestFit="1" customWidth="1"/>
    <col min="9217" max="9217" width="0.85546875" style="78" customWidth="1"/>
    <col min="9218" max="9218" width="14.140625" style="78" customWidth="1"/>
    <col min="9219" max="9219" width="0.85546875" style="78" customWidth="1"/>
    <col min="9220" max="9220" width="13.5703125" style="78" customWidth="1"/>
    <col min="9221" max="9221" width="0.85546875" style="78" customWidth="1"/>
    <col min="9222" max="9222" width="15.42578125" style="78" bestFit="1" customWidth="1"/>
    <col min="9223" max="9223" width="0.5703125" style="78" customWidth="1"/>
    <col min="9224" max="9224" width="15.85546875" style="78" bestFit="1" customWidth="1"/>
    <col min="9225" max="9225" width="0.85546875" style="78" customWidth="1"/>
    <col min="9226" max="9226" width="18.140625" style="78" customWidth="1"/>
    <col min="9227" max="9227" width="0.85546875" style="78" customWidth="1"/>
    <col min="9228" max="9228" width="17.42578125" style="78" bestFit="1" customWidth="1"/>
    <col min="9229" max="9229" width="0.85546875" style="78" customWidth="1"/>
    <col min="9230" max="9230" width="15.140625" style="78" bestFit="1" customWidth="1"/>
    <col min="9231" max="9231" width="0.85546875" style="78" customWidth="1"/>
    <col min="9232" max="9232" width="15.42578125" style="78" bestFit="1" customWidth="1"/>
    <col min="9233" max="9233" width="0.85546875" style="78" customWidth="1"/>
    <col min="9234" max="9234" width="16.42578125" style="78" bestFit="1" customWidth="1"/>
    <col min="9235" max="9235" width="0.85546875" style="78" customWidth="1"/>
    <col min="9236" max="9236" width="16.7109375" style="78" bestFit="1" customWidth="1"/>
    <col min="9237" max="9237" width="0.42578125" style="78" customWidth="1"/>
    <col min="9238" max="9238" width="16.28515625" style="78" bestFit="1" customWidth="1"/>
    <col min="9239" max="9239" width="15.7109375" style="78" customWidth="1"/>
    <col min="9240" max="9240" width="13.5703125" style="78" customWidth="1"/>
    <col min="9241" max="9241" width="12.7109375" style="78" customWidth="1"/>
    <col min="9242" max="9242" width="9.85546875" style="78" bestFit="1" customWidth="1"/>
    <col min="9243" max="9466" width="8.140625" style="78"/>
    <col min="9467" max="9467" width="7.28515625" style="78" customWidth="1"/>
    <col min="9468" max="9468" width="5.7109375" style="78" customWidth="1"/>
    <col min="9469" max="9469" width="37.42578125" style="78" customWidth="1"/>
    <col min="9470" max="9470" width="8.42578125" style="78" customWidth="1"/>
    <col min="9471" max="9471" width="0.85546875" style="78" customWidth="1"/>
    <col min="9472" max="9472" width="17" style="78" bestFit="1" customWidth="1"/>
    <col min="9473" max="9473" width="0.85546875" style="78" customWidth="1"/>
    <col min="9474" max="9474" width="14.140625" style="78" customWidth="1"/>
    <col min="9475" max="9475" width="0.85546875" style="78" customWidth="1"/>
    <col min="9476" max="9476" width="13.5703125" style="78" customWidth="1"/>
    <col min="9477" max="9477" width="0.85546875" style="78" customWidth="1"/>
    <col min="9478" max="9478" width="15.42578125" style="78" bestFit="1" customWidth="1"/>
    <col min="9479" max="9479" width="0.5703125" style="78" customWidth="1"/>
    <col min="9480" max="9480" width="15.85546875" style="78" bestFit="1" customWidth="1"/>
    <col min="9481" max="9481" width="0.85546875" style="78" customWidth="1"/>
    <col min="9482" max="9482" width="18.140625" style="78" customWidth="1"/>
    <col min="9483" max="9483" width="0.85546875" style="78" customWidth="1"/>
    <col min="9484" max="9484" width="17.42578125" style="78" bestFit="1" customWidth="1"/>
    <col min="9485" max="9485" width="0.85546875" style="78" customWidth="1"/>
    <col min="9486" max="9486" width="15.140625" style="78" bestFit="1" customWidth="1"/>
    <col min="9487" max="9487" width="0.85546875" style="78" customWidth="1"/>
    <col min="9488" max="9488" width="15.42578125" style="78" bestFit="1" customWidth="1"/>
    <col min="9489" max="9489" width="0.85546875" style="78" customWidth="1"/>
    <col min="9490" max="9490" width="16.42578125" style="78" bestFit="1" customWidth="1"/>
    <col min="9491" max="9491" width="0.85546875" style="78" customWidth="1"/>
    <col min="9492" max="9492" width="16.7109375" style="78" bestFit="1" customWidth="1"/>
    <col min="9493" max="9493" width="0.42578125" style="78" customWidth="1"/>
    <col min="9494" max="9494" width="16.28515625" style="78" bestFit="1" customWidth="1"/>
    <col min="9495" max="9495" width="15.7109375" style="78" customWidth="1"/>
    <col min="9496" max="9496" width="13.5703125" style="78" customWidth="1"/>
    <col min="9497" max="9497" width="12.7109375" style="78" customWidth="1"/>
    <col min="9498" max="9498" width="9.85546875" style="78" bestFit="1" customWidth="1"/>
    <col min="9499" max="9722" width="8.140625" style="78"/>
    <col min="9723" max="9723" width="7.28515625" style="78" customWidth="1"/>
    <col min="9724" max="9724" width="5.7109375" style="78" customWidth="1"/>
    <col min="9725" max="9725" width="37.42578125" style="78" customWidth="1"/>
    <col min="9726" max="9726" width="8.42578125" style="78" customWidth="1"/>
    <col min="9727" max="9727" width="0.85546875" style="78" customWidth="1"/>
    <col min="9728" max="9728" width="17" style="78" bestFit="1" customWidth="1"/>
    <col min="9729" max="9729" width="0.85546875" style="78" customWidth="1"/>
    <col min="9730" max="9730" width="14.140625" style="78" customWidth="1"/>
    <col min="9731" max="9731" width="0.85546875" style="78" customWidth="1"/>
    <col min="9732" max="9732" width="13.5703125" style="78" customWidth="1"/>
    <col min="9733" max="9733" width="0.85546875" style="78" customWidth="1"/>
    <col min="9734" max="9734" width="15.42578125" style="78" bestFit="1" customWidth="1"/>
    <col min="9735" max="9735" width="0.5703125" style="78" customWidth="1"/>
    <col min="9736" max="9736" width="15.85546875" style="78" bestFit="1" customWidth="1"/>
    <col min="9737" max="9737" width="0.85546875" style="78" customWidth="1"/>
    <col min="9738" max="9738" width="18.140625" style="78" customWidth="1"/>
    <col min="9739" max="9739" width="0.85546875" style="78" customWidth="1"/>
    <col min="9740" max="9740" width="17.42578125" style="78" bestFit="1" customWidth="1"/>
    <col min="9741" max="9741" width="0.85546875" style="78" customWidth="1"/>
    <col min="9742" max="9742" width="15.140625" style="78" bestFit="1" customWidth="1"/>
    <col min="9743" max="9743" width="0.85546875" style="78" customWidth="1"/>
    <col min="9744" max="9744" width="15.42578125" style="78" bestFit="1" customWidth="1"/>
    <col min="9745" max="9745" width="0.85546875" style="78" customWidth="1"/>
    <col min="9746" max="9746" width="16.42578125" style="78" bestFit="1" customWidth="1"/>
    <col min="9747" max="9747" width="0.85546875" style="78" customWidth="1"/>
    <col min="9748" max="9748" width="16.7109375" style="78" bestFit="1" customWidth="1"/>
    <col min="9749" max="9749" width="0.42578125" style="78" customWidth="1"/>
    <col min="9750" max="9750" width="16.28515625" style="78" bestFit="1" customWidth="1"/>
    <col min="9751" max="9751" width="15.7109375" style="78" customWidth="1"/>
    <col min="9752" max="9752" width="13.5703125" style="78" customWidth="1"/>
    <col min="9753" max="9753" width="12.7109375" style="78" customWidth="1"/>
    <col min="9754" max="9754" width="9.85546875" style="78" bestFit="1" customWidth="1"/>
    <col min="9755" max="9978" width="8.140625" style="78"/>
    <col min="9979" max="9979" width="7.28515625" style="78" customWidth="1"/>
    <col min="9980" max="9980" width="5.7109375" style="78" customWidth="1"/>
    <col min="9981" max="9981" width="37.42578125" style="78" customWidth="1"/>
    <col min="9982" max="9982" width="8.42578125" style="78" customWidth="1"/>
    <col min="9983" max="9983" width="0.85546875" style="78" customWidth="1"/>
    <col min="9984" max="9984" width="17" style="78" bestFit="1" customWidth="1"/>
    <col min="9985" max="9985" width="0.85546875" style="78" customWidth="1"/>
    <col min="9986" max="9986" width="14.140625" style="78" customWidth="1"/>
    <col min="9987" max="9987" width="0.85546875" style="78" customWidth="1"/>
    <col min="9988" max="9988" width="13.5703125" style="78" customWidth="1"/>
    <col min="9989" max="9989" width="0.85546875" style="78" customWidth="1"/>
    <col min="9990" max="9990" width="15.42578125" style="78" bestFit="1" customWidth="1"/>
    <col min="9991" max="9991" width="0.5703125" style="78" customWidth="1"/>
    <col min="9992" max="9992" width="15.85546875" style="78" bestFit="1" customWidth="1"/>
    <col min="9993" max="9993" width="0.85546875" style="78" customWidth="1"/>
    <col min="9994" max="9994" width="18.140625" style="78" customWidth="1"/>
    <col min="9995" max="9995" width="0.85546875" style="78" customWidth="1"/>
    <col min="9996" max="9996" width="17.42578125" style="78" bestFit="1" customWidth="1"/>
    <col min="9997" max="9997" width="0.85546875" style="78" customWidth="1"/>
    <col min="9998" max="9998" width="15.140625" style="78" bestFit="1" customWidth="1"/>
    <col min="9999" max="9999" width="0.85546875" style="78" customWidth="1"/>
    <col min="10000" max="10000" width="15.42578125" style="78" bestFit="1" customWidth="1"/>
    <col min="10001" max="10001" width="0.85546875" style="78" customWidth="1"/>
    <col min="10002" max="10002" width="16.42578125" style="78" bestFit="1" customWidth="1"/>
    <col min="10003" max="10003" width="0.85546875" style="78" customWidth="1"/>
    <col min="10004" max="10004" width="16.7109375" style="78" bestFit="1" customWidth="1"/>
    <col min="10005" max="10005" width="0.42578125" style="78" customWidth="1"/>
    <col min="10006" max="10006" width="16.28515625" style="78" bestFit="1" customWidth="1"/>
    <col min="10007" max="10007" width="15.7109375" style="78" customWidth="1"/>
    <col min="10008" max="10008" width="13.5703125" style="78" customWidth="1"/>
    <col min="10009" max="10009" width="12.7109375" style="78" customWidth="1"/>
    <col min="10010" max="10010" width="9.85546875" style="78" bestFit="1" customWidth="1"/>
    <col min="10011" max="10234" width="8.140625" style="78"/>
    <col min="10235" max="10235" width="7.28515625" style="78" customWidth="1"/>
    <col min="10236" max="10236" width="5.7109375" style="78" customWidth="1"/>
    <col min="10237" max="10237" width="37.42578125" style="78" customWidth="1"/>
    <col min="10238" max="10238" width="8.42578125" style="78" customWidth="1"/>
    <col min="10239" max="10239" width="0.85546875" style="78" customWidth="1"/>
    <col min="10240" max="10240" width="17" style="78" bestFit="1" customWidth="1"/>
    <col min="10241" max="10241" width="0.85546875" style="78" customWidth="1"/>
    <col min="10242" max="10242" width="14.140625" style="78" customWidth="1"/>
    <col min="10243" max="10243" width="0.85546875" style="78" customWidth="1"/>
    <col min="10244" max="10244" width="13.5703125" style="78" customWidth="1"/>
    <col min="10245" max="10245" width="0.85546875" style="78" customWidth="1"/>
    <col min="10246" max="10246" width="15.42578125" style="78" bestFit="1" customWidth="1"/>
    <col min="10247" max="10247" width="0.5703125" style="78" customWidth="1"/>
    <col min="10248" max="10248" width="15.85546875" style="78" bestFit="1" customWidth="1"/>
    <col min="10249" max="10249" width="0.85546875" style="78" customWidth="1"/>
    <col min="10250" max="10250" width="18.140625" style="78" customWidth="1"/>
    <col min="10251" max="10251" width="0.85546875" style="78" customWidth="1"/>
    <col min="10252" max="10252" width="17.42578125" style="78" bestFit="1" customWidth="1"/>
    <col min="10253" max="10253" width="0.85546875" style="78" customWidth="1"/>
    <col min="10254" max="10254" width="15.140625" style="78" bestFit="1" customWidth="1"/>
    <col min="10255" max="10255" width="0.85546875" style="78" customWidth="1"/>
    <col min="10256" max="10256" width="15.42578125" style="78" bestFit="1" customWidth="1"/>
    <col min="10257" max="10257" width="0.85546875" style="78" customWidth="1"/>
    <col min="10258" max="10258" width="16.42578125" style="78" bestFit="1" customWidth="1"/>
    <col min="10259" max="10259" width="0.85546875" style="78" customWidth="1"/>
    <col min="10260" max="10260" width="16.7109375" style="78" bestFit="1" customWidth="1"/>
    <col min="10261" max="10261" width="0.42578125" style="78" customWidth="1"/>
    <col min="10262" max="10262" width="16.28515625" style="78" bestFit="1" customWidth="1"/>
    <col min="10263" max="10263" width="15.7109375" style="78" customWidth="1"/>
    <col min="10264" max="10264" width="13.5703125" style="78" customWidth="1"/>
    <col min="10265" max="10265" width="12.7109375" style="78" customWidth="1"/>
    <col min="10266" max="10266" width="9.85546875" style="78" bestFit="1" customWidth="1"/>
    <col min="10267" max="10490" width="8.140625" style="78"/>
    <col min="10491" max="10491" width="7.28515625" style="78" customWidth="1"/>
    <col min="10492" max="10492" width="5.7109375" style="78" customWidth="1"/>
    <col min="10493" max="10493" width="37.42578125" style="78" customWidth="1"/>
    <col min="10494" max="10494" width="8.42578125" style="78" customWidth="1"/>
    <col min="10495" max="10495" width="0.85546875" style="78" customWidth="1"/>
    <col min="10496" max="10496" width="17" style="78" bestFit="1" customWidth="1"/>
    <col min="10497" max="10497" width="0.85546875" style="78" customWidth="1"/>
    <col min="10498" max="10498" width="14.140625" style="78" customWidth="1"/>
    <col min="10499" max="10499" width="0.85546875" style="78" customWidth="1"/>
    <col min="10500" max="10500" width="13.5703125" style="78" customWidth="1"/>
    <col min="10501" max="10501" width="0.85546875" style="78" customWidth="1"/>
    <col min="10502" max="10502" width="15.42578125" style="78" bestFit="1" customWidth="1"/>
    <col min="10503" max="10503" width="0.5703125" style="78" customWidth="1"/>
    <col min="10504" max="10504" width="15.85546875" style="78" bestFit="1" customWidth="1"/>
    <col min="10505" max="10505" width="0.85546875" style="78" customWidth="1"/>
    <col min="10506" max="10506" width="18.140625" style="78" customWidth="1"/>
    <col min="10507" max="10507" width="0.85546875" style="78" customWidth="1"/>
    <col min="10508" max="10508" width="17.42578125" style="78" bestFit="1" customWidth="1"/>
    <col min="10509" max="10509" width="0.85546875" style="78" customWidth="1"/>
    <col min="10510" max="10510" width="15.140625" style="78" bestFit="1" customWidth="1"/>
    <col min="10511" max="10511" width="0.85546875" style="78" customWidth="1"/>
    <col min="10512" max="10512" width="15.42578125" style="78" bestFit="1" customWidth="1"/>
    <col min="10513" max="10513" width="0.85546875" style="78" customWidth="1"/>
    <col min="10514" max="10514" width="16.42578125" style="78" bestFit="1" customWidth="1"/>
    <col min="10515" max="10515" width="0.85546875" style="78" customWidth="1"/>
    <col min="10516" max="10516" width="16.7109375" style="78" bestFit="1" customWidth="1"/>
    <col min="10517" max="10517" width="0.42578125" style="78" customWidth="1"/>
    <col min="10518" max="10518" width="16.28515625" style="78" bestFit="1" customWidth="1"/>
    <col min="10519" max="10519" width="15.7109375" style="78" customWidth="1"/>
    <col min="10520" max="10520" width="13.5703125" style="78" customWidth="1"/>
    <col min="10521" max="10521" width="12.7109375" style="78" customWidth="1"/>
    <col min="10522" max="10522" width="9.85546875" style="78" bestFit="1" customWidth="1"/>
    <col min="10523" max="10746" width="8.140625" style="78"/>
    <col min="10747" max="10747" width="7.28515625" style="78" customWidth="1"/>
    <col min="10748" max="10748" width="5.7109375" style="78" customWidth="1"/>
    <col min="10749" max="10749" width="37.42578125" style="78" customWidth="1"/>
    <col min="10750" max="10750" width="8.42578125" style="78" customWidth="1"/>
    <col min="10751" max="10751" width="0.85546875" style="78" customWidth="1"/>
    <col min="10752" max="10752" width="17" style="78" bestFit="1" customWidth="1"/>
    <col min="10753" max="10753" width="0.85546875" style="78" customWidth="1"/>
    <col min="10754" max="10754" width="14.140625" style="78" customWidth="1"/>
    <col min="10755" max="10755" width="0.85546875" style="78" customWidth="1"/>
    <col min="10756" max="10756" width="13.5703125" style="78" customWidth="1"/>
    <col min="10757" max="10757" width="0.85546875" style="78" customWidth="1"/>
    <col min="10758" max="10758" width="15.42578125" style="78" bestFit="1" customWidth="1"/>
    <col min="10759" max="10759" width="0.5703125" style="78" customWidth="1"/>
    <col min="10760" max="10760" width="15.85546875" style="78" bestFit="1" customWidth="1"/>
    <col min="10761" max="10761" width="0.85546875" style="78" customWidth="1"/>
    <col min="10762" max="10762" width="18.140625" style="78" customWidth="1"/>
    <col min="10763" max="10763" width="0.85546875" style="78" customWidth="1"/>
    <col min="10764" max="10764" width="17.42578125" style="78" bestFit="1" customWidth="1"/>
    <col min="10765" max="10765" width="0.85546875" style="78" customWidth="1"/>
    <col min="10766" max="10766" width="15.140625" style="78" bestFit="1" customWidth="1"/>
    <col min="10767" max="10767" width="0.85546875" style="78" customWidth="1"/>
    <col min="10768" max="10768" width="15.42578125" style="78" bestFit="1" customWidth="1"/>
    <col min="10769" max="10769" width="0.85546875" style="78" customWidth="1"/>
    <col min="10770" max="10770" width="16.42578125" style="78" bestFit="1" customWidth="1"/>
    <col min="10771" max="10771" width="0.85546875" style="78" customWidth="1"/>
    <col min="10772" max="10772" width="16.7109375" style="78" bestFit="1" customWidth="1"/>
    <col min="10773" max="10773" width="0.42578125" style="78" customWidth="1"/>
    <col min="10774" max="10774" width="16.28515625" style="78" bestFit="1" customWidth="1"/>
    <col min="10775" max="10775" width="15.7109375" style="78" customWidth="1"/>
    <col min="10776" max="10776" width="13.5703125" style="78" customWidth="1"/>
    <col min="10777" max="10777" width="12.7109375" style="78" customWidth="1"/>
    <col min="10778" max="10778" width="9.85546875" style="78" bestFit="1" customWidth="1"/>
    <col min="10779" max="11002" width="8.140625" style="78"/>
    <col min="11003" max="11003" width="7.28515625" style="78" customWidth="1"/>
    <col min="11004" max="11004" width="5.7109375" style="78" customWidth="1"/>
    <col min="11005" max="11005" width="37.42578125" style="78" customWidth="1"/>
    <col min="11006" max="11006" width="8.42578125" style="78" customWidth="1"/>
    <col min="11007" max="11007" width="0.85546875" style="78" customWidth="1"/>
    <col min="11008" max="11008" width="17" style="78" bestFit="1" customWidth="1"/>
    <col min="11009" max="11009" width="0.85546875" style="78" customWidth="1"/>
    <col min="11010" max="11010" width="14.140625" style="78" customWidth="1"/>
    <col min="11011" max="11011" width="0.85546875" style="78" customWidth="1"/>
    <col min="11012" max="11012" width="13.5703125" style="78" customWidth="1"/>
    <col min="11013" max="11013" width="0.85546875" style="78" customWidth="1"/>
    <col min="11014" max="11014" width="15.42578125" style="78" bestFit="1" customWidth="1"/>
    <col min="11015" max="11015" width="0.5703125" style="78" customWidth="1"/>
    <col min="11016" max="11016" width="15.85546875" style="78" bestFit="1" customWidth="1"/>
    <col min="11017" max="11017" width="0.85546875" style="78" customWidth="1"/>
    <col min="11018" max="11018" width="18.140625" style="78" customWidth="1"/>
    <col min="11019" max="11019" width="0.85546875" style="78" customWidth="1"/>
    <col min="11020" max="11020" width="17.42578125" style="78" bestFit="1" customWidth="1"/>
    <col min="11021" max="11021" width="0.85546875" style="78" customWidth="1"/>
    <col min="11022" max="11022" width="15.140625" style="78" bestFit="1" customWidth="1"/>
    <col min="11023" max="11023" width="0.85546875" style="78" customWidth="1"/>
    <col min="11024" max="11024" width="15.42578125" style="78" bestFit="1" customWidth="1"/>
    <col min="11025" max="11025" width="0.85546875" style="78" customWidth="1"/>
    <col min="11026" max="11026" width="16.42578125" style="78" bestFit="1" customWidth="1"/>
    <col min="11027" max="11027" width="0.85546875" style="78" customWidth="1"/>
    <col min="11028" max="11028" width="16.7109375" style="78" bestFit="1" customWidth="1"/>
    <col min="11029" max="11029" width="0.42578125" style="78" customWidth="1"/>
    <col min="11030" max="11030" width="16.28515625" style="78" bestFit="1" customWidth="1"/>
    <col min="11031" max="11031" width="15.7109375" style="78" customWidth="1"/>
    <col min="11032" max="11032" width="13.5703125" style="78" customWidth="1"/>
    <col min="11033" max="11033" width="12.7109375" style="78" customWidth="1"/>
    <col min="11034" max="11034" width="9.85546875" style="78" bestFit="1" customWidth="1"/>
    <col min="11035" max="11258" width="8.140625" style="78"/>
    <col min="11259" max="11259" width="7.28515625" style="78" customWidth="1"/>
    <col min="11260" max="11260" width="5.7109375" style="78" customWidth="1"/>
    <col min="11261" max="11261" width="37.42578125" style="78" customWidth="1"/>
    <col min="11262" max="11262" width="8.42578125" style="78" customWidth="1"/>
    <col min="11263" max="11263" width="0.85546875" style="78" customWidth="1"/>
    <col min="11264" max="11264" width="17" style="78" bestFit="1" customWidth="1"/>
    <col min="11265" max="11265" width="0.85546875" style="78" customWidth="1"/>
    <col min="11266" max="11266" width="14.140625" style="78" customWidth="1"/>
    <col min="11267" max="11267" width="0.85546875" style="78" customWidth="1"/>
    <col min="11268" max="11268" width="13.5703125" style="78" customWidth="1"/>
    <col min="11269" max="11269" width="0.85546875" style="78" customWidth="1"/>
    <col min="11270" max="11270" width="15.42578125" style="78" bestFit="1" customWidth="1"/>
    <col min="11271" max="11271" width="0.5703125" style="78" customWidth="1"/>
    <col min="11272" max="11272" width="15.85546875" style="78" bestFit="1" customWidth="1"/>
    <col min="11273" max="11273" width="0.85546875" style="78" customWidth="1"/>
    <col min="11274" max="11274" width="18.140625" style="78" customWidth="1"/>
    <col min="11275" max="11275" width="0.85546875" style="78" customWidth="1"/>
    <col min="11276" max="11276" width="17.42578125" style="78" bestFit="1" customWidth="1"/>
    <col min="11277" max="11277" width="0.85546875" style="78" customWidth="1"/>
    <col min="11278" max="11278" width="15.140625" style="78" bestFit="1" customWidth="1"/>
    <col min="11279" max="11279" width="0.85546875" style="78" customWidth="1"/>
    <col min="11280" max="11280" width="15.42578125" style="78" bestFit="1" customWidth="1"/>
    <col min="11281" max="11281" width="0.85546875" style="78" customWidth="1"/>
    <col min="11282" max="11282" width="16.42578125" style="78" bestFit="1" customWidth="1"/>
    <col min="11283" max="11283" width="0.85546875" style="78" customWidth="1"/>
    <col min="11284" max="11284" width="16.7109375" style="78" bestFit="1" customWidth="1"/>
    <col min="11285" max="11285" width="0.42578125" style="78" customWidth="1"/>
    <col min="11286" max="11286" width="16.28515625" style="78" bestFit="1" customWidth="1"/>
    <col min="11287" max="11287" width="15.7109375" style="78" customWidth="1"/>
    <col min="11288" max="11288" width="13.5703125" style="78" customWidth="1"/>
    <col min="11289" max="11289" width="12.7109375" style="78" customWidth="1"/>
    <col min="11290" max="11290" width="9.85546875" style="78" bestFit="1" customWidth="1"/>
    <col min="11291" max="11514" width="8.140625" style="78"/>
    <col min="11515" max="11515" width="7.28515625" style="78" customWidth="1"/>
    <col min="11516" max="11516" width="5.7109375" style="78" customWidth="1"/>
    <col min="11517" max="11517" width="37.42578125" style="78" customWidth="1"/>
    <col min="11518" max="11518" width="8.42578125" style="78" customWidth="1"/>
    <col min="11519" max="11519" width="0.85546875" style="78" customWidth="1"/>
    <col min="11520" max="11520" width="17" style="78" bestFit="1" customWidth="1"/>
    <col min="11521" max="11521" width="0.85546875" style="78" customWidth="1"/>
    <col min="11522" max="11522" width="14.140625" style="78" customWidth="1"/>
    <col min="11523" max="11523" width="0.85546875" style="78" customWidth="1"/>
    <col min="11524" max="11524" width="13.5703125" style="78" customWidth="1"/>
    <col min="11525" max="11525" width="0.85546875" style="78" customWidth="1"/>
    <col min="11526" max="11526" width="15.42578125" style="78" bestFit="1" customWidth="1"/>
    <col min="11527" max="11527" width="0.5703125" style="78" customWidth="1"/>
    <col min="11528" max="11528" width="15.85546875" style="78" bestFit="1" customWidth="1"/>
    <col min="11529" max="11529" width="0.85546875" style="78" customWidth="1"/>
    <col min="11530" max="11530" width="18.140625" style="78" customWidth="1"/>
    <col min="11531" max="11531" width="0.85546875" style="78" customWidth="1"/>
    <col min="11532" max="11532" width="17.42578125" style="78" bestFit="1" customWidth="1"/>
    <col min="11533" max="11533" width="0.85546875" style="78" customWidth="1"/>
    <col min="11534" max="11534" width="15.140625" style="78" bestFit="1" customWidth="1"/>
    <col min="11535" max="11535" width="0.85546875" style="78" customWidth="1"/>
    <col min="11536" max="11536" width="15.42578125" style="78" bestFit="1" customWidth="1"/>
    <col min="11537" max="11537" width="0.85546875" style="78" customWidth="1"/>
    <col min="11538" max="11538" width="16.42578125" style="78" bestFit="1" customWidth="1"/>
    <col min="11539" max="11539" width="0.85546875" style="78" customWidth="1"/>
    <col min="11540" max="11540" width="16.7109375" style="78" bestFit="1" customWidth="1"/>
    <col min="11541" max="11541" width="0.42578125" style="78" customWidth="1"/>
    <col min="11542" max="11542" width="16.28515625" style="78" bestFit="1" customWidth="1"/>
    <col min="11543" max="11543" width="15.7109375" style="78" customWidth="1"/>
    <col min="11544" max="11544" width="13.5703125" style="78" customWidth="1"/>
    <col min="11545" max="11545" width="12.7109375" style="78" customWidth="1"/>
    <col min="11546" max="11546" width="9.85546875" style="78" bestFit="1" customWidth="1"/>
    <col min="11547" max="11770" width="8.140625" style="78"/>
    <col min="11771" max="11771" width="7.28515625" style="78" customWidth="1"/>
    <col min="11772" max="11772" width="5.7109375" style="78" customWidth="1"/>
    <col min="11773" max="11773" width="37.42578125" style="78" customWidth="1"/>
    <col min="11774" max="11774" width="8.42578125" style="78" customWidth="1"/>
    <col min="11775" max="11775" width="0.85546875" style="78" customWidth="1"/>
    <col min="11776" max="11776" width="17" style="78" bestFit="1" customWidth="1"/>
    <col min="11777" max="11777" width="0.85546875" style="78" customWidth="1"/>
    <col min="11778" max="11778" width="14.140625" style="78" customWidth="1"/>
    <col min="11779" max="11779" width="0.85546875" style="78" customWidth="1"/>
    <col min="11780" max="11780" width="13.5703125" style="78" customWidth="1"/>
    <col min="11781" max="11781" width="0.85546875" style="78" customWidth="1"/>
    <col min="11782" max="11782" width="15.42578125" style="78" bestFit="1" customWidth="1"/>
    <col min="11783" max="11783" width="0.5703125" style="78" customWidth="1"/>
    <col min="11784" max="11784" width="15.85546875" style="78" bestFit="1" customWidth="1"/>
    <col min="11785" max="11785" width="0.85546875" style="78" customWidth="1"/>
    <col min="11786" max="11786" width="18.140625" style="78" customWidth="1"/>
    <col min="11787" max="11787" width="0.85546875" style="78" customWidth="1"/>
    <col min="11788" max="11788" width="17.42578125" style="78" bestFit="1" customWidth="1"/>
    <col min="11789" max="11789" width="0.85546875" style="78" customWidth="1"/>
    <col min="11790" max="11790" width="15.140625" style="78" bestFit="1" customWidth="1"/>
    <col min="11791" max="11791" width="0.85546875" style="78" customWidth="1"/>
    <col min="11792" max="11792" width="15.42578125" style="78" bestFit="1" customWidth="1"/>
    <col min="11793" max="11793" width="0.85546875" style="78" customWidth="1"/>
    <col min="11794" max="11794" width="16.42578125" style="78" bestFit="1" customWidth="1"/>
    <col min="11795" max="11795" width="0.85546875" style="78" customWidth="1"/>
    <col min="11796" max="11796" width="16.7109375" style="78" bestFit="1" customWidth="1"/>
    <col min="11797" max="11797" width="0.42578125" style="78" customWidth="1"/>
    <col min="11798" max="11798" width="16.28515625" style="78" bestFit="1" customWidth="1"/>
    <col min="11799" max="11799" width="15.7109375" style="78" customWidth="1"/>
    <col min="11800" max="11800" width="13.5703125" style="78" customWidth="1"/>
    <col min="11801" max="11801" width="12.7109375" style="78" customWidth="1"/>
    <col min="11802" max="11802" width="9.85546875" style="78" bestFit="1" customWidth="1"/>
    <col min="11803" max="12026" width="8.140625" style="78"/>
    <col min="12027" max="12027" width="7.28515625" style="78" customWidth="1"/>
    <col min="12028" max="12028" width="5.7109375" style="78" customWidth="1"/>
    <col min="12029" max="12029" width="37.42578125" style="78" customWidth="1"/>
    <col min="12030" max="12030" width="8.42578125" style="78" customWidth="1"/>
    <col min="12031" max="12031" width="0.85546875" style="78" customWidth="1"/>
    <col min="12032" max="12032" width="17" style="78" bestFit="1" customWidth="1"/>
    <col min="12033" max="12033" width="0.85546875" style="78" customWidth="1"/>
    <col min="12034" max="12034" width="14.140625" style="78" customWidth="1"/>
    <col min="12035" max="12035" width="0.85546875" style="78" customWidth="1"/>
    <col min="12036" max="12036" width="13.5703125" style="78" customWidth="1"/>
    <col min="12037" max="12037" width="0.85546875" style="78" customWidth="1"/>
    <col min="12038" max="12038" width="15.42578125" style="78" bestFit="1" customWidth="1"/>
    <col min="12039" max="12039" width="0.5703125" style="78" customWidth="1"/>
    <col min="12040" max="12040" width="15.85546875" style="78" bestFit="1" customWidth="1"/>
    <col min="12041" max="12041" width="0.85546875" style="78" customWidth="1"/>
    <col min="12042" max="12042" width="18.140625" style="78" customWidth="1"/>
    <col min="12043" max="12043" width="0.85546875" style="78" customWidth="1"/>
    <col min="12044" max="12044" width="17.42578125" style="78" bestFit="1" customWidth="1"/>
    <col min="12045" max="12045" width="0.85546875" style="78" customWidth="1"/>
    <col min="12046" max="12046" width="15.140625" style="78" bestFit="1" customWidth="1"/>
    <col min="12047" max="12047" width="0.85546875" style="78" customWidth="1"/>
    <col min="12048" max="12048" width="15.42578125" style="78" bestFit="1" customWidth="1"/>
    <col min="12049" max="12049" width="0.85546875" style="78" customWidth="1"/>
    <col min="12050" max="12050" width="16.42578125" style="78" bestFit="1" customWidth="1"/>
    <col min="12051" max="12051" width="0.85546875" style="78" customWidth="1"/>
    <col min="12052" max="12052" width="16.7109375" style="78" bestFit="1" customWidth="1"/>
    <col min="12053" max="12053" width="0.42578125" style="78" customWidth="1"/>
    <col min="12054" max="12054" width="16.28515625" style="78" bestFit="1" customWidth="1"/>
    <col min="12055" max="12055" width="15.7109375" style="78" customWidth="1"/>
    <col min="12056" max="12056" width="13.5703125" style="78" customWidth="1"/>
    <col min="12057" max="12057" width="12.7109375" style="78" customWidth="1"/>
    <col min="12058" max="12058" width="9.85546875" style="78" bestFit="1" customWidth="1"/>
    <col min="12059" max="12282" width="8.140625" style="78"/>
    <col min="12283" max="12283" width="7.28515625" style="78" customWidth="1"/>
    <col min="12284" max="12284" width="5.7109375" style="78" customWidth="1"/>
    <col min="12285" max="12285" width="37.42578125" style="78" customWidth="1"/>
    <col min="12286" max="12286" width="8.42578125" style="78" customWidth="1"/>
    <col min="12287" max="12287" width="0.85546875" style="78" customWidth="1"/>
    <col min="12288" max="12288" width="17" style="78" bestFit="1" customWidth="1"/>
    <col min="12289" max="12289" width="0.85546875" style="78" customWidth="1"/>
    <col min="12290" max="12290" width="14.140625" style="78" customWidth="1"/>
    <col min="12291" max="12291" width="0.85546875" style="78" customWidth="1"/>
    <col min="12292" max="12292" width="13.5703125" style="78" customWidth="1"/>
    <col min="12293" max="12293" width="0.85546875" style="78" customWidth="1"/>
    <col min="12294" max="12294" width="15.42578125" style="78" bestFit="1" customWidth="1"/>
    <col min="12295" max="12295" width="0.5703125" style="78" customWidth="1"/>
    <col min="12296" max="12296" width="15.85546875" style="78" bestFit="1" customWidth="1"/>
    <col min="12297" max="12297" width="0.85546875" style="78" customWidth="1"/>
    <col min="12298" max="12298" width="18.140625" style="78" customWidth="1"/>
    <col min="12299" max="12299" width="0.85546875" style="78" customWidth="1"/>
    <col min="12300" max="12300" width="17.42578125" style="78" bestFit="1" customWidth="1"/>
    <col min="12301" max="12301" width="0.85546875" style="78" customWidth="1"/>
    <col min="12302" max="12302" width="15.140625" style="78" bestFit="1" customWidth="1"/>
    <col min="12303" max="12303" width="0.85546875" style="78" customWidth="1"/>
    <col min="12304" max="12304" width="15.42578125" style="78" bestFit="1" customWidth="1"/>
    <col min="12305" max="12305" width="0.85546875" style="78" customWidth="1"/>
    <col min="12306" max="12306" width="16.42578125" style="78" bestFit="1" customWidth="1"/>
    <col min="12307" max="12307" width="0.85546875" style="78" customWidth="1"/>
    <col min="12308" max="12308" width="16.7109375" style="78" bestFit="1" customWidth="1"/>
    <col min="12309" max="12309" width="0.42578125" style="78" customWidth="1"/>
    <col min="12310" max="12310" width="16.28515625" style="78" bestFit="1" customWidth="1"/>
    <col min="12311" max="12311" width="15.7109375" style="78" customWidth="1"/>
    <col min="12312" max="12312" width="13.5703125" style="78" customWidth="1"/>
    <col min="12313" max="12313" width="12.7109375" style="78" customWidth="1"/>
    <col min="12314" max="12314" width="9.85546875" style="78" bestFit="1" customWidth="1"/>
    <col min="12315" max="12538" width="8.140625" style="78"/>
    <col min="12539" max="12539" width="7.28515625" style="78" customWidth="1"/>
    <col min="12540" max="12540" width="5.7109375" style="78" customWidth="1"/>
    <col min="12541" max="12541" width="37.42578125" style="78" customWidth="1"/>
    <col min="12542" max="12542" width="8.42578125" style="78" customWidth="1"/>
    <col min="12543" max="12543" width="0.85546875" style="78" customWidth="1"/>
    <col min="12544" max="12544" width="17" style="78" bestFit="1" customWidth="1"/>
    <col min="12545" max="12545" width="0.85546875" style="78" customWidth="1"/>
    <col min="12546" max="12546" width="14.140625" style="78" customWidth="1"/>
    <col min="12547" max="12547" width="0.85546875" style="78" customWidth="1"/>
    <col min="12548" max="12548" width="13.5703125" style="78" customWidth="1"/>
    <col min="12549" max="12549" width="0.85546875" style="78" customWidth="1"/>
    <col min="12550" max="12550" width="15.42578125" style="78" bestFit="1" customWidth="1"/>
    <col min="12551" max="12551" width="0.5703125" style="78" customWidth="1"/>
    <col min="12552" max="12552" width="15.85546875" style="78" bestFit="1" customWidth="1"/>
    <col min="12553" max="12553" width="0.85546875" style="78" customWidth="1"/>
    <col min="12554" max="12554" width="18.140625" style="78" customWidth="1"/>
    <col min="12555" max="12555" width="0.85546875" style="78" customWidth="1"/>
    <col min="12556" max="12556" width="17.42578125" style="78" bestFit="1" customWidth="1"/>
    <col min="12557" max="12557" width="0.85546875" style="78" customWidth="1"/>
    <col min="12558" max="12558" width="15.140625" style="78" bestFit="1" customWidth="1"/>
    <col min="12559" max="12559" width="0.85546875" style="78" customWidth="1"/>
    <col min="12560" max="12560" width="15.42578125" style="78" bestFit="1" customWidth="1"/>
    <col min="12561" max="12561" width="0.85546875" style="78" customWidth="1"/>
    <col min="12562" max="12562" width="16.42578125" style="78" bestFit="1" customWidth="1"/>
    <col min="12563" max="12563" width="0.85546875" style="78" customWidth="1"/>
    <col min="12564" max="12564" width="16.7109375" style="78" bestFit="1" customWidth="1"/>
    <col min="12565" max="12565" width="0.42578125" style="78" customWidth="1"/>
    <col min="12566" max="12566" width="16.28515625" style="78" bestFit="1" customWidth="1"/>
    <col min="12567" max="12567" width="15.7109375" style="78" customWidth="1"/>
    <col min="12568" max="12568" width="13.5703125" style="78" customWidth="1"/>
    <col min="12569" max="12569" width="12.7109375" style="78" customWidth="1"/>
    <col min="12570" max="12570" width="9.85546875" style="78" bestFit="1" customWidth="1"/>
    <col min="12571" max="12794" width="8.140625" style="78"/>
    <col min="12795" max="12795" width="7.28515625" style="78" customWidth="1"/>
    <col min="12796" max="12796" width="5.7109375" style="78" customWidth="1"/>
    <col min="12797" max="12797" width="37.42578125" style="78" customWidth="1"/>
    <col min="12798" max="12798" width="8.42578125" style="78" customWidth="1"/>
    <col min="12799" max="12799" width="0.85546875" style="78" customWidth="1"/>
    <col min="12800" max="12800" width="17" style="78" bestFit="1" customWidth="1"/>
    <col min="12801" max="12801" width="0.85546875" style="78" customWidth="1"/>
    <col min="12802" max="12802" width="14.140625" style="78" customWidth="1"/>
    <col min="12803" max="12803" width="0.85546875" style="78" customWidth="1"/>
    <col min="12804" max="12804" width="13.5703125" style="78" customWidth="1"/>
    <col min="12805" max="12805" width="0.85546875" style="78" customWidth="1"/>
    <col min="12806" max="12806" width="15.42578125" style="78" bestFit="1" customWidth="1"/>
    <col min="12807" max="12807" width="0.5703125" style="78" customWidth="1"/>
    <col min="12808" max="12808" width="15.85546875" style="78" bestFit="1" customWidth="1"/>
    <col min="12809" max="12809" width="0.85546875" style="78" customWidth="1"/>
    <col min="12810" max="12810" width="18.140625" style="78" customWidth="1"/>
    <col min="12811" max="12811" width="0.85546875" style="78" customWidth="1"/>
    <col min="12812" max="12812" width="17.42578125" style="78" bestFit="1" customWidth="1"/>
    <col min="12813" max="12813" width="0.85546875" style="78" customWidth="1"/>
    <col min="12814" max="12814" width="15.140625" style="78" bestFit="1" customWidth="1"/>
    <col min="12815" max="12815" width="0.85546875" style="78" customWidth="1"/>
    <col min="12816" max="12816" width="15.42578125" style="78" bestFit="1" customWidth="1"/>
    <col min="12817" max="12817" width="0.85546875" style="78" customWidth="1"/>
    <col min="12818" max="12818" width="16.42578125" style="78" bestFit="1" customWidth="1"/>
    <col min="12819" max="12819" width="0.85546875" style="78" customWidth="1"/>
    <col min="12820" max="12820" width="16.7109375" style="78" bestFit="1" customWidth="1"/>
    <col min="12821" max="12821" width="0.42578125" style="78" customWidth="1"/>
    <col min="12822" max="12822" width="16.28515625" style="78" bestFit="1" customWidth="1"/>
    <col min="12823" max="12823" width="15.7109375" style="78" customWidth="1"/>
    <col min="12824" max="12824" width="13.5703125" style="78" customWidth="1"/>
    <col min="12825" max="12825" width="12.7109375" style="78" customWidth="1"/>
    <col min="12826" max="12826" width="9.85546875" style="78" bestFit="1" customWidth="1"/>
    <col min="12827" max="13050" width="8.140625" style="78"/>
    <col min="13051" max="13051" width="7.28515625" style="78" customWidth="1"/>
    <col min="13052" max="13052" width="5.7109375" style="78" customWidth="1"/>
    <col min="13053" max="13053" width="37.42578125" style="78" customWidth="1"/>
    <col min="13054" max="13054" width="8.42578125" style="78" customWidth="1"/>
    <col min="13055" max="13055" width="0.85546875" style="78" customWidth="1"/>
    <col min="13056" max="13056" width="17" style="78" bestFit="1" customWidth="1"/>
    <col min="13057" max="13057" width="0.85546875" style="78" customWidth="1"/>
    <col min="13058" max="13058" width="14.140625" style="78" customWidth="1"/>
    <col min="13059" max="13059" width="0.85546875" style="78" customWidth="1"/>
    <col min="13060" max="13060" width="13.5703125" style="78" customWidth="1"/>
    <col min="13061" max="13061" width="0.85546875" style="78" customWidth="1"/>
    <col min="13062" max="13062" width="15.42578125" style="78" bestFit="1" customWidth="1"/>
    <col min="13063" max="13063" width="0.5703125" style="78" customWidth="1"/>
    <col min="13064" max="13064" width="15.85546875" style="78" bestFit="1" customWidth="1"/>
    <col min="13065" max="13065" width="0.85546875" style="78" customWidth="1"/>
    <col min="13066" max="13066" width="18.140625" style="78" customWidth="1"/>
    <col min="13067" max="13067" width="0.85546875" style="78" customWidth="1"/>
    <col min="13068" max="13068" width="17.42578125" style="78" bestFit="1" customWidth="1"/>
    <col min="13069" max="13069" width="0.85546875" style="78" customWidth="1"/>
    <col min="13070" max="13070" width="15.140625" style="78" bestFit="1" customWidth="1"/>
    <col min="13071" max="13071" width="0.85546875" style="78" customWidth="1"/>
    <col min="13072" max="13072" width="15.42578125" style="78" bestFit="1" customWidth="1"/>
    <col min="13073" max="13073" width="0.85546875" style="78" customWidth="1"/>
    <col min="13074" max="13074" width="16.42578125" style="78" bestFit="1" customWidth="1"/>
    <col min="13075" max="13075" width="0.85546875" style="78" customWidth="1"/>
    <col min="13076" max="13076" width="16.7109375" style="78" bestFit="1" customWidth="1"/>
    <col min="13077" max="13077" width="0.42578125" style="78" customWidth="1"/>
    <col min="13078" max="13078" width="16.28515625" style="78" bestFit="1" customWidth="1"/>
    <col min="13079" max="13079" width="15.7109375" style="78" customWidth="1"/>
    <col min="13080" max="13080" width="13.5703125" style="78" customWidth="1"/>
    <col min="13081" max="13081" width="12.7109375" style="78" customWidth="1"/>
    <col min="13082" max="13082" width="9.85546875" style="78" bestFit="1" customWidth="1"/>
    <col min="13083" max="13306" width="8.140625" style="78"/>
    <col min="13307" max="13307" width="7.28515625" style="78" customWidth="1"/>
    <col min="13308" max="13308" width="5.7109375" style="78" customWidth="1"/>
    <col min="13309" max="13309" width="37.42578125" style="78" customWidth="1"/>
    <col min="13310" max="13310" width="8.42578125" style="78" customWidth="1"/>
    <col min="13311" max="13311" width="0.85546875" style="78" customWidth="1"/>
    <col min="13312" max="13312" width="17" style="78" bestFit="1" customWidth="1"/>
    <col min="13313" max="13313" width="0.85546875" style="78" customWidth="1"/>
    <col min="13314" max="13314" width="14.140625" style="78" customWidth="1"/>
    <col min="13315" max="13315" width="0.85546875" style="78" customWidth="1"/>
    <col min="13316" max="13316" width="13.5703125" style="78" customWidth="1"/>
    <col min="13317" max="13317" width="0.85546875" style="78" customWidth="1"/>
    <col min="13318" max="13318" width="15.42578125" style="78" bestFit="1" customWidth="1"/>
    <col min="13319" max="13319" width="0.5703125" style="78" customWidth="1"/>
    <col min="13320" max="13320" width="15.85546875" style="78" bestFit="1" customWidth="1"/>
    <col min="13321" max="13321" width="0.85546875" style="78" customWidth="1"/>
    <col min="13322" max="13322" width="18.140625" style="78" customWidth="1"/>
    <col min="13323" max="13323" width="0.85546875" style="78" customWidth="1"/>
    <col min="13324" max="13324" width="17.42578125" style="78" bestFit="1" customWidth="1"/>
    <col min="13325" max="13325" width="0.85546875" style="78" customWidth="1"/>
    <col min="13326" max="13326" width="15.140625" style="78" bestFit="1" customWidth="1"/>
    <col min="13327" max="13327" width="0.85546875" style="78" customWidth="1"/>
    <col min="13328" max="13328" width="15.42578125" style="78" bestFit="1" customWidth="1"/>
    <col min="13329" max="13329" width="0.85546875" style="78" customWidth="1"/>
    <col min="13330" max="13330" width="16.42578125" style="78" bestFit="1" customWidth="1"/>
    <col min="13331" max="13331" width="0.85546875" style="78" customWidth="1"/>
    <col min="13332" max="13332" width="16.7109375" style="78" bestFit="1" customWidth="1"/>
    <col min="13333" max="13333" width="0.42578125" style="78" customWidth="1"/>
    <col min="13334" max="13334" width="16.28515625" style="78" bestFit="1" customWidth="1"/>
    <col min="13335" max="13335" width="15.7109375" style="78" customWidth="1"/>
    <col min="13336" max="13336" width="13.5703125" style="78" customWidth="1"/>
    <col min="13337" max="13337" width="12.7109375" style="78" customWidth="1"/>
    <col min="13338" max="13338" width="9.85546875" style="78" bestFit="1" customWidth="1"/>
    <col min="13339" max="13562" width="8.140625" style="78"/>
    <col min="13563" max="13563" width="7.28515625" style="78" customWidth="1"/>
    <col min="13564" max="13564" width="5.7109375" style="78" customWidth="1"/>
    <col min="13565" max="13565" width="37.42578125" style="78" customWidth="1"/>
    <col min="13566" max="13566" width="8.42578125" style="78" customWidth="1"/>
    <col min="13567" max="13567" width="0.85546875" style="78" customWidth="1"/>
    <col min="13568" max="13568" width="17" style="78" bestFit="1" customWidth="1"/>
    <col min="13569" max="13569" width="0.85546875" style="78" customWidth="1"/>
    <col min="13570" max="13570" width="14.140625" style="78" customWidth="1"/>
    <col min="13571" max="13571" width="0.85546875" style="78" customWidth="1"/>
    <col min="13572" max="13572" width="13.5703125" style="78" customWidth="1"/>
    <col min="13573" max="13573" width="0.85546875" style="78" customWidth="1"/>
    <col min="13574" max="13574" width="15.42578125" style="78" bestFit="1" customWidth="1"/>
    <col min="13575" max="13575" width="0.5703125" style="78" customWidth="1"/>
    <col min="13576" max="13576" width="15.85546875" style="78" bestFit="1" customWidth="1"/>
    <col min="13577" max="13577" width="0.85546875" style="78" customWidth="1"/>
    <col min="13578" max="13578" width="18.140625" style="78" customWidth="1"/>
    <col min="13579" max="13579" width="0.85546875" style="78" customWidth="1"/>
    <col min="13580" max="13580" width="17.42578125" style="78" bestFit="1" customWidth="1"/>
    <col min="13581" max="13581" width="0.85546875" style="78" customWidth="1"/>
    <col min="13582" max="13582" width="15.140625" style="78" bestFit="1" customWidth="1"/>
    <col min="13583" max="13583" width="0.85546875" style="78" customWidth="1"/>
    <col min="13584" max="13584" width="15.42578125" style="78" bestFit="1" customWidth="1"/>
    <col min="13585" max="13585" width="0.85546875" style="78" customWidth="1"/>
    <col min="13586" max="13586" width="16.42578125" style="78" bestFit="1" customWidth="1"/>
    <col min="13587" max="13587" width="0.85546875" style="78" customWidth="1"/>
    <col min="13588" max="13588" width="16.7109375" style="78" bestFit="1" customWidth="1"/>
    <col min="13589" max="13589" width="0.42578125" style="78" customWidth="1"/>
    <col min="13590" max="13590" width="16.28515625" style="78" bestFit="1" customWidth="1"/>
    <col min="13591" max="13591" width="15.7109375" style="78" customWidth="1"/>
    <col min="13592" max="13592" width="13.5703125" style="78" customWidth="1"/>
    <col min="13593" max="13593" width="12.7109375" style="78" customWidth="1"/>
    <col min="13594" max="13594" width="9.85546875" style="78" bestFit="1" customWidth="1"/>
    <col min="13595" max="13818" width="8.140625" style="78"/>
    <col min="13819" max="13819" width="7.28515625" style="78" customWidth="1"/>
    <col min="13820" max="13820" width="5.7109375" style="78" customWidth="1"/>
    <col min="13821" max="13821" width="37.42578125" style="78" customWidth="1"/>
    <col min="13822" max="13822" width="8.42578125" style="78" customWidth="1"/>
    <col min="13823" max="13823" width="0.85546875" style="78" customWidth="1"/>
    <col min="13824" max="13824" width="17" style="78" bestFit="1" customWidth="1"/>
    <col min="13825" max="13825" width="0.85546875" style="78" customWidth="1"/>
    <col min="13826" max="13826" width="14.140625" style="78" customWidth="1"/>
    <col min="13827" max="13827" width="0.85546875" style="78" customWidth="1"/>
    <col min="13828" max="13828" width="13.5703125" style="78" customWidth="1"/>
    <col min="13829" max="13829" width="0.85546875" style="78" customWidth="1"/>
    <col min="13830" max="13830" width="15.42578125" style="78" bestFit="1" customWidth="1"/>
    <col min="13831" max="13831" width="0.5703125" style="78" customWidth="1"/>
    <col min="13832" max="13832" width="15.85546875" style="78" bestFit="1" customWidth="1"/>
    <col min="13833" max="13833" width="0.85546875" style="78" customWidth="1"/>
    <col min="13834" max="13834" width="18.140625" style="78" customWidth="1"/>
    <col min="13835" max="13835" width="0.85546875" style="78" customWidth="1"/>
    <col min="13836" max="13836" width="17.42578125" style="78" bestFit="1" customWidth="1"/>
    <col min="13837" max="13837" width="0.85546875" style="78" customWidth="1"/>
    <col min="13838" max="13838" width="15.140625" style="78" bestFit="1" customWidth="1"/>
    <col min="13839" max="13839" width="0.85546875" style="78" customWidth="1"/>
    <col min="13840" max="13840" width="15.42578125" style="78" bestFit="1" customWidth="1"/>
    <col min="13841" max="13841" width="0.85546875" style="78" customWidth="1"/>
    <col min="13842" max="13842" width="16.42578125" style="78" bestFit="1" customWidth="1"/>
    <col min="13843" max="13843" width="0.85546875" style="78" customWidth="1"/>
    <col min="13844" max="13844" width="16.7109375" style="78" bestFit="1" customWidth="1"/>
    <col min="13845" max="13845" width="0.42578125" style="78" customWidth="1"/>
    <col min="13846" max="13846" width="16.28515625" style="78" bestFit="1" customWidth="1"/>
    <col min="13847" max="13847" width="15.7109375" style="78" customWidth="1"/>
    <col min="13848" max="13848" width="13.5703125" style="78" customWidth="1"/>
    <col min="13849" max="13849" width="12.7109375" style="78" customWidth="1"/>
    <col min="13850" max="13850" width="9.85546875" style="78" bestFit="1" customWidth="1"/>
    <col min="13851" max="14074" width="8.140625" style="78"/>
    <col min="14075" max="14075" width="7.28515625" style="78" customWidth="1"/>
    <col min="14076" max="14076" width="5.7109375" style="78" customWidth="1"/>
    <col min="14077" max="14077" width="37.42578125" style="78" customWidth="1"/>
    <col min="14078" max="14078" width="8.42578125" style="78" customWidth="1"/>
    <col min="14079" max="14079" width="0.85546875" style="78" customWidth="1"/>
    <col min="14080" max="14080" width="17" style="78" bestFit="1" customWidth="1"/>
    <col min="14081" max="14081" width="0.85546875" style="78" customWidth="1"/>
    <col min="14082" max="14082" width="14.140625" style="78" customWidth="1"/>
    <col min="14083" max="14083" width="0.85546875" style="78" customWidth="1"/>
    <col min="14084" max="14084" width="13.5703125" style="78" customWidth="1"/>
    <col min="14085" max="14085" width="0.85546875" style="78" customWidth="1"/>
    <col min="14086" max="14086" width="15.42578125" style="78" bestFit="1" customWidth="1"/>
    <col min="14087" max="14087" width="0.5703125" style="78" customWidth="1"/>
    <col min="14088" max="14088" width="15.85546875" style="78" bestFit="1" customWidth="1"/>
    <col min="14089" max="14089" width="0.85546875" style="78" customWidth="1"/>
    <col min="14090" max="14090" width="18.140625" style="78" customWidth="1"/>
    <col min="14091" max="14091" width="0.85546875" style="78" customWidth="1"/>
    <col min="14092" max="14092" width="17.42578125" style="78" bestFit="1" customWidth="1"/>
    <col min="14093" max="14093" width="0.85546875" style="78" customWidth="1"/>
    <col min="14094" max="14094" width="15.140625" style="78" bestFit="1" customWidth="1"/>
    <col min="14095" max="14095" width="0.85546875" style="78" customWidth="1"/>
    <col min="14096" max="14096" width="15.42578125" style="78" bestFit="1" customWidth="1"/>
    <col min="14097" max="14097" width="0.85546875" style="78" customWidth="1"/>
    <col min="14098" max="14098" width="16.42578125" style="78" bestFit="1" customWidth="1"/>
    <col min="14099" max="14099" width="0.85546875" style="78" customWidth="1"/>
    <col min="14100" max="14100" width="16.7109375" style="78" bestFit="1" customWidth="1"/>
    <col min="14101" max="14101" width="0.42578125" style="78" customWidth="1"/>
    <col min="14102" max="14102" width="16.28515625" style="78" bestFit="1" customWidth="1"/>
    <col min="14103" max="14103" width="15.7109375" style="78" customWidth="1"/>
    <col min="14104" max="14104" width="13.5703125" style="78" customWidth="1"/>
    <col min="14105" max="14105" width="12.7109375" style="78" customWidth="1"/>
    <col min="14106" max="14106" width="9.85546875" style="78" bestFit="1" customWidth="1"/>
    <col min="14107" max="14330" width="8.140625" style="78"/>
    <col min="14331" max="14331" width="7.28515625" style="78" customWidth="1"/>
    <col min="14332" max="14332" width="5.7109375" style="78" customWidth="1"/>
    <col min="14333" max="14333" width="37.42578125" style="78" customWidth="1"/>
    <col min="14334" max="14334" width="8.42578125" style="78" customWidth="1"/>
    <col min="14335" max="14335" width="0.85546875" style="78" customWidth="1"/>
    <col min="14336" max="14336" width="17" style="78" bestFit="1" customWidth="1"/>
    <col min="14337" max="14337" width="0.85546875" style="78" customWidth="1"/>
    <col min="14338" max="14338" width="14.140625" style="78" customWidth="1"/>
    <col min="14339" max="14339" width="0.85546875" style="78" customWidth="1"/>
    <col min="14340" max="14340" width="13.5703125" style="78" customWidth="1"/>
    <col min="14341" max="14341" width="0.85546875" style="78" customWidth="1"/>
    <col min="14342" max="14342" width="15.42578125" style="78" bestFit="1" customWidth="1"/>
    <col min="14343" max="14343" width="0.5703125" style="78" customWidth="1"/>
    <col min="14344" max="14344" width="15.85546875" style="78" bestFit="1" customWidth="1"/>
    <col min="14345" max="14345" width="0.85546875" style="78" customWidth="1"/>
    <col min="14346" max="14346" width="18.140625" style="78" customWidth="1"/>
    <col min="14347" max="14347" width="0.85546875" style="78" customWidth="1"/>
    <col min="14348" max="14348" width="17.42578125" style="78" bestFit="1" customWidth="1"/>
    <col min="14349" max="14349" width="0.85546875" style="78" customWidth="1"/>
    <col min="14350" max="14350" width="15.140625" style="78" bestFit="1" customWidth="1"/>
    <col min="14351" max="14351" width="0.85546875" style="78" customWidth="1"/>
    <col min="14352" max="14352" width="15.42578125" style="78" bestFit="1" customWidth="1"/>
    <col min="14353" max="14353" width="0.85546875" style="78" customWidth="1"/>
    <col min="14354" max="14354" width="16.42578125" style="78" bestFit="1" customWidth="1"/>
    <col min="14355" max="14355" width="0.85546875" style="78" customWidth="1"/>
    <col min="14356" max="14356" width="16.7109375" style="78" bestFit="1" customWidth="1"/>
    <col min="14357" max="14357" width="0.42578125" style="78" customWidth="1"/>
    <col min="14358" max="14358" width="16.28515625" style="78" bestFit="1" customWidth="1"/>
    <col min="14359" max="14359" width="15.7109375" style="78" customWidth="1"/>
    <col min="14360" max="14360" width="13.5703125" style="78" customWidth="1"/>
    <col min="14361" max="14361" width="12.7109375" style="78" customWidth="1"/>
    <col min="14362" max="14362" width="9.85546875" style="78" bestFit="1" customWidth="1"/>
    <col min="14363" max="14586" width="8.140625" style="78"/>
    <col min="14587" max="14587" width="7.28515625" style="78" customWidth="1"/>
    <col min="14588" max="14588" width="5.7109375" style="78" customWidth="1"/>
    <col min="14589" max="14589" width="37.42578125" style="78" customWidth="1"/>
    <col min="14590" max="14590" width="8.42578125" style="78" customWidth="1"/>
    <col min="14591" max="14591" width="0.85546875" style="78" customWidth="1"/>
    <col min="14592" max="14592" width="17" style="78" bestFit="1" customWidth="1"/>
    <col min="14593" max="14593" width="0.85546875" style="78" customWidth="1"/>
    <col min="14594" max="14594" width="14.140625" style="78" customWidth="1"/>
    <col min="14595" max="14595" width="0.85546875" style="78" customWidth="1"/>
    <col min="14596" max="14596" width="13.5703125" style="78" customWidth="1"/>
    <col min="14597" max="14597" width="0.85546875" style="78" customWidth="1"/>
    <col min="14598" max="14598" width="15.42578125" style="78" bestFit="1" customWidth="1"/>
    <col min="14599" max="14599" width="0.5703125" style="78" customWidth="1"/>
    <col min="14600" max="14600" width="15.85546875" style="78" bestFit="1" customWidth="1"/>
    <col min="14601" max="14601" width="0.85546875" style="78" customWidth="1"/>
    <col min="14602" max="14602" width="18.140625" style="78" customWidth="1"/>
    <col min="14603" max="14603" width="0.85546875" style="78" customWidth="1"/>
    <col min="14604" max="14604" width="17.42578125" style="78" bestFit="1" customWidth="1"/>
    <col min="14605" max="14605" width="0.85546875" style="78" customWidth="1"/>
    <col min="14606" max="14606" width="15.140625" style="78" bestFit="1" customWidth="1"/>
    <col min="14607" max="14607" width="0.85546875" style="78" customWidth="1"/>
    <col min="14608" max="14608" width="15.42578125" style="78" bestFit="1" customWidth="1"/>
    <col min="14609" max="14609" width="0.85546875" style="78" customWidth="1"/>
    <col min="14610" max="14610" width="16.42578125" style="78" bestFit="1" customWidth="1"/>
    <col min="14611" max="14611" width="0.85546875" style="78" customWidth="1"/>
    <col min="14612" max="14612" width="16.7109375" style="78" bestFit="1" customWidth="1"/>
    <col min="14613" max="14613" width="0.42578125" style="78" customWidth="1"/>
    <col min="14614" max="14614" width="16.28515625" style="78" bestFit="1" customWidth="1"/>
    <col min="14615" max="14615" width="15.7109375" style="78" customWidth="1"/>
    <col min="14616" max="14616" width="13.5703125" style="78" customWidth="1"/>
    <col min="14617" max="14617" width="12.7109375" style="78" customWidth="1"/>
    <col min="14618" max="14618" width="9.85546875" style="78" bestFit="1" customWidth="1"/>
    <col min="14619" max="14842" width="8.140625" style="78"/>
    <col min="14843" max="14843" width="7.28515625" style="78" customWidth="1"/>
    <col min="14844" max="14844" width="5.7109375" style="78" customWidth="1"/>
    <col min="14845" max="14845" width="37.42578125" style="78" customWidth="1"/>
    <col min="14846" max="14846" width="8.42578125" style="78" customWidth="1"/>
    <col min="14847" max="14847" width="0.85546875" style="78" customWidth="1"/>
    <col min="14848" max="14848" width="17" style="78" bestFit="1" customWidth="1"/>
    <col min="14849" max="14849" width="0.85546875" style="78" customWidth="1"/>
    <col min="14850" max="14850" width="14.140625" style="78" customWidth="1"/>
    <col min="14851" max="14851" width="0.85546875" style="78" customWidth="1"/>
    <col min="14852" max="14852" width="13.5703125" style="78" customWidth="1"/>
    <col min="14853" max="14853" width="0.85546875" style="78" customWidth="1"/>
    <col min="14854" max="14854" width="15.42578125" style="78" bestFit="1" customWidth="1"/>
    <col min="14855" max="14855" width="0.5703125" style="78" customWidth="1"/>
    <col min="14856" max="14856" width="15.85546875" style="78" bestFit="1" customWidth="1"/>
    <col min="14857" max="14857" width="0.85546875" style="78" customWidth="1"/>
    <col min="14858" max="14858" width="18.140625" style="78" customWidth="1"/>
    <col min="14859" max="14859" width="0.85546875" style="78" customWidth="1"/>
    <col min="14860" max="14860" width="17.42578125" style="78" bestFit="1" customWidth="1"/>
    <col min="14861" max="14861" width="0.85546875" style="78" customWidth="1"/>
    <col min="14862" max="14862" width="15.140625" style="78" bestFit="1" customWidth="1"/>
    <col min="14863" max="14863" width="0.85546875" style="78" customWidth="1"/>
    <col min="14864" max="14864" width="15.42578125" style="78" bestFit="1" customWidth="1"/>
    <col min="14865" max="14865" width="0.85546875" style="78" customWidth="1"/>
    <col min="14866" max="14866" width="16.42578125" style="78" bestFit="1" customWidth="1"/>
    <col min="14867" max="14867" width="0.85546875" style="78" customWidth="1"/>
    <col min="14868" max="14868" width="16.7109375" style="78" bestFit="1" customWidth="1"/>
    <col min="14869" max="14869" width="0.42578125" style="78" customWidth="1"/>
    <col min="14870" max="14870" width="16.28515625" style="78" bestFit="1" customWidth="1"/>
    <col min="14871" max="14871" width="15.7109375" style="78" customWidth="1"/>
    <col min="14872" max="14872" width="13.5703125" style="78" customWidth="1"/>
    <col min="14873" max="14873" width="12.7109375" style="78" customWidth="1"/>
    <col min="14874" max="14874" width="9.85546875" style="78" bestFit="1" customWidth="1"/>
    <col min="14875" max="15098" width="8.140625" style="78"/>
    <col min="15099" max="15099" width="7.28515625" style="78" customWidth="1"/>
    <col min="15100" max="15100" width="5.7109375" style="78" customWidth="1"/>
    <col min="15101" max="15101" width="37.42578125" style="78" customWidth="1"/>
    <col min="15102" max="15102" width="8.42578125" style="78" customWidth="1"/>
    <col min="15103" max="15103" width="0.85546875" style="78" customWidth="1"/>
    <col min="15104" max="15104" width="17" style="78" bestFit="1" customWidth="1"/>
    <col min="15105" max="15105" width="0.85546875" style="78" customWidth="1"/>
    <col min="15106" max="15106" width="14.140625" style="78" customWidth="1"/>
    <col min="15107" max="15107" width="0.85546875" style="78" customWidth="1"/>
    <col min="15108" max="15108" width="13.5703125" style="78" customWidth="1"/>
    <col min="15109" max="15109" width="0.85546875" style="78" customWidth="1"/>
    <col min="15110" max="15110" width="15.42578125" style="78" bestFit="1" customWidth="1"/>
    <col min="15111" max="15111" width="0.5703125" style="78" customWidth="1"/>
    <col min="15112" max="15112" width="15.85546875" style="78" bestFit="1" customWidth="1"/>
    <col min="15113" max="15113" width="0.85546875" style="78" customWidth="1"/>
    <col min="15114" max="15114" width="18.140625" style="78" customWidth="1"/>
    <col min="15115" max="15115" width="0.85546875" style="78" customWidth="1"/>
    <col min="15116" max="15116" width="17.42578125" style="78" bestFit="1" customWidth="1"/>
    <col min="15117" max="15117" width="0.85546875" style="78" customWidth="1"/>
    <col min="15118" max="15118" width="15.140625" style="78" bestFit="1" customWidth="1"/>
    <col min="15119" max="15119" width="0.85546875" style="78" customWidth="1"/>
    <col min="15120" max="15120" width="15.42578125" style="78" bestFit="1" customWidth="1"/>
    <col min="15121" max="15121" width="0.85546875" style="78" customWidth="1"/>
    <col min="15122" max="15122" width="16.42578125" style="78" bestFit="1" customWidth="1"/>
    <col min="15123" max="15123" width="0.85546875" style="78" customWidth="1"/>
    <col min="15124" max="15124" width="16.7109375" style="78" bestFit="1" customWidth="1"/>
    <col min="15125" max="15125" width="0.42578125" style="78" customWidth="1"/>
    <col min="15126" max="15126" width="16.28515625" style="78" bestFit="1" customWidth="1"/>
    <col min="15127" max="15127" width="15.7109375" style="78" customWidth="1"/>
    <col min="15128" max="15128" width="13.5703125" style="78" customWidth="1"/>
    <col min="15129" max="15129" width="12.7109375" style="78" customWidth="1"/>
    <col min="15130" max="15130" width="9.85546875" style="78" bestFit="1" customWidth="1"/>
    <col min="15131" max="15354" width="8.140625" style="78"/>
    <col min="15355" max="15355" width="7.28515625" style="78" customWidth="1"/>
    <col min="15356" max="15356" width="5.7109375" style="78" customWidth="1"/>
    <col min="15357" max="15357" width="37.42578125" style="78" customWidth="1"/>
    <col min="15358" max="15358" width="8.42578125" style="78" customWidth="1"/>
    <col min="15359" max="15359" width="0.85546875" style="78" customWidth="1"/>
    <col min="15360" max="15360" width="17" style="78" bestFit="1" customWidth="1"/>
    <col min="15361" max="15361" width="0.85546875" style="78" customWidth="1"/>
    <col min="15362" max="15362" width="14.140625" style="78" customWidth="1"/>
    <col min="15363" max="15363" width="0.85546875" style="78" customWidth="1"/>
    <col min="15364" max="15364" width="13.5703125" style="78" customWidth="1"/>
    <col min="15365" max="15365" width="0.85546875" style="78" customWidth="1"/>
    <col min="15366" max="15366" width="15.42578125" style="78" bestFit="1" customWidth="1"/>
    <col min="15367" max="15367" width="0.5703125" style="78" customWidth="1"/>
    <col min="15368" max="15368" width="15.85546875" style="78" bestFit="1" customWidth="1"/>
    <col min="15369" max="15369" width="0.85546875" style="78" customWidth="1"/>
    <col min="15370" max="15370" width="18.140625" style="78" customWidth="1"/>
    <col min="15371" max="15371" width="0.85546875" style="78" customWidth="1"/>
    <col min="15372" max="15372" width="17.42578125" style="78" bestFit="1" customWidth="1"/>
    <col min="15373" max="15373" width="0.85546875" style="78" customWidth="1"/>
    <col min="15374" max="15374" width="15.140625" style="78" bestFit="1" customWidth="1"/>
    <col min="15375" max="15375" width="0.85546875" style="78" customWidth="1"/>
    <col min="15376" max="15376" width="15.42578125" style="78" bestFit="1" customWidth="1"/>
    <col min="15377" max="15377" width="0.85546875" style="78" customWidth="1"/>
    <col min="15378" max="15378" width="16.42578125" style="78" bestFit="1" customWidth="1"/>
    <col min="15379" max="15379" width="0.85546875" style="78" customWidth="1"/>
    <col min="15380" max="15380" width="16.7109375" style="78" bestFit="1" customWidth="1"/>
    <col min="15381" max="15381" width="0.42578125" style="78" customWidth="1"/>
    <col min="15382" max="15382" width="16.28515625" style="78" bestFit="1" customWidth="1"/>
    <col min="15383" max="15383" width="15.7109375" style="78" customWidth="1"/>
    <col min="15384" max="15384" width="13.5703125" style="78" customWidth="1"/>
    <col min="15385" max="15385" width="12.7109375" style="78" customWidth="1"/>
    <col min="15386" max="15386" width="9.85546875" style="78" bestFit="1" customWidth="1"/>
    <col min="15387" max="15610" width="8.140625" style="78"/>
    <col min="15611" max="15611" width="7.28515625" style="78" customWidth="1"/>
    <col min="15612" max="15612" width="5.7109375" style="78" customWidth="1"/>
    <col min="15613" max="15613" width="37.42578125" style="78" customWidth="1"/>
    <col min="15614" max="15614" width="8.42578125" style="78" customWidth="1"/>
    <col min="15615" max="15615" width="0.85546875" style="78" customWidth="1"/>
    <col min="15616" max="15616" width="17" style="78" bestFit="1" customWidth="1"/>
    <col min="15617" max="15617" width="0.85546875" style="78" customWidth="1"/>
    <col min="15618" max="15618" width="14.140625" style="78" customWidth="1"/>
    <col min="15619" max="15619" width="0.85546875" style="78" customWidth="1"/>
    <col min="15620" max="15620" width="13.5703125" style="78" customWidth="1"/>
    <col min="15621" max="15621" width="0.85546875" style="78" customWidth="1"/>
    <col min="15622" max="15622" width="15.42578125" style="78" bestFit="1" customWidth="1"/>
    <col min="15623" max="15623" width="0.5703125" style="78" customWidth="1"/>
    <col min="15624" max="15624" width="15.85546875" style="78" bestFit="1" customWidth="1"/>
    <col min="15625" max="15625" width="0.85546875" style="78" customWidth="1"/>
    <col min="15626" max="15626" width="18.140625" style="78" customWidth="1"/>
    <col min="15627" max="15627" width="0.85546875" style="78" customWidth="1"/>
    <col min="15628" max="15628" width="17.42578125" style="78" bestFit="1" customWidth="1"/>
    <col min="15629" max="15629" width="0.85546875" style="78" customWidth="1"/>
    <col min="15630" max="15630" width="15.140625" style="78" bestFit="1" customWidth="1"/>
    <col min="15631" max="15631" width="0.85546875" style="78" customWidth="1"/>
    <col min="15632" max="15632" width="15.42578125" style="78" bestFit="1" customWidth="1"/>
    <col min="15633" max="15633" width="0.85546875" style="78" customWidth="1"/>
    <col min="15634" max="15634" width="16.42578125" style="78" bestFit="1" customWidth="1"/>
    <col min="15635" max="15635" width="0.85546875" style="78" customWidth="1"/>
    <col min="15636" max="15636" width="16.7109375" style="78" bestFit="1" customWidth="1"/>
    <col min="15637" max="15637" width="0.42578125" style="78" customWidth="1"/>
    <col min="15638" max="15638" width="16.28515625" style="78" bestFit="1" customWidth="1"/>
    <col min="15639" max="15639" width="15.7109375" style="78" customWidth="1"/>
    <col min="15640" max="15640" width="13.5703125" style="78" customWidth="1"/>
    <col min="15641" max="15641" width="12.7109375" style="78" customWidth="1"/>
    <col min="15642" max="15642" width="9.85546875" style="78" bestFit="1" customWidth="1"/>
    <col min="15643" max="15866" width="8.140625" style="78"/>
    <col min="15867" max="15867" width="7.28515625" style="78" customWidth="1"/>
    <col min="15868" max="15868" width="5.7109375" style="78" customWidth="1"/>
    <col min="15869" max="15869" width="37.42578125" style="78" customWidth="1"/>
    <col min="15870" max="15870" width="8.42578125" style="78" customWidth="1"/>
    <col min="15871" max="15871" width="0.85546875" style="78" customWidth="1"/>
    <col min="15872" max="15872" width="17" style="78" bestFit="1" customWidth="1"/>
    <col min="15873" max="15873" width="0.85546875" style="78" customWidth="1"/>
    <col min="15874" max="15874" width="14.140625" style="78" customWidth="1"/>
    <col min="15875" max="15875" width="0.85546875" style="78" customWidth="1"/>
    <col min="15876" max="15876" width="13.5703125" style="78" customWidth="1"/>
    <col min="15877" max="15877" width="0.85546875" style="78" customWidth="1"/>
    <col min="15878" max="15878" width="15.42578125" style="78" bestFit="1" customWidth="1"/>
    <col min="15879" max="15879" width="0.5703125" style="78" customWidth="1"/>
    <col min="15880" max="15880" width="15.85546875" style="78" bestFit="1" customWidth="1"/>
    <col min="15881" max="15881" width="0.85546875" style="78" customWidth="1"/>
    <col min="15882" max="15882" width="18.140625" style="78" customWidth="1"/>
    <col min="15883" max="15883" width="0.85546875" style="78" customWidth="1"/>
    <col min="15884" max="15884" width="17.42578125" style="78" bestFit="1" customWidth="1"/>
    <col min="15885" max="15885" width="0.85546875" style="78" customWidth="1"/>
    <col min="15886" max="15886" width="15.140625" style="78" bestFit="1" customWidth="1"/>
    <col min="15887" max="15887" width="0.85546875" style="78" customWidth="1"/>
    <col min="15888" max="15888" width="15.42578125" style="78" bestFit="1" customWidth="1"/>
    <col min="15889" max="15889" width="0.85546875" style="78" customWidth="1"/>
    <col min="15890" max="15890" width="16.42578125" style="78" bestFit="1" customWidth="1"/>
    <col min="15891" max="15891" width="0.85546875" style="78" customWidth="1"/>
    <col min="15892" max="15892" width="16.7109375" style="78" bestFit="1" customWidth="1"/>
    <col min="15893" max="15893" width="0.42578125" style="78" customWidth="1"/>
    <col min="15894" max="15894" width="16.28515625" style="78" bestFit="1" customWidth="1"/>
    <col min="15895" max="15895" width="15.7109375" style="78" customWidth="1"/>
    <col min="15896" max="15896" width="13.5703125" style="78" customWidth="1"/>
    <col min="15897" max="15897" width="12.7109375" style="78" customWidth="1"/>
    <col min="15898" max="15898" width="9.85546875" style="78" bestFit="1" customWidth="1"/>
    <col min="15899" max="16122" width="8.140625" style="78"/>
    <col min="16123" max="16123" width="7.28515625" style="78" customWidth="1"/>
    <col min="16124" max="16124" width="5.7109375" style="78" customWidth="1"/>
    <col min="16125" max="16125" width="37.42578125" style="78" customWidth="1"/>
    <col min="16126" max="16126" width="8.42578125" style="78" customWidth="1"/>
    <col min="16127" max="16127" width="0.85546875" style="78" customWidth="1"/>
    <col min="16128" max="16128" width="17" style="78" bestFit="1" customWidth="1"/>
    <col min="16129" max="16129" width="0.85546875" style="78" customWidth="1"/>
    <col min="16130" max="16130" width="14.140625" style="78" customWidth="1"/>
    <col min="16131" max="16131" width="0.85546875" style="78" customWidth="1"/>
    <col min="16132" max="16132" width="13.5703125" style="78" customWidth="1"/>
    <col min="16133" max="16133" width="0.85546875" style="78" customWidth="1"/>
    <col min="16134" max="16134" width="15.42578125" style="78" bestFit="1" customWidth="1"/>
    <col min="16135" max="16135" width="0.5703125" style="78" customWidth="1"/>
    <col min="16136" max="16136" width="15.85546875" style="78" bestFit="1" customWidth="1"/>
    <col min="16137" max="16137" width="0.85546875" style="78" customWidth="1"/>
    <col min="16138" max="16138" width="18.140625" style="78" customWidth="1"/>
    <col min="16139" max="16139" width="0.85546875" style="78" customWidth="1"/>
    <col min="16140" max="16140" width="17.42578125" style="78" bestFit="1" customWidth="1"/>
    <col min="16141" max="16141" width="0.85546875" style="78" customWidth="1"/>
    <col min="16142" max="16142" width="15.140625" style="78" bestFit="1" customWidth="1"/>
    <col min="16143" max="16143" width="0.85546875" style="78" customWidth="1"/>
    <col min="16144" max="16144" width="15.42578125" style="78" bestFit="1" customWidth="1"/>
    <col min="16145" max="16145" width="0.85546875" style="78" customWidth="1"/>
    <col min="16146" max="16146" width="16.42578125" style="78" bestFit="1" customWidth="1"/>
    <col min="16147" max="16147" width="0.85546875" style="78" customWidth="1"/>
    <col min="16148" max="16148" width="16.7109375" style="78" bestFit="1" customWidth="1"/>
    <col min="16149" max="16149" width="0.42578125" style="78" customWidth="1"/>
    <col min="16150" max="16150" width="16.28515625" style="78" bestFit="1" customWidth="1"/>
    <col min="16151" max="16151" width="15.7109375" style="78" customWidth="1"/>
    <col min="16152" max="16152" width="13.5703125" style="78" customWidth="1"/>
    <col min="16153" max="16153" width="12.7109375" style="78" customWidth="1"/>
    <col min="16154" max="16154" width="9.85546875" style="78" bestFit="1" customWidth="1"/>
    <col min="16155" max="16384" width="8.140625" style="78"/>
  </cols>
  <sheetData>
    <row r="1" spans="1:26" ht="22.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  <c r="W1" s="249"/>
      <c r="X1" s="249"/>
      <c r="Y1" s="249"/>
      <c r="Z1" s="249"/>
    </row>
    <row r="2" spans="1:26" ht="22.5" customHeight="1">
      <c r="A2" s="250" t="s">
        <v>115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</row>
    <row r="3" spans="1:26" ht="22.5" customHeight="1">
      <c r="A3" s="250" t="s">
        <v>74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</row>
    <row r="4" spans="1:26" s="79" customFormat="1" ht="18" customHeight="1">
      <c r="B4" s="80"/>
      <c r="C4" s="80"/>
      <c r="D4" s="80"/>
      <c r="F4" s="251" t="s">
        <v>3</v>
      </c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</row>
    <row r="5" spans="1:26" s="79" customFormat="1" ht="19.5" customHeight="1">
      <c r="A5" s="81"/>
      <c r="B5" s="81"/>
      <c r="C5" s="81"/>
      <c r="D5" s="81"/>
      <c r="F5" s="252" t="s">
        <v>4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</row>
    <row r="6" spans="1:26" ht="19.5" customHeight="1">
      <c r="A6" s="82"/>
      <c r="B6" s="82"/>
      <c r="C6" s="82"/>
      <c r="D6" s="81"/>
      <c r="E6" s="83" t="s">
        <v>116</v>
      </c>
      <c r="F6" s="84"/>
      <c r="G6" s="85"/>
      <c r="H6" s="85"/>
      <c r="I6" s="85"/>
      <c r="J6" s="85"/>
      <c r="K6" s="85"/>
      <c r="L6" s="85"/>
      <c r="M6" s="85"/>
      <c r="N6" s="86"/>
      <c r="O6" s="85"/>
      <c r="P6" s="85"/>
      <c r="Q6" s="85"/>
      <c r="R6" s="85"/>
      <c r="S6" s="85"/>
      <c r="T6" s="85"/>
      <c r="U6" s="85"/>
      <c r="V6" s="85"/>
      <c r="W6" s="83"/>
      <c r="X6" s="87"/>
      <c r="Y6" s="81"/>
      <c r="Z6" s="88"/>
    </row>
    <row r="7" spans="1:26">
      <c r="A7" s="82"/>
      <c r="B7" s="82"/>
      <c r="C7" s="82"/>
      <c r="D7" s="81"/>
      <c r="E7" s="83"/>
      <c r="F7" s="89"/>
      <c r="G7" s="83"/>
      <c r="H7" s="83"/>
      <c r="I7" s="83"/>
      <c r="J7" s="83"/>
      <c r="K7" s="83"/>
      <c r="L7" s="83"/>
      <c r="M7" s="83"/>
      <c r="N7" s="253" t="s">
        <v>69</v>
      </c>
      <c r="O7" s="253"/>
      <c r="P7" s="253"/>
      <c r="Q7" s="253"/>
      <c r="R7" s="253"/>
      <c r="S7" s="253"/>
      <c r="T7" s="253"/>
      <c r="U7" s="81"/>
      <c r="V7" s="83"/>
      <c r="W7" s="83"/>
      <c r="X7" s="87"/>
      <c r="Y7" s="81"/>
      <c r="Z7" s="88"/>
    </row>
    <row r="8" spans="1:26" s="90" customFormat="1" ht="22.5" customHeight="1">
      <c r="A8" s="82"/>
      <c r="D8" s="87"/>
      <c r="E8" s="87"/>
      <c r="F8" s="87"/>
      <c r="G8" s="87"/>
      <c r="H8" s="87"/>
      <c r="I8" s="87"/>
      <c r="J8" s="247" t="s">
        <v>66</v>
      </c>
      <c r="K8" s="247"/>
      <c r="L8" s="247"/>
      <c r="M8" s="87"/>
      <c r="N8" s="248" t="s">
        <v>117</v>
      </c>
      <c r="O8" s="248"/>
      <c r="P8" s="248"/>
      <c r="Q8" s="248"/>
      <c r="R8" s="248"/>
      <c r="S8" s="248"/>
      <c r="T8" s="91"/>
      <c r="U8" s="87"/>
      <c r="V8" s="87"/>
      <c r="W8" s="87"/>
      <c r="X8" s="87"/>
      <c r="Y8" s="87"/>
      <c r="Z8" s="92"/>
    </row>
    <row r="9" spans="1:26" s="90" customFormat="1" ht="22.5" customHeight="1">
      <c r="A9" s="82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87"/>
      <c r="P9" s="87" t="s">
        <v>118</v>
      </c>
      <c r="Q9" s="87"/>
      <c r="R9" s="87" t="s">
        <v>119</v>
      </c>
      <c r="S9" s="87"/>
      <c r="T9" s="87" t="s">
        <v>120</v>
      </c>
      <c r="U9" s="87"/>
      <c r="V9" s="87"/>
      <c r="W9" s="87"/>
      <c r="X9" s="87" t="s">
        <v>121</v>
      </c>
      <c r="Y9" s="87"/>
      <c r="Z9" s="92"/>
    </row>
    <row r="10" spans="1:26" s="90" customFormat="1" ht="22.5" customHeight="1">
      <c r="A10" s="82"/>
      <c r="D10" s="87"/>
      <c r="E10" s="87"/>
      <c r="F10" s="87" t="s">
        <v>59</v>
      </c>
      <c r="G10" s="87"/>
      <c r="H10" s="87" t="s">
        <v>122</v>
      </c>
      <c r="I10" s="87"/>
      <c r="J10" s="87" t="s">
        <v>123</v>
      </c>
      <c r="K10" s="79"/>
      <c r="L10" s="87"/>
      <c r="M10" s="87"/>
      <c r="N10" s="92" t="s">
        <v>124</v>
      </c>
      <c r="O10" s="87"/>
      <c r="P10" s="87" t="s">
        <v>125</v>
      </c>
      <c r="Q10" s="87"/>
      <c r="R10" s="87" t="s">
        <v>126</v>
      </c>
      <c r="S10" s="87"/>
      <c r="T10" s="87" t="s">
        <v>127</v>
      </c>
      <c r="U10" s="87"/>
      <c r="V10" s="87"/>
      <c r="W10" s="87"/>
      <c r="X10" s="87" t="s">
        <v>128</v>
      </c>
      <c r="Y10" s="87"/>
      <c r="Z10" s="92" t="s">
        <v>129</v>
      </c>
    </row>
    <row r="11" spans="1:26" s="90" customFormat="1" ht="22.5" customHeight="1">
      <c r="A11" s="82"/>
      <c r="D11" s="93" t="s">
        <v>6</v>
      </c>
      <c r="E11" s="87"/>
      <c r="F11" s="93" t="s">
        <v>130</v>
      </c>
      <c r="G11" s="87"/>
      <c r="H11" s="93" t="s">
        <v>131</v>
      </c>
      <c r="I11" s="87"/>
      <c r="J11" s="93" t="s">
        <v>132</v>
      </c>
      <c r="K11" s="87"/>
      <c r="L11" s="93" t="s">
        <v>68</v>
      </c>
      <c r="M11" s="87"/>
      <c r="N11" s="94" t="s">
        <v>133</v>
      </c>
      <c r="O11" s="87"/>
      <c r="P11" s="94" t="s">
        <v>134</v>
      </c>
      <c r="Q11" s="87"/>
      <c r="R11" s="93" t="s">
        <v>135</v>
      </c>
      <c r="S11" s="87"/>
      <c r="T11" s="93" t="s">
        <v>136</v>
      </c>
      <c r="U11" s="87"/>
      <c r="V11" s="93" t="s">
        <v>137</v>
      </c>
      <c r="W11" s="87"/>
      <c r="X11" s="93" t="s">
        <v>138</v>
      </c>
      <c r="Y11" s="87"/>
      <c r="Z11" s="94" t="s">
        <v>139</v>
      </c>
    </row>
    <row r="12" spans="1:26" s="90" customFormat="1" ht="22.5" customHeight="1">
      <c r="A12" s="82"/>
      <c r="D12" s="87"/>
      <c r="E12" s="87"/>
      <c r="F12" s="87"/>
      <c r="G12" s="87"/>
      <c r="H12" s="87"/>
      <c r="I12" s="87"/>
      <c r="J12" s="87"/>
      <c r="K12" s="87"/>
      <c r="L12" s="87" t="s">
        <v>10</v>
      </c>
      <c r="M12" s="87"/>
      <c r="N12" s="92" t="s">
        <v>10</v>
      </c>
      <c r="O12" s="87"/>
      <c r="P12" s="92"/>
      <c r="Q12" s="87"/>
      <c r="R12" s="87"/>
      <c r="S12" s="87"/>
      <c r="T12" s="87"/>
      <c r="U12" s="87"/>
      <c r="V12" s="87"/>
      <c r="W12" s="87"/>
      <c r="X12" s="87" t="s">
        <v>10</v>
      </c>
      <c r="Y12" s="87"/>
      <c r="Z12" s="92"/>
    </row>
    <row r="13" spans="1:26" ht="22.5" customHeight="1">
      <c r="A13" s="95" t="s">
        <v>140</v>
      </c>
      <c r="B13" s="96"/>
      <c r="C13" s="96"/>
      <c r="D13" s="97"/>
      <c r="E13" s="90"/>
      <c r="F13" s="98">
        <v>839507872.5</v>
      </c>
      <c r="G13" s="99"/>
      <c r="H13" s="98">
        <v>633252886.5</v>
      </c>
      <c r="I13" s="99"/>
      <c r="J13" s="98">
        <v>45607816.409999996</v>
      </c>
      <c r="K13" s="100"/>
      <c r="L13" s="98">
        <v>818937042.63</v>
      </c>
      <c r="M13" s="99"/>
      <c r="N13" s="98">
        <v>-180495257.99000001</v>
      </c>
      <c r="O13" s="99"/>
      <c r="P13" s="98">
        <v>0</v>
      </c>
      <c r="Q13" s="99"/>
      <c r="R13" s="98">
        <v>875406122.39999998</v>
      </c>
      <c r="S13" s="99"/>
      <c r="T13" s="98">
        <v>694910864.40999997</v>
      </c>
      <c r="U13" s="99"/>
      <c r="V13" s="98">
        <v>3032216482.4499998</v>
      </c>
      <c r="W13" s="99"/>
      <c r="X13" s="98">
        <v>389714183.52999997</v>
      </c>
      <c r="Y13" s="100"/>
      <c r="Z13" s="101">
        <v>3421930665.9799995</v>
      </c>
    </row>
    <row r="14" spans="1:26" ht="22.5" customHeight="1">
      <c r="A14" s="102" t="s">
        <v>141</v>
      </c>
      <c r="B14" s="96"/>
      <c r="C14" s="96"/>
      <c r="D14" s="97">
        <v>32</v>
      </c>
      <c r="E14" s="103"/>
      <c r="F14" s="104">
        <v>0</v>
      </c>
      <c r="G14" s="105"/>
      <c r="H14" s="104">
        <v>0</v>
      </c>
      <c r="I14" s="105"/>
      <c r="J14" s="104">
        <v>0</v>
      </c>
      <c r="K14" s="106"/>
      <c r="L14" s="107">
        <v>9338970.9799983501</v>
      </c>
      <c r="M14" s="108"/>
      <c r="N14" s="107">
        <v>-485131.07999992371</v>
      </c>
      <c r="O14" s="109"/>
      <c r="P14" s="107">
        <v>0</v>
      </c>
      <c r="Q14" s="109"/>
      <c r="R14" s="107">
        <v>0</v>
      </c>
      <c r="S14" s="109"/>
      <c r="T14" s="107">
        <v>-485131.07999992371</v>
      </c>
      <c r="U14" s="108"/>
      <c r="V14" s="110">
        <v>8853839.8999984264</v>
      </c>
      <c r="W14" s="108"/>
      <c r="X14" s="107">
        <v>2960064.0900000334</v>
      </c>
      <c r="Y14" s="111"/>
      <c r="Z14" s="112">
        <v>11813903.98999846</v>
      </c>
    </row>
    <row r="15" spans="1:26" s="79" customFormat="1" ht="22.5" customHeight="1">
      <c r="A15" s="95" t="s">
        <v>142</v>
      </c>
      <c r="B15" s="113"/>
      <c r="C15" s="113"/>
      <c r="D15" s="108"/>
      <c r="E15" s="87"/>
      <c r="F15" s="98">
        <v>839507872.5</v>
      </c>
      <c r="G15" s="98"/>
      <c r="H15" s="98">
        <v>633252886.5</v>
      </c>
      <c r="I15" s="98"/>
      <c r="J15" s="98">
        <v>45607816.409999996</v>
      </c>
      <c r="K15" s="101"/>
      <c r="L15" s="98">
        <v>828276013.60999835</v>
      </c>
      <c r="M15" s="98"/>
      <c r="N15" s="98">
        <v>-180980389.06999993</v>
      </c>
      <c r="O15" s="98"/>
      <c r="P15" s="98">
        <v>0</v>
      </c>
      <c r="Q15" s="98"/>
      <c r="R15" s="98">
        <v>875406122.39999998</v>
      </c>
      <c r="S15" s="98"/>
      <c r="T15" s="98">
        <v>694425733.33000004</v>
      </c>
      <c r="U15" s="98"/>
      <c r="V15" s="98">
        <v>3041070322.3499985</v>
      </c>
      <c r="W15" s="98"/>
      <c r="X15" s="98">
        <v>392674247.62</v>
      </c>
      <c r="Y15" s="101"/>
      <c r="Z15" s="98">
        <v>3433744569.9699979</v>
      </c>
    </row>
    <row r="16" spans="1:26" ht="22.5" customHeight="1">
      <c r="A16" s="102" t="s">
        <v>143</v>
      </c>
      <c r="B16" s="96"/>
      <c r="C16" s="96"/>
      <c r="D16" s="114"/>
      <c r="E16" s="103"/>
      <c r="F16" s="99"/>
      <c r="G16" s="99"/>
      <c r="H16" s="99"/>
      <c r="I16" s="99"/>
      <c r="J16" s="99"/>
      <c r="K16" s="100"/>
      <c r="L16" s="115"/>
      <c r="M16" s="116"/>
      <c r="N16" s="117"/>
      <c r="O16" s="117"/>
      <c r="P16" s="117"/>
      <c r="Q16" s="115"/>
      <c r="R16" s="115"/>
      <c r="S16" s="115"/>
      <c r="T16" s="115"/>
      <c r="U16" s="116"/>
      <c r="V16" s="116"/>
      <c r="W16" s="116"/>
      <c r="X16" s="118"/>
      <c r="Y16" s="100"/>
      <c r="Z16" s="100"/>
    </row>
    <row r="17" spans="1:27" ht="22.5" customHeight="1">
      <c r="A17" s="102" t="s">
        <v>144</v>
      </c>
      <c r="B17" s="96"/>
      <c r="C17" s="96"/>
      <c r="D17" s="97">
        <v>21</v>
      </c>
      <c r="E17" s="103"/>
      <c r="F17" s="99">
        <v>13365.000000000002</v>
      </c>
      <c r="G17" s="99"/>
      <c r="H17" s="99">
        <v>35235</v>
      </c>
      <c r="I17" s="99"/>
      <c r="J17" s="99">
        <v>0</v>
      </c>
      <c r="K17" s="99"/>
      <c r="L17" s="119">
        <v>0</v>
      </c>
      <c r="M17" s="11"/>
      <c r="N17" s="11">
        <v>0</v>
      </c>
      <c r="O17" s="11"/>
      <c r="P17" s="11">
        <v>0</v>
      </c>
      <c r="Q17" s="11"/>
      <c r="R17" s="11">
        <v>0</v>
      </c>
      <c r="S17" s="11"/>
      <c r="T17" s="11">
        <v>0</v>
      </c>
      <c r="U17" s="11"/>
      <c r="V17" s="11">
        <v>48600</v>
      </c>
      <c r="W17" s="11"/>
      <c r="X17" s="11">
        <v>0</v>
      </c>
      <c r="Y17" s="99"/>
      <c r="Z17" s="99">
        <v>48600</v>
      </c>
    </row>
    <row r="18" spans="1:27" ht="22.5" customHeight="1">
      <c r="A18" s="102" t="s">
        <v>145</v>
      </c>
      <c r="B18" s="96"/>
      <c r="C18" s="96"/>
      <c r="D18" s="97">
        <v>23</v>
      </c>
      <c r="E18" s="103"/>
      <c r="F18" s="99">
        <v>0</v>
      </c>
      <c r="G18" s="99"/>
      <c r="H18" s="99">
        <v>0</v>
      </c>
      <c r="I18" s="99"/>
      <c r="J18" s="99">
        <v>0</v>
      </c>
      <c r="K18" s="99"/>
      <c r="L18" s="119">
        <v>-68677422.75</v>
      </c>
      <c r="M18" s="11"/>
      <c r="N18" s="11">
        <v>0</v>
      </c>
      <c r="O18" s="11"/>
      <c r="P18" s="11">
        <v>0</v>
      </c>
      <c r="Q18" s="11"/>
      <c r="R18" s="11">
        <v>0</v>
      </c>
      <c r="S18" s="11"/>
      <c r="T18" s="11">
        <v>0</v>
      </c>
      <c r="U18" s="11"/>
      <c r="V18" s="11">
        <v>-68677422.75</v>
      </c>
      <c r="W18" s="11"/>
      <c r="X18" s="11">
        <v>-116477293.44</v>
      </c>
      <c r="Y18" s="99"/>
      <c r="Z18" s="99">
        <v>-185154716.19</v>
      </c>
    </row>
    <row r="19" spans="1:27" ht="22.5" customHeight="1">
      <c r="A19" s="102" t="s">
        <v>146</v>
      </c>
      <c r="B19" s="96"/>
      <c r="C19" s="96"/>
      <c r="D19" s="114"/>
      <c r="E19" s="103"/>
      <c r="F19" s="99">
        <v>0</v>
      </c>
      <c r="G19" s="99"/>
      <c r="H19" s="99">
        <v>0</v>
      </c>
      <c r="I19" s="99"/>
      <c r="J19" s="99">
        <v>0</v>
      </c>
      <c r="K19" s="99"/>
      <c r="L19" s="119">
        <v>-8714518.0700000003</v>
      </c>
      <c r="M19" s="120"/>
      <c r="N19" s="120">
        <v>-38728477.989999995</v>
      </c>
      <c r="O19" s="120"/>
      <c r="P19" s="120">
        <v>-34288197.460000001</v>
      </c>
      <c r="Q19" s="120"/>
      <c r="R19" s="120">
        <v>-385732000</v>
      </c>
      <c r="S19" s="120"/>
      <c r="T19" s="11">
        <v>-458748675.44999999</v>
      </c>
      <c r="U19" s="120"/>
      <c r="V19" s="120">
        <v>-467463193.51999998</v>
      </c>
      <c r="W19" s="120"/>
      <c r="X19" s="120">
        <v>102625856.31</v>
      </c>
      <c r="Y19" s="121"/>
      <c r="Z19" s="121">
        <v>-364837337.20999998</v>
      </c>
    </row>
    <row r="20" spans="1:27" ht="22.5" customHeight="1">
      <c r="A20" s="102" t="s">
        <v>147</v>
      </c>
      <c r="B20" s="96"/>
      <c r="C20" s="96"/>
      <c r="D20" s="114"/>
      <c r="E20" s="103"/>
      <c r="F20" s="99">
        <v>0</v>
      </c>
      <c r="G20" s="99"/>
      <c r="H20" s="99">
        <v>0</v>
      </c>
      <c r="I20" s="99"/>
      <c r="J20" s="99">
        <v>0</v>
      </c>
      <c r="K20" s="99"/>
      <c r="L20" s="119">
        <v>-34288197.460000001</v>
      </c>
      <c r="M20" s="108"/>
      <c r="N20" s="119">
        <v>0</v>
      </c>
      <c r="O20" s="119"/>
      <c r="P20" s="119">
        <v>34288197.460000001</v>
      </c>
      <c r="Q20" s="119"/>
      <c r="R20" s="119">
        <v>0</v>
      </c>
      <c r="S20" s="119"/>
      <c r="T20" s="119">
        <v>34288197.460000001</v>
      </c>
      <c r="U20" s="108"/>
      <c r="V20" s="120">
        <v>0</v>
      </c>
      <c r="W20" s="108"/>
      <c r="X20" s="119">
        <v>0</v>
      </c>
      <c r="Y20" s="121"/>
      <c r="Z20" s="121">
        <v>0</v>
      </c>
    </row>
    <row r="21" spans="1:27" s="79" customFormat="1" ht="22.5" customHeight="1" thickBot="1">
      <c r="A21" s="95" t="s">
        <v>148</v>
      </c>
      <c r="B21" s="113"/>
      <c r="C21" s="113"/>
      <c r="D21" s="122"/>
      <c r="E21" s="122"/>
      <c r="F21" s="123">
        <v>839521237.5</v>
      </c>
      <c r="G21" s="98"/>
      <c r="H21" s="123">
        <v>633288121.5</v>
      </c>
      <c r="I21" s="98"/>
      <c r="J21" s="123">
        <v>45607816.409999996</v>
      </c>
      <c r="K21" s="101"/>
      <c r="L21" s="123">
        <v>716595875.32999825</v>
      </c>
      <c r="M21" s="98"/>
      <c r="N21" s="123">
        <v>-219708867.05999994</v>
      </c>
      <c r="O21" s="108"/>
      <c r="P21" s="123">
        <v>0</v>
      </c>
      <c r="Q21" s="108"/>
      <c r="R21" s="123">
        <v>489674122.39999998</v>
      </c>
      <c r="S21" s="108"/>
      <c r="T21" s="123">
        <v>269965255.34000003</v>
      </c>
      <c r="U21" s="98"/>
      <c r="V21" s="123">
        <v>2504978306.0799985</v>
      </c>
      <c r="W21" s="98"/>
      <c r="X21" s="123">
        <v>378822810.49000001</v>
      </c>
      <c r="Y21" s="101"/>
      <c r="Z21" s="123">
        <v>2883801116.5699978</v>
      </c>
    </row>
    <row r="22" spans="1:27" ht="21.75" thickTop="1">
      <c r="A22" s="125"/>
      <c r="D22" s="90"/>
      <c r="E22" s="90"/>
      <c r="F22" s="99"/>
      <c r="G22" s="99"/>
      <c r="H22" s="98"/>
      <c r="I22" s="99"/>
      <c r="J22" s="99"/>
      <c r="K22" s="99"/>
      <c r="M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1:27" ht="22.5" customHeight="1">
      <c r="A23" s="95" t="s">
        <v>149</v>
      </c>
      <c r="B23" s="96"/>
      <c r="C23" s="96"/>
      <c r="D23" s="127"/>
      <c r="E23" s="103"/>
      <c r="F23" s="101">
        <v>839507872.5</v>
      </c>
      <c r="G23" s="100"/>
      <c r="H23" s="101">
        <v>633252886.5</v>
      </c>
      <c r="I23" s="100"/>
      <c r="J23" s="101">
        <v>16778369.219999999</v>
      </c>
      <c r="K23" s="100"/>
      <c r="L23" s="98">
        <v>618682556.20999992</v>
      </c>
      <c r="M23" s="100"/>
      <c r="N23" s="98">
        <v>-112414603.77</v>
      </c>
      <c r="O23" s="98"/>
      <c r="P23" s="98">
        <v>0</v>
      </c>
      <c r="Q23" s="98"/>
      <c r="R23" s="98">
        <v>313674122.39999998</v>
      </c>
      <c r="S23" s="100"/>
      <c r="T23" s="71">
        <v>201259518.63</v>
      </c>
      <c r="U23" s="99"/>
      <c r="V23" s="98">
        <v>2309481203.0599999</v>
      </c>
      <c r="W23" s="99"/>
      <c r="X23" s="98">
        <v>388578090.5</v>
      </c>
      <c r="Y23" s="100"/>
      <c r="Z23" s="101">
        <v>2698059293.5599999</v>
      </c>
    </row>
    <row r="24" spans="1:27" ht="22.5" customHeight="1">
      <c r="A24" s="102" t="s">
        <v>150</v>
      </c>
      <c r="B24" s="96"/>
      <c r="C24" s="96"/>
      <c r="D24" s="127">
        <v>32</v>
      </c>
      <c r="E24" s="103"/>
      <c r="F24" s="128">
        <v>0</v>
      </c>
      <c r="G24" s="100"/>
      <c r="H24" s="128">
        <v>0</v>
      </c>
      <c r="I24" s="100"/>
      <c r="J24" s="128">
        <v>0</v>
      </c>
      <c r="K24" s="100"/>
      <c r="L24" s="104">
        <v>2989230.939999342</v>
      </c>
      <c r="M24" s="100"/>
      <c r="N24" s="104">
        <v>19896.463999986649</v>
      </c>
      <c r="O24" s="99"/>
      <c r="P24" s="104">
        <v>0</v>
      </c>
      <c r="Q24" s="99"/>
      <c r="R24" s="104">
        <v>0</v>
      </c>
      <c r="S24" s="100"/>
      <c r="T24" s="129">
        <v>19896.463999986649</v>
      </c>
      <c r="U24" s="99"/>
      <c r="V24" s="68">
        <v>3009127.4039993286</v>
      </c>
      <c r="W24" s="99"/>
      <c r="X24" s="104">
        <v>1011898.4899999499</v>
      </c>
      <c r="Y24" s="100"/>
      <c r="Z24" s="130">
        <v>4021025.8939992785</v>
      </c>
    </row>
    <row r="25" spans="1:27" ht="22.5" customHeight="1">
      <c r="A25" s="95" t="s">
        <v>151</v>
      </c>
      <c r="B25" s="96"/>
      <c r="C25" s="96"/>
      <c r="D25" s="127"/>
      <c r="E25" s="103"/>
      <c r="F25" s="101">
        <v>839507872.5</v>
      </c>
      <c r="G25" s="100"/>
      <c r="H25" s="101">
        <v>633252886.5</v>
      </c>
      <c r="I25" s="100"/>
      <c r="J25" s="101">
        <v>16778369.219999999</v>
      </c>
      <c r="K25" s="100"/>
      <c r="L25" s="101">
        <v>621671787.14999926</v>
      </c>
      <c r="M25" s="100"/>
      <c r="N25" s="101">
        <v>-112394707.30600001</v>
      </c>
      <c r="O25" s="98"/>
      <c r="P25" s="101">
        <v>0</v>
      </c>
      <c r="Q25" s="98"/>
      <c r="R25" s="50">
        <v>313674122.39999998</v>
      </c>
      <c r="S25" s="116"/>
      <c r="T25" s="50">
        <v>201279415.09399998</v>
      </c>
      <c r="U25" s="116"/>
      <c r="V25" s="50">
        <v>2312490330.4639993</v>
      </c>
      <c r="W25" s="116"/>
      <c r="X25" s="50">
        <v>389589988.98999995</v>
      </c>
      <c r="Y25" s="116"/>
      <c r="Z25" s="50">
        <v>2702080319.453999</v>
      </c>
    </row>
    <row r="26" spans="1:27" ht="22.5" customHeight="1">
      <c r="A26" s="125" t="s">
        <v>143</v>
      </c>
      <c r="D26" s="97"/>
      <c r="E26" s="90"/>
      <c r="F26" s="116"/>
      <c r="G26" s="116"/>
      <c r="H26" s="116"/>
      <c r="I26" s="99"/>
      <c r="J26" s="99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50"/>
    </row>
    <row r="27" spans="1:27" ht="22.5" customHeight="1">
      <c r="A27" s="125" t="s">
        <v>152</v>
      </c>
      <c r="D27" s="97">
        <v>22</v>
      </c>
      <c r="E27" s="90"/>
      <c r="F27" s="116">
        <v>0</v>
      </c>
      <c r="G27" s="116"/>
      <c r="H27" s="116">
        <v>0</v>
      </c>
      <c r="I27" s="116"/>
      <c r="J27" s="116">
        <v>28829447.190000001</v>
      </c>
      <c r="K27" s="116"/>
      <c r="L27" s="116">
        <v>-28829447.190000001</v>
      </c>
      <c r="M27" s="116"/>
      <c r="N27" s="116">
        <v>0</v>
      </c>
      <c r="O27" s="116"/>
      <c r="P27" s="116">
        <v>0</v>
      </c>
      <c r="Q27" s="116"/>
      <c r="R27" s="116">
        <v>0</v>
      </c>
      <c r="S27" s="116"/>
      <c r="T27" s="116">
        <v>0</v>
      </c>
      <c r="U27" s="116"/>
      <c r="V27" s="116">
        <v>0</v>
      </c>
      <c r="W27" s="116"/>
      <c r="X27" s="116">
        <v>0</v>
      </c>
      <c r="Y27" s="116"/>
      <c r="Z27" s="116">
        <v>0</v>
      </c>
    </row>
    <row r="28" spans="1:27" ht="22.5" customHeight="1">
      <c r="A28" s="125" t="s">
        <v>145</v>
      </c>
      <c r="D28" s="97">
        <v>23</v>
      </c>
      <c r="E28" s="90"/>
      <c r="F28" s="116">
        <v>0</v>
      </c>
      <c r="G28" s="116"/>
      <c r="H28" s="116">
        <v>0</v>
      </c>
      <c r="I28" s="116"/>
      <c r="J28" s="116">
        <v>0</v>
      </c>
      <c r="K28" s="116"/>
      <c r="L28" s="119">
        <v>-30538097</v>
      </c>
      <c r="M28" s="116"/>
      <c r="N28" s="116">
        <v>0</v>
      </c>
      <c r="O28" s="116"/>
      <c r="P28" s="116">
        <v>0</v>
      </c>
      <c r="Q28" s="116"/>
      <c r="R28" s="116">
        <v>0</v>
      </c>
      <c r="S28" s="116"/>
      <c r="T28" s="116">
        <v>0</v>
      </c>
      <c r="U28" s="116"/>
      <c r="V28" s="132">
        <v>-30538097</v>
      </c>
      <c r="W28" s="116"/>
      <c r="X28" s="116">
        <v>-129170902.40000001</v>
      </c>
      <c r="Y28" s="116"/>
      <c r="Z28" s="116">
        <v>-159708999.40000001</v>
      </c>
    </row>
    <row r="29" spans="1:27" ht="22.5" customHeight="1">
      <c r="A29" s="125" t="s">
        <v>153</v>
      </c>
      <c r="D29" s="97"/>
      <c r="E29" s="90"/>
      <c r="F29" s="116">
        <v>0</v>
      </c>
      <c r="G29" s="116"/>
      <c r="H29" s="116">
        <v>0</v>
      </c>
      <c r="I29" s="116"/>
      <c r="J29" s="116">
        <v>0</v>
      </c>
      <c r="K29" s="116"/>
      <c r="L29" s="116">
        <v>277312585.05000001</v>
      </c>
      <c r="M29" s="116"/>
      <c r="N29" s="116">
        <v>-68585681.760000005</v>
      </c>
      <c r="O29" s="116"/>
      <c r="P29" s="116">
        <v>-11340814.4</v>
      </c>
      <c r="Q29" s="116"/>
      <c r="R29" s="116">
        <v>561732000</v>
      </c>
      <c r="S29" s="116"/>
      <c r="T29" s="132">
        <v>481805503.83999997</v>
      </c>
      <c r="U29" s="116"/>
      <c r="V29" s="132">
        <v>759118088.88999999</v>
      </c>
      <c r="W29" s="116"/>
      <c r="X29" s="116">
        <v>132255161.03000002</v>
      </c>
      <c r="Y29" s="116"/>
      <c r="Z29" s="116">
        <v>891373249.91999996</v>
      </c>
    </row>
    <row r="30" spans="1:27" ht="22.5" customHeight="1">
      <c r="A30" s="125" t="s">
        <v>147</v>
      </c>
      <c r="D30" s="97"/>
      <c r="E30" s="90"/>
      <c r="F30" s="116">
        <v>0</v>
      </c>
      <c r="G30" s="116"/>
      <c r="H30" s="116">
        <v>0</v>
      </c>
      <c r="I30" s="116"/>
      <c r="J30" s="116">
        <v>0</v>
      </c>
      <c r="K30" s="116"/>
      <c r="L30" s="116">
        <v>-11340814.4</v>
      </c>
      <c r="M30" s="116"/>
      <c r="N30" s="116">
        <v>0</v>
      </c>
      <c r="O30" s="116"/>
      <c r="P30" s="116">
        <v>11340814.4</v>
      </c>
      <c r="Q30" s="116"/>
      <c r="R30" s="116">
        <v>0</v>
      </c>
      <c r="S30" s="116"/>
      <c r="T30" s="132">
        <v>11340814.4</v>
      </c>
      <c r="U30" s="116"/>
      <c r="V30" s="132">
        <v>0</v>
      </c>
      <c r="W30" s="116"/>
      <c r="X30" s="116">
        <v>0</v>
      </c>
      <c r="Y30" s="116"/>
      <c r="Z30" s="116">
        <v>0</v>
      </c>
    </row>
    <row r="31" spans="1:27" s="79" customFormat="1" ht="22.5" customHeight="1" thickBot="1">
      <c r="A31" s="133" t="s">
        <v>154</v>
      </c>
      <c r="D31" s="87"/>
      <c r="E31" s="87"/>
      <c r="F31" s="123">
        <v>839507872.5</v>
      </c>
      <c r="G31" s="98"/>
      <c r="H31" s="123">
        <v>633252886.5</v>
      </c>
      <c r="I31" s="50"/>
      <c r="J31" s="134">
        <v>45607816.409999996</v>
      </c>
      <c r="K31" s="50"/>
      <c r="L31" s="134">
        <v>828276013.6099993</v>
      </c>
      <c r="M31" s="50"/>
      <c r="N31" s="134">
        <v>-180980389.06600001</v>
      </c>
      <c r="O31" s="50"/>
      <c r="P31" s="134">
        <v>0</v>
      </c>
      <c r="Q31" s="50"/>
      <c r="R31" s="134">
        <v>875406122.39999998</v>
      </c>
      <c r="S31" s="50"/>
      <c r="T31" s="134">
        <v>694425733.33399999</v>
      </c>
      <c r="U31" s="50"/>
      <c r="V31" s="134">
        <v>3041070322.3539991</v>
      </c>
      <c r="W31" s="50"/>
      <c r="X31" s="134">
        <v>392674247.61999995</v>
      </c>
      <c r="Y31" s="50"/>
      <c r="Z31" s="134">
        <v>3433744569.973999</v>
      </c>
      <c r="AA31" s="18"/>
    </row>
    <row r="32" spans="1:27" s="79" customFormat="1" ht="22.5" customHeight="1" thickTop="1">
      <c r="A32" s="133"/>
      <c r="D32" s="87"/>
      <c r="E32" s="87"/>
      <c r="F32" s="135"/>
      <c r="G32" s="98"/>
      <c r="H32" s="135"/>
      <c r="I32" s="98"/>
      <c r="J32" s="135"/>
      <c r="K32" s="50"/>
      <c r="L32" s="62"/>
      <c r="M32" s="50"/>
      <c r="N32" s="62"/>
      <c r="O32" s="50"/>
      <c r="P32" s="62"/>
      <c r="Q32" s="50"/>
      <c r="R32" s="62"/>
      <c r="S32" s="50"/>
      <c r="T32" s="135"/>
      <c r="U32" s="98"/>
      <c r="V32" s="135"/>
      <c r="W32" s="98"/>
      <c r="X32" s="135"/>
      <c r="Y32" s="98"/>
      <c r="Z32" s="135"/>
      <c r="AA32" s="124"/>
    </row>
    <row r="83" spans="2:14">
      <c r="N83" s="78"/>
    </row>
    <row r="86" spans="2:14" ht="23.25">
      <c r="B86" s="108"/>
      <c r="C86" s="108"/>
      <c r="D86" s="108"/>
      <c r="E86" s="108"/>
      <c r="F86" s="108"/>
      <c r="G86" s="108"/>
      <c r="H86" s="108"/>
      <c r="I86" s="108"/>
    </row>
    <row r="87" spans="2:14" ht="23.25">
      <c r="B87" s="108"/>
      <c r="C87" s="108"/>
      <c r="D87" s="108"/>
      <c r="E87" s="108"/>
      <c r="F87" s="108"/>
      <c r="G87" s="108"/>
      <c r="H87" s="108"/>
      <c r="I87" s="108"/>
    </row>
    <row r="88" spans="2:14" ht="23.25">
      <c r="B88" s="108"/>
      <c r="C88" s="108"/>
      <c r="D88" s="108"/>
      <c r="E88" s="108"/>
      <c r="F88" s="108"/>
      <c r="G88" s="108"/>
      <c r="H88" s="108"/>
      <c r="I88" s="108"/>
    </row>
    <row r="89" spans="2:14" ht="23.25">
      <c r="B89" s="108"/>
      <c r="C89" s="108"/>
      <c r="D89" s="108"/>
      <c r="E89" s="108"/>
      <c r="F89" s="108"/>
      <c r="G89" s="108"/>
      <c r="H89" s="108"/>
      <c r="I89" s="108"/>
    </row>
    <row r="90" spans="2:14" ht="23.25">
      <c r="B90" s="108"/>
      <c r="C90" s="108"/>
      <c r="D90" s="108"/>
      <c r="E90" s="108"/>
      <c r="F90" s="108"/>
      <c r="G90" s="108"/>
      <c r="H90" s="108"/>
      <c r="I90" s="108"/>
    </row>
    <row r="91" spans="2:14" ht="23.25">
      <c r="B91" s="108"/>
      <c r="C91" s="108"/>
      <c r="D91" s="108"/>
      <c r="E91" s="108"/>
      <c r="F91" s="108"/>
      <c r="G91" s="108"/>
      <c r="H91" s="108"/>
      <c r="I91" s="108"/>
    </row>
  </sheetData>
  <mergeCells count="8">
    <mergeCell ref="J8:L8"/>
    <mergeCell ref="N8:S8"/>
    <mergeCell ref="A1:Z1"/>
    <mergeCell ref="A2:Z2"/>
    <mergeCell ref="A3:Z3"/>
    <mergeCell ref="F4:Z4"/>
    <mergeCell ref="F5:Z5"/>
    <mergeCell ref="N7:T7"/>
  </mergeCells>
  <pageMargins left="0.43307086614173201" right="0.196850393700787" top="0.78740157480314998" bottom="0.39370078740157499" header="0.59055118110236204" footer="0.196850393700787"/>
  <pageSetup paperSize="9" scale="58" firstPageNumber="11" fitToHeight="80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E2063-7C8D-444A-AF30-270D335360A0}">
  <sheetPr>
    <pageSetUpPr fitToPage="1"/>
  </sheetPr>
  <dimension ref="A1:U95"/>
  <sheetViews>
    <sheetView showGridLines="0" topLeftCell="B4" zoomScaleNormal="100" zoomScaleSheetLayoutView="80" workbookViewId="0">
      <selection activeCell="V17" sqref="V17"/>
    </sheetView>
  </sheetViews>
  <sheetFormatPr defaultColWidth="8.140625" defaultRowHeight="21"/>
  <cols>
    <col min="1" max="1" width="7.28515625" style="78" customWidth="1"/>
    <col min="2" max="2" width="5.7109375" style="78" customWidth="1"/>
    <col min="3" max="3" width="26.140625" style="78" customWidth="1"/>
    <col min="4" max="4" width="7.85546875" style="78" customWidth="1"/>
    <col min="5" max="5" width="0.85546875" style="78" customWidth="1"/>
    <col min="6" max="6" width="15.42578125" style="78" customWidth="1"/>
    <col min="7" max="7" width="0.85546875" style="78" customWidth="1"/>
    <col min="8" max="8" width="14.28515625" style="78" customWidth="1"/>
    <col min="9" max="9" width="0.85546875" style="78" customWidth="1"/>
    <col min="10" max="10" width="14.42578125" style="78" customWidth="1"/>
    <col min="11" max="11" width="0.85546875" style="78" customWidth="1"/>
    <col min="12" max="12" width="14.85546875" style="78" customWidth="1"/>
    <col min="13" max="13" width="0.42578125" style="78" customWidth="1"/>
    <col min="14" max="14" width="19.7109375" style="78" customWidth="1"/>
    <col min="15" max="15" width="0.85546875" style="78" customWidth="1"/>
    <col min="16" max="16" width="15.85546875" style="78" customWidth="1"/>
    <col min="17" max="17" width="0.85546875" style="78" customWidth="1"/>
    <col min="18" max="18" width="15.28515625" style="78" customWidth="1"/>
    <col min="19" max="19" width="0.85546875" style="78" customWidth="1"/>
    <col min="20" max="20" width="15.85546875" style="78" customWidth="1"/>
    <col min="21" max="21" width="0.85546875" style="78" customWidth="1"/>
    <col min="22" max="244" width="8.140625" style="78"/>
    <col min="245" max="245" width="7.28515625" style="78" customWidth="1"/>
    <col min="246" max="246" width="5.7109375" style="78" customWidth="1"/>
    <col min="247" max="247" width="26.140625" style="78" customWidth="1"/>
    <col min="248" max="248" width="7.85546875" style="78" customWidth="1"/>
    <col min="249" max="249" width="0.85546875" style="78" customWidth="1"/>
    <col min="250" max="250" width="15.42578125" style="78" customWidth="1"/>
    <col min="251" max="251" width="0.85546875" style="78" customWidth="1"/>
    <col min="252" max="252" width="14.28515625" style="78" customWidth="1"/>
    <col min="253" max="253" width="0.85546875" style="78" customWidth="1"/>
    <col min="254" max="254" width="14.42578125" style="78" customWidth="1"/>
    <col min="255" max="255" width="0.85546875" style="78" customWidth="1"/>
    <col min="256" max="256" width="14.85546875" style="78" customWidth="1"/>
    <col min="257" max="257" width="0.42578125" style="78" customWidth="1"/>
    <col min="258" max="258" width="19.7109375" style="78" customWidth="1"/>
    <col min="259" max="259" width="0.85546875" style="78" customWidth="1"/>
    <col min="260" max="260" width="15.85546875" style="78" customWidth="1"/>
    <col min="261" max="261" width="0.85546875" style="78" customWidth="1"/>
    <col min="262" max="262" width="15.28515625" style="78" customWidth="1"/>
    <col min="263" max="263" width="0.85546875" style="78" customWidth="1"/>
    <col min="264" max="264" width="15.85546875" style="78" customWidth="1"/>
    <col min="265" max="265" width="0.85546875" style="78" customWidth="1"/>
    <col min="266" max="266" width="17.140625" style="78" customWidth="1"/>
    <col min="267" max="267" width="1" style="78" customWidth="1"/>
    <col min="268" max="268" width="17" style="78" customWidth="1"/>
    <col min="269" max="269" width="1" style="78" customWidth="1"/>
    <col min="270" max="270" width="8.5703125" style="78" customWidth="1"/>
    <col min="271" max="271" width="0.42578125" style="78" customWidth="1"/>
    <col min="272" max="500" width="8.140625" style="78"/>
    <col min="501" max="501" width="7.28515625" style="78" customWidth="1"/>
    <col min="502" max="502" width="5.7109375" style="78" customWidth="1"/>
    <col min="503" max="503" width="26.140625" style="78" customWidth="1"/>
    <col min="504" max="504" width="7.85546875" style="78" customWidth="1"/>
    <col min="505" max="505" width="0.85546875" style="78" customWidth="1"/>
    <col min="506" max="506" width="15.42578125" style="78" customWidth="1"/>
    <col min="507" max="507" width="0.85546875" style="78" customWidth="1"/>
    <col min="508" max="508" width="14.28515625" style="78" customWidth="1"/>
    <col min="509" max="509" width="0.85546875" style="78" customWidth="1"/>
    <col min="510" max="510" width="14.42578125" style="78" customWidth="1"/>
    <col min="511" max="511" width="0.85546875" style="78" customWidth="1"/>
    <col min="512" max="512" width="14.85546875" style="78" customWidth="1"/>
    <col min="513" max="513" width="0.42578125" style="78" customWidth="1"/>
    <col min="514" max="514" width="19.7109375" style="78" customWidth="1"/>
    <col min="515" max="515" width="0.85546875" style="78" customWidth="1"/>
    <col min="516" max="516" width="15.85546875" style="78" customWidth="1"/>
    <col min="517" max="517" width="0.85546875" style="78" customWidth="1"/>
    <col min="518" max="518" width="15.28515625" style="78" customWidth="1"/>
    <col min="519" max="519" width="0.85546875" style="78" customWidth="1"/>
    <col min="520" max="520" width="15.85546875" style="78" customWidth="1"/>
    <col min="521" max="521" width="0.85546875" style="78" customWidth="1"/>
    <col min="522" max="522" width="17.140625" style="78" customWidth="1"/>
    <col min="523" max="523" width="1" style="78" customWidth="1"/>
    <col min="524" max="524" width="17" style="78" customWidth="1"/>
    <col min="525" max="525" width="1" style="78" customWidth="1"/>
    <col min="526" max="526" width="8.5703125" style="78" customWidth="1"/>
    <col min="527" max="527" width="0.42578125" style="78" customWidth="1"/>
    <col min="528" max="756" width="8.140625" style="78"/>
    <col min="757" max="757" width="7.28515625" style="78" customWidth="1"/>
    <col min="758" max="758" width="5.7109375" style="78" customWidth="1"/>
    <col min="759" max="759" width="26.140625" style="78" customWidth="1"/>
    <col min="760" max="760" width="7.85546875" style="78" customWidth="1"/>
    <col min="761" max="761" width="0.85546875" style="78" customWidth="1"/>
    <col min="762" max="762" width="15.42578125" style="78" customWidth="1"/>
    <col min="763" max="763" width="0.85546875" style="78" customWidth="1"/>
    <col min="764" max="764" width="14.28515625" style="78" customWidth="1"/>
    <col min="765" max="765" width="0.85546875" style="78" customWidth="1"/>
    <col min="766" max="766" width="14.42578125" style="78" customWidth="1"/>
    <col min="767" max="767" width="0.85546875" style="78" customWidth="1"/>
    <col min="768" max="768" width="14.85546875" style="78" customWidth="1"/>
    <col min="769" max="769" width="0.42578125" style="78" customWidth="1"/>
    <col min="770" max="770" width="19.7109375" style="78" customWidth="1"/>
    <col min="771" max="771" width="0.85546875" style="78" customWidth="1"/>
    <col min="772" max="772" width="15.85546875" style="78" customWidth="1"/>
    <col min="773" max="773" width="0.85546875" style="78" customWidth="1"/>
    <col min="774" max="774" width="15.28515625" style="78" customWidth="1"/>
    <col min="775" max="775" width="0.85546875" style="78" customWidth="1"/>
    <col min="776" max="776" width="15.85546875" style="78" customWidth="1"/>
    <col min="777" max="777" width="0.85546875" style="78" customWidth="1"/>
    <col min="778" max="778" width="17.140625" style="78" customWidth="1"/>
    <col min="779" max="779" width="1" style="78" customWidth="1"/>
    <col min="780" max="780" width="17" style="78" customWidth="1"/>
    <col min="781" max="781" width="1" style="78" customWidth="1"/>
    <col min="782" max="782" width="8.5703125" style="78" customWidth="1"/>
    <col min="783" max="783" width="0.42578125" style="78" customWidth="1"/>
    <col min="784" max="1012" width="8.140625" style="78"/>
    <col min="1013" max="1013" width="7.28515625" style="78" customWidth="1"/>
    <col min="1014" max="1014" width="5.7109375" style="78" customWidth="1"/>
    <col min="1015" max="1015" width="26.140625" style="78" customWidth="1"/>
    <col min="1016" max="1016" width="7.85546875" style="78" customWidth="1"/>
    <col min="1017" max="1017" width="0.85546875" style="78" customWidth="1"/>
    <col min="1018" max="1018" width="15.42578125" style="78" customWidth="1"/>
    <col min="1019" max="1019" width="0.85546875" style="78" customWidth="1"/>
    <col min="1020" max="1020" width="14.28515625" style="78" customWidth="1"/>
    <col min="1021" max="1021" width="0.85546875" style="78" customWidth="1"/>
    <col min="1022" max="1022" width="14.42578125" style="78" customWidth="1"/>
    <col min="1023" max="1023" width="0.85546875" style="78" customWidth="1"/>
    <col min="1024" max="1024" width="14.85546875" style="78" customWidth="1"/>
    <col min="1025" max="1025" width="0.42578125" style="78" customWidth="1"/>
    <col min="1026" max="1026" width="19.7109375" style="78" customWidth="1"/>
    <col min="1027" max="1027" width="0.85546875" style="78" customWidth="1"/>
    <col min="1028" max="1028" width="15.85546875" style="78" customWidth="1"/>
    <col min="1029" max="1029" width="0.85546875" style="78" customWidth="1"/>
    <col min="1030" max="1030" width="15.28515625" style="78" customWidth="1"/>
    <col min="1031" max="1031" width="0.85546875" style="78" customWidth="1"/>
    <col min="1032" max="1032" width="15.85546875" style="78" customWidth="1"/>
    <col min="1033" max="1033" width="0.85546875" style="78" customWidth="1"/>
    <col min="1034" max="1034" width="17.140625" style="78" customWidth="1"/>
    <col min="1035" max="1035" width="1" style="78" customWidth="1"/>
    <col min="1036" max="1036" width="17" style="78" customWidth="1"/>
    <col min="1037" max="1037" width="1" style="78" customWidth="1"/>
    <col min="1038" max="1038" width="8.5703125" style="78" customWidth="1"/>
    <col min="1039" max="1039" width="0.42578125" style="78" customWidth="1"/>
    <col min="1040" max="1268" width="8.140625" style="78"/>
    <col min="1269" max="1269" width="7.28515625" style="78" customWidth="1"/>
    <col min="1270" max="1270" width="5.7109375" style="78" customWidth="1"/>
    <col min="1271" max="1271" width="26.140625" style="78" customWidth="1"/>
    <col min="1272" max="1272" width="7.85546875" style="78" customWidth="1"/>
    <col min="1273" max="1273" width="0.85546875" style="78" customWidth="1"/>
    <col min="1274" max="1274" width="15.42578125" style="78" customWidth="1"/>
    <col min="1275" max="1275" width="0.85546875" style="78" customWidth="1"/>
    <col min="1276" max="1276" width="14.28515625" style="78" customWidth="1"/>
    <col min="1277" max="1277" width="0.85546875" style="78" customWidth="1"/>
    <col min="1278" max="1278" width="14.42578125" style="78" customWidth="1"/>
    <col min="1279" max="1279" width="0.85546875" style="78" customWidth="1"/>
    <col min="1280" max="1280" width="14.85546875" style="78" customWidth="1"/>
    <col min="1281" max="1281" width="0.42578125" style="78" customWidth="1"/>
    <col min="1282" max="1282" width="19.7109375" style="78" customWidth="1"/>
    <col min="1283" max="1283" width="0.85546875" style="78" customWidth="1"/>
    <col min="1284" max="1284" width="15.85546875" style="78" customWidth="1"/>
    <col min="1285" max="1285" width="0.85546875" style="78" customWidth="1"/>
    <col min="1286" max="1286" width="15.28515625" style="78" customWidth="1"/>
    <col min="1287" max="1287" width="0.85546875" style="78" customWidth="1"/>
    <col min="1288" max="1288" width="15.85546875" style="78" customWidth="1"/>
    <col min="1289" max="1289" width="0.85546875" style="78" customWidth="1"/>
    <col min="1290" max="1290" width="17.140625" style="78" customWidth="1"/>
    <col min="1291" max="1291" width="1" style="78" customWidth="1"/>
    <col min="1292" max="1292" width="17" style="78" customWidth="1"/>
    <col min="1293" max="1293" width="1" style="78" customWidth="1"/>
    <col min="1294" max="1294" width="8.5703125" style="78" customWidth="1"/>
    <col min="1295" max="1295" width="0.42578125" style="78" customWidth="1"/>
    <col min="1296" max="1524" width="8.140625" style="78"/>
    <col min="1525" max="1525" width="7.28515625" style="78" customWidth="1"/>
    <col min="1526" max="1526" width="5.7109375" style="78" customWidth="1"/>
    <col min="1527" max="1527" width="26.140625" style="78" customWidth="1"/>
    <col min="1528" max="1528" width="7.85546875" style="78" customWidth="1"/>
    <col min="1529" max="1529" width="0.85546875" style="78" customWidth="1"/>
    <col min="1530" max="1530" width="15.42578125" style="78" customWidth="1"/>
    <col min="1531" max="1531" width="0.85546875" style="78" customWidth="1"/>
    <col min="1532" max="1532" width="14.28515625" style="78" customWidth="1"/>
    <col min="1533" max="1533" width="0.85546875" style="78" customWidth="1"/>
    <col min="1534" max="1534" width="14.42578125" style="78" customWidth="1"/>
    <col min="1535" max="1535" width="0.85546875" style="78" customWidth="1"/>
    <col min="1536" max="1536" width="14.85546875" style="78" customWidth="1"/>
    <col min="1537" max="1537" width="0.42578125" style="78" customWidth="1"/>
    <col min="1538" max="1538" width="19.7109375" style="78" customWidth="1"/>
    <col min="1539" max="1539" width="0.85546875" style="78" customWidth="1"/>
    <col min="1540" max="1540" width="15.85546875" style="78" customWidth="1"/>
    <col min="1541" max="1541" width="0.85546875" style="78" customWidth="1"/>
    <col min="1542" max="1542" width="15.28515625" style="78" customWidth="1"/>
    <col min="1543" max="1543" width="0.85546875" style="78" customWidth="1"/>
    <col min="1544" max="1544" width="15.85546875" style="78" customWidth="1"/>
    <col min="1545" max="1545" width="0.85546875" style="78" customWidth="1"/>
    <col min="1546" max="1546" width="17.140625" style="78" customWidth="1"/>
    <col min="1547" max="1547" width="1" style="78" customWidth="1"/>
    <col min="1548" max="1548" width="17" style="78" customWidth="1"/>
    <col min="1549" max="1549" width="1" style="78" customWidth="1"/>
    <col min="1550" max="1550" width="8.5703125" style="78" customWidth="1"/>
    <col min="1551" max="1551" width="0.42578125" style="78" customWidth="1"/>
    <col min="1552" max="1780" width="8.140625" style="78"/>
    <col min="1781" max="1781" width="7.28515625" style="78" customWidth="1"/>
    <col min="1782" max="1782" width="5.7109375" style="78" customWidth="1"/>
    <col min="1783" max="1783" width="26.140625" style="78" customWidth="1"/>
    <col min="1784" max="1784" width="7.85546875" style="78" customWidth="1"/>
    <col min="1785" max="1785" width="0.85546875" style="78" customWidth="1"/>
    <col min="1786" max="1786" width="15.42578125" style="78" customWidth="1"/>
    <col min="1787" max="1787" width="0.85546875" style="78" customWidth="1"/>
    <col min="1788" max="1788" width="14.28515625" style="78" customWidth="1"/>
    <col min="1789" max="1789" width="0.85546875" style="78" customWidth="1"/>
    <col min="1790" max="1790" width="14.42578125" style="78" customWidth="1"/>
    <col min="1791" max="1791" width="0.85546875" style="78" customWidth="1"/>
    <col min="1792" max="1792" width="14.85546875" style="78" customWidth="1"/>
    <col min="1793" max="1793" width="0.42578125" style="78" customWidth="1"/>
    <col min="1794" max="1794" width="19.7109375" style="78" customWidth="1"/>
    <col min="1795" max="1795" width="0.85546875" style="78" customWidth="1"/>
    <col min="1796" max="1796" width="15.85546875" style="78" customWidth="1"/>
    <col min="1797" max="1797" width="0.85546875" style="78" customWidth="1"/>
    <col min="1798" max="1798" width="15.28515625" style="78" customWidth="1"/>
    <col min="1799" max="1799" width="0.85546875" style="78" customWidth="1"/>
    <col min="1800" max="1800" width="15.85546875" style="78" customWidth="1"/>
    <col min="1801" max="1801" width="0.85546875" style="78" customWidth="1"/>
    <col min="1802" max="1802" width="17.140625" style="78" customWidth="1"/>
    <col min="1803" max="1803" width="1" style="78" customWidth="1"/>
    <col min="1804" max="1804" width="17" style="78" customWidth="1"/>
    <col min="1805" max="1805" width="1" style="78" customWidth="1"/>
    <col min="1806" max="1806" width="8.5703125" style="78" customWidth="1"/>
    <col min="1807" max="1807" width="0.42578125" style="78" customWidth="1"/>
    <col min="1808" max="2036" width="8.140625" style="78"/>
    <col min="2037" max="2037" width="7.28515625" style="78" customWidth="1"/>
    <col min="2038" max="2038" width="5.7109375" style="78" customWidth="1"/>
    <col min="2039" max="2039" width="26.140625" style="78" customWidth="1"/>
    <col min="2040" max="2040" width="7.85546875" style="78" customWidth="1"/>
    <col min="2041" max="2041" width="0.85546875" style="78" customWidth="1"/>
    <col min="2042" max="2042" width="15.42578125" style="78" customWidth="1"/>
    <col min="2043" max="2043" width="0.85546875" style="78" customWidth="1"/>
    <col min="2044" max="2044" width="14.28515625" style="78" customWidth="1"/>
    <col min="2045" max="2045" width="0.85546875" style="78" customWidth="1"/>
    <col min="2046" max="2046" width="14.42578125" style="78" customWidth="1"/>
    <col min="2047" max="2047" width="0.85546875" style="78" customWidth="1"/>
    <col min="2048" max="2048" width="14.85546875" style="78" customWidth="1"/>
    <col min="2049" max="2049" width="0.42578125" style="78" customWidth="1"/>
    <col min="2050" max="2050" width="19.7109375" style="78" customWidth="1"/>
    <col min="2051" max="2051" width="0.85546875" style="78" customWidth="1"/>
    <col min="2052" max="2052" width="15.85546875" style="78" customWidth="1"/>
    <col min="2053" max="2053" width="0.85546875" style="78" customWidth="1"/>
    <col min="2054" max="2054" width="15.28515625" style="78" customWidth="1"/>
    <col min="2055" max="2055" width="0.85546875" style="78" customWidth="1"/>
    <col min="2056" max="2056" width="15.85546875" style="78" customWidth="1"/>
    <col min="2057" max="2057" width="0.85546875" style="78" customWidth="1"/>
    <col min="2058" max="2058" width="17.140625" style="78" customWidth="1"/>
    <col min="2059" max="2059" width="1" style="78" customWidth="1"/>
    <col min="2060" max="2060" width="17" style="78" customWidth="1"/>
    <col min="2061" max="2061" width="1" style="78" customWidth="1"/>
    <col min="2062" max="2062" width="8.5703125" style="78" customWidth="1"/>
    <col min="2063" max="2063" width="0.42578125" style="78" customWidth="1"/>
    <col min="2064" max="2292" width="8.140625" style="78"/>
    <col min="2293" max="2293" width="7.28515625" style="78" customWidth="1"/>
    <col min="2294" max="2294" width="5.7109375" style="78" customWidth="1"/>
    <col min="2295" max="2295" width="26.140625" style="78" customWidth="1"/>
    <col min="2296" max="2296" width="7.85546875" style="78" customWidth="1"/>
    <col min="2297" max="2297" width="0.85546875" style="78" customWidth="1"/>
    <col min="2298" max="2298" width="15.42578125" style="78" customWidth="1"/>
    <col min="2299" max="2299" width="0.85546875" style="78" customWidth="1"/>
    <col min="2300" max="2300" width="14.28515625" style="78" customWidth="1"/>
    <col min="2301" max="2301" width="0.85546875" style="78" customWidth="1"/>
    <col min="2302" max="2302" width="14.42578125" style="78" customWidth="1"/>
    <col min="2303" max="2303" width="0.85546875" style="78" customWidth="1"/>
    <col min="2304" max="2304" width="14.85546875" style="78" customWidth="1"/>
    <col min="2305" max="2305" width="0.42578125" style="78" customWidth="1"/>
    <col min="2306" max="2306" width="19.7109375" style="78" customWidth="1"/>
    <col min="2307" max="2307" width="0.85546875" style="78" customWidth="1"/>
    <col min="2308" max="2308" width="15.85546875" style="78" customWidth="1"/>
    <col min="2309" max="2309" width="0.85546875" style="78" customWidth="1"/>
    <col min="2310" max="2310" width="15.28515625" style="78" customWidth="1"/>
    <col min="2311" max="2311" width="0.85546875" style="78" customWidth="1"/>
    <col min="2312" max="2312" width="15.85546875" style="78" customWidth="1"/>
    <col min="2313" max="2313" width="0.85546875" style="78" customWidth="1"/>
    <col min="2314" max="2314" width="17.140625" style="78" customWidth="1"/>
    <col min="2315" max="2315" width="1" style="78" customWidth="1"/>
    <col min="2316" max="2316" width="17" style="78" customWidth="1"/>
    <col min="2317" max="2317" width="1" style="78" customWidth="1"/>
    <col min="2318" max="2318" width="8.5703125" style="78" customWidth="1"/>
    <col min="2319" max="2319" width="0.42578125" style="78" customWidth="1"/>
    <col min="2320" max="2548" width="8.140625" style="78"/>
    <col min="2549" max="2549" width="7.28515625" style="78" customWidth="1"/>
    <col min="2550" max="2550" width="5.7109375" style="78" customWidth="1"/>
    <col min="2551" max="2551" width="26.140625" style="78" customWidth="1"/>
    <col min="2552" max="2552" width="7.85546875" style="78" customWidth="1"/>
    <col min="2553" max="2553" width="0.85546875" style="78" customWidth="1"/>
    <col min="2554" max="2554" width="15.42578125" style="78" customWidth="1"/>
    <col min="2555" max="2555" width="0.85546875" style="78" customWidth="1"/>
    <col min="2556" max="2556" width="14.28515625" style="78" customWidth="1"/>
    <col min="2557" max="2557" width="0.85546875" style="78" customWidth="1"/>
    <col min="2558" max="2558" width="14.42578125" style="78" customWidth="1"/>
    <col min="2559" max="2559" width="0.85546875" style="78" customWidth="1"/>
    <col min="2560" max="2560" width="14.85546875" style="78" customWidth="1"/>
    <col min="2561" max="2561" width="0.42578125" style="78" customWidth="1"/>
    <col min="2562" max="2562" width="19.7109375" style="78" customWidth="1"/>
    <col min="2563" max="2563" width="0.85546875" style="78" customWidth="1"/>
    <col min="2564" max="2564" width="15.85546875" style="78" customWidth="1"/>
    <col min="2565" max="2565" width="0.85546875" style="78" customWidth="1"/>
    <col min="2566" max="2566" width="15.28515625" style="78" customWidth="1"/>
    <col min="2567" max="2567" width="0.85546875" style="78" customWidth="1"/>
    <col min="2568" max="2568" width="15.85546875" style="78" customWidth="1"/>
    <col min="2569" max="2569" width="0.85546875" style="78" customWidth="1"/>
    <col min="2570" max="2570" width="17.140625" style="78" customWidth="1"/>
    <col min="2571" max="2571" width="1" style="78" customWidth="1"/>
    <col min="2572" max="2572" width="17" style="78" customWidth="1"/>
    <col min="2573" max="2573" width="1" style="78" customWidth="1"/>
    <col min="2574" max="2574" width="8.5703125" style="78" customWidth="1"/>
    <col min="2575" max="2575" width="0.42578125" style="78" customWidth="1"/>
    <col min="2576" max="2804" width="8.140625" style="78"/>
    <col min="2805" max="2805" width="7.28515625" style="78" customWidth="1"/>
    <col min="2806" max="2806" width="5.7109375" style="78" customWidth="1"/>
    <col min="2807" max="2807" width="26.140625" style="78" customWidth="1"/>
    <col min="2808" max="2808" width="7.85546875" style="78" customWidth="1"/>
    <col min="2809" max="2809" width="0.85546875" style="78" customWidth="1"/>
    <col min="2810" max="2810" width="15.42578125" style="78" customWidth="1"/>
    <col min="2811" max="2811" width="0.85546875" style="78" customWidth="1"/>
    <col min="2812" max="2812" width="14.28515625" style="78" customWidth="1"/>
    <col min="2813" max="2813" width="0.85546875" style="78" customWidth="1"/>
    <col min="2814" max="2814" width="14.42578125" style="78" customWidth="1"/>
    <col min="2815" max="2815" width="0.85546875" style="78" customWidth="1"/>
    <col min="2816" max="2816" width="14.85546875" style="78" customWidth="1"/>
    <col min="2817" max="2817" width="0.42578125" style="78" customWidth="1"/>
    <col min="2818" max="2818" width="19.7109375" style="78" customWidth="1"/>
    <col min="2819" max="2819" width="0.85546875" style="78" customWidth="1"/>
    <col min="2820" max="2820" width="15.85546875" style="78" customWidth="1"/>
    <col min="2821" max="2821" width="0.85546875" style="78" customWidth="1"/>
    <col min="2822" max="2822" width="15.28515625" style="78" customWidth="1"/>
    <col min="2823" max="2823" width="0.85546875" style="78" customWidth="1"/>
    <col min="2824" max="2824" width="15.85546875" style="78" customWidth="1"/>
    <col min="2825" max="2825" width="0.85546875" style="78" customWidth="1"/>
    <col min="2826" max="2826" width="17.140625" style="78" customWidth="1"/>
    <col min="2827" max="2827" width="1" style="78" customWidth="1"/>
    <col min="2828" max="2828" width="17" style="78" customWidth="1"/>
    <col min="2829" max="2829" width="1" style="78" customWidth="1"/>
    <col min="2830" max="2830" width="8.5703125" style="78" customWidth="1"/>
    <col min="2831" max="2831" width="0.42578125" style="78" customWidth="1"/>
    <col min="2832" max="3060" width="8.140625" style="78"/>
    <col min="3061" max="3061" width="7.28515625" style="78" customWidth="1"/>
    <col min="3062" max="3062" width="5.7109375" style="78" customWidth="1"/>
    <col min="3063" max="3063" width="26.140625" style="78" customWidth="1"/>
    <col min="3064" max="3064" width="7.85546875" style="78" customWidth="1"/>
    <col min="3065" max="3065" width="0.85546875" style="78" customWidth="1"/>
    <col min="3066" max="3066" width="15.42578125" style="78" customWidth="1"/>
    <col min="3067" max="3067" width="0.85546875" style="78" customWidth="1"/>
    <col min="3068" max="3068" width="14.28515625" style="78" customWidth="1"/>
    <col min="3069" max="3069" width="0.85546875" style="78" customWidth="1"/>
    <col min="3070" max="3070" width="14.42578125" style="78" customWidth="1"/>
    <col min="3071" max="3071" width="0.85546875" style="78" customWidth="1"/>
    <col min="3072" max="3072" width="14.85546875" style="78" customWidth="1"/>
    <col min="3073" max="3073" width="0.42578125" style="78" customWidth="1"/>
    <col min="3074" max="3074" width="19.7109375" style="78" customWidth="1"/>
    <col min="3075" max="3075" width="0.85546875" style="78" customWidth="1"/>
    <col min="3076" max="3076" width="15.85546875" style="78" customWidth="1"/>
    <col min="3077" max="3077" width="0.85546875" style="78" customWidth="1"/>
    <col min="3078" max="3078" width="15.28515625" style="78" customWidth="1"/>
    <col min="3079" max="3079" width="0.85546875" style="78" customWidth="1"/>
    <col min="3080" max="3080" width="15.85546875" style="78" customWidth="1"/>
    <col min="3081" max="3081" width="0.85546875" style="78" customWidth="1"/>
    <col min="3082" max="3082" width="17.140625" style="78" customWidth="1"/>
    <col min="3083" max="3083" width="1" style="78" customWidth="1"/>
    <col min="3084" max="3084" width="17" style="78" customWidth="1"/>
    <col min="3085" max="3085" width="1" style="78" customWidth="1"/>
    <col min="3086" max="3086" width="8.5703125" style="78" customWidth="1"/>
    <col min="3087" max="3087" width="0.42578125" style="78" customWidth="1"/>
    <col min="3088" max="3316" width="8.140625" style="78"/>
    <col min="3317" max="3317" width="7.28515625" style="78" customWidth="1"/>
    <col min="3318" max="3318" width="5.7109375" style="78" customWidth="1"/>
    <col min="3319" max="3319" width="26.140625" style="78" customWidth="1"/>
    <col min="3320" max="3320" width="7.85546875" style="78" customWidth="1"/>
    <col min="3321" max="3321" width="0.85546875" style="78" customWidth="1"/>
    <col min="3322" max="3322" width="15.42578125" style="78" customWidth="1"/>
    <col min="3323" max="3323" width="0.85546875" style="78" customWidth="1"/>
    <col min="3324" max="3324" width="14.28515625" style="78" customWidth="1"/>
    <col min="3325" max="3325" width="0.85546875" style="78" customWidth="1"/>
    <col min="3326" max="3326" width="14.42578125" style="78" customWidth="1"/>
    <col min="3327" max="3327" width="0.85546875" style="78" customWidth="1"/>
    <col min="3328" max="3328" width="14.85546875" style="78" customWidth="1"/>
    <col min="3329" max="3329" width="0.42578125" style="78" customWidth="1"/>
    <col min="3330" max="3330" width="19.7109375" style="78" customWidth="1"/>
    <col min="3331" max="3331" width="0.85546875" style="78" customWidth="1"/>
    <col min="3332" max="3332" width="15.85546875" style="78" customWidth="1"/>
    <col min="3333" max="3333" width="0.85546875" style="78" customWidth="1"/>
    <col min="3334" max="3334" width="15.28515625" style="78" customWidth="1"/>
    <col min="3335" max="3335" width="0.85546875" style="78" customWidth="1"/>
    <col min="3336" max="3336" width="15.85546875" style="78" customWidth="1"/>
    <col min="3337" max="3337" width="0.85546875" style="78" customWidth="1"/>
    <col min="3338" max="3338" width="17.140625" style="78" customWidth="1"/>
    <col min="3339" max="3339" width="1" style="78" customWidth="1"/>
    <col min="3340" max="3340" width="17" style="78" customWidth="1"/>
    <col min="3341" max="3341" width="1" style="78" customWidth="1"/>
    <col min="3342" max="3342" width="8.5703125" style="78" customWidth="1"/>
    <col min="3343" max="3343" width="0.42578125" style="78" customWidth="1"/>
    <col min="3344" max="3572" width="8.140625" style="78"/>
    <col min="3573" max="3573" width="7.28515625" style="78" customWidth="1"/>
    <col min="3574" max="3574" width="5.7109375" style="78" customWidth="1"/>
    <col min="3575" max="3575" width="26.140625" style="78" customWidth="1"/>
    <col min="3576" max="3576" width="7.85546875" style="78" customWidth="1"/>
    <col min="3577" max="3577" width="0.85546875" style="78" customWidth="1"/>
    <col min="3578" max="3578" width="15.42578125" style="78" customWidth="1"/>
    <col min="3579" max="3579" width="0.85546875" style="78" customWidth="1"/>
    <col min="3580" max="3580" width="14.28515625" style="78" customWidth="1"/>
    <col min="3581" max="3581" width="0.85546875" style="78" customWidth="1"/>
    <col min="3582" max="3582" width="14.42578125" style="78" customWidth="1"/>
    <col min="3583" max="3583" width="0.85546875" style="78" customWidth="1"/>
    <col min="3584" max="3584" width="14.85546875" style="78" customWidth="1"/>
    <col min="3585" max="3585" width="0.42578125" style="78" customWidth="1"/>
    <col min="3586" max="3586" width="19.7109375" style="78" customWidth="1"/>
    <col min="3587" max="3587" width="0.85546875" style="78" customWidth="1"/>
    <col min="3588" max="3588" width="15.85546875" style="78" customWidth="1"/>
    <col min="3589" max="3589" width="0.85546875" style="78" customWidth="1"/>
    <col min="3590" max="3590" width="15.28515625" style="78" customWidth="1"/>
    <col min="3591" max="3591" width="0.85546875" style="78" customWidth="1"/>
    <col min="3592" max="3592" width="15.85546875" style="78" customWidth="1"/>
    <col min="3593" max="3593" width="0.85546875" style="78" customWidth="1"/>
    <col min="3594" max="3594" width="17.140625" style="78" customWidth="1"/>
    <col min="3595" max="3595" width="1" style="78" customWidth="1"/>
    <col min="3596" max="3596" width="17" style="78" customWidth="1"/>
    <col min="3597" max="3597" width="1" style="78" customWidth="1"/>
    <col min="3598" max="3598" width="8.5703125" style="78" customWidth="1"/>
    <col min="3599" max="3599" width="0.42578125" style="78" customWidth="1"/>
    <col min="3600" max="3828" width="8.140625" style="78"/>
    <col min="3829" max="3829" width="7.28515625" style="78" customWidth="1"/>
    <col min="3830" max="3830" width="5.7109375" style="78" customWidth="1"/>
    <col min="3831" max="3831" width="26.140625" style="78" customWidth="1"/>
    <col min="3832" max="3832" width="7.85546875" style="78" customWidth="1"/>
    <col min="3833" max="3833" width="0.85546875" style="78" customWidth="1"/>
    <col min="3834" max="3834" width="15.42578125" style="78" customWidth="1"/>
    <col min="3835" max="3835" width="0.85546875" style="78" customWidth="1"/>
    <col min="3836" max="3836" width="14.28515625" style="78" customWidth="1"/>
    <col min="3837" max="3837" width="0.85546875" style="78" customWidth="1"/>
    <col min="3838" max="3838" width="14.42578125" style="78" customWidth="1"/>
    <col min="3839" max="3839" width="0.85546875" style="78" customWidth="1"/>
    <col min="3840" max="3840" width="14.85546875" style="78" customWidth="1"/>
    <col min="3841" max="3841" width="0.42578125" style="78" customWidth="1"/>
    <col min="3842" max="3842" width="19.7109375" style="78" customWidth="1"/>
    <col min="3843" max="3843" width="0.85546875" style="78" customWidth="1"/>
    <col min="3844" max="3844" width="15.85546875" style="78" customWidth="1"/>
    <col min="3845" max="3845" width="0.85546875" style="78" customWidth="1"/>
    <col min="3846" max="3846" width="15.28515625" style="78" customWidth="1"/>
    <col min="3847" max="3847" width="0.85546875" style="78" customWidth="1"/>
    <col min="3848" max="3848" width="15.85546875" style="78" customWidth="1"/>
    <col min="3849" max="3849" width="0.85546875" style="78" customWidth="1"/>
    <col min="3850" max="3850" width="17.140625" style="78" customWidth="1"/>
    <col min="3851" max="3851" width="1" style="78" customWidth="1"/>
    <col min="3852" max="3852" width="17" style="78" customWidth="1"/>
    <col min="3853" max="3853" width="1" style="78" customWidth="1"/>
    <col min="3854" max="3854" width="8.5703125" style="78" customWidth="1"/>
    <col min="3855" max="3855" width="0.42578125" style="78" customWidth="1"/>
    <col min="3856" max="4084" width="8.140625" style="78"/>
    <col min="4085" max="4085" width="7.28515625" style="78" customWidth="1"/>
    <col min="4086" max="4086" width="5.7109375" style="78" customWidth="1"/>
    <col min="4087" max="4087" width="26.140625" style="78" customWidth="1"/>
    <col min="4088" max="4088" width="7.85546875" style="78" customWidth="1"/>
    <col min="4089" max="4089" width="0.85546875" style="78" customWidth="1"/>
    <col min="4090" max="4090" width="15.42578125" style="78" customWidth="1"/>
    <col min="4091" max="4091" width="0.85546875" style="78" customWidth="1"/>
    <col min="4092" max="4092" width="14.28515625" style="78" customWidth="1"/>
    <col min="4093" max="4093" width="0.85546875" style="78" customWidth="1"/>
    <col min="4094" max="4094" width="14.42578125" style="78" customWidth="1"/>
    <col min="4095" max="4095" width="0.85546875" style="78" customWidth="1"/>
    <col min="4096" max="4096" width="14.85546875" style="78" customWidth="1"/>
    <col min="4097" max="4097" width="0.42578125" style="78" customWidth="1"/>
    <col min="4098" max="4098" width="19.7109375" style="78" customWidth="1"/>
    <col min="4099" max="4099" width="0.85546875" style="78" customWidth="1"/>
    <col min="4100" max="4100" width="15.85546875" style="78" customWidth="1"/>
    <col min="4101" max="4101" width="0.85546875" style="78" customWidth="1"/>
    <col min="4102" max="4102" width="15.28515625" style="78" customWidth="1"/>
    <col min="4103" max="4103" width="0.85546875" style="78" customWidth="1"/>
    <col min="4104" max="4104" width="15.85546875" style="78" customWidth="1"/>
    <col min="4105" max="4105" width="0.85546875" style="78" customWidth="1"/>
    <col min="4106" max="4106" width="17.140625" style="78" customWidth="1"/>
    <col min="4107" max="4107" width="1" style="78" customWidth="1"/>
    <col min="4108" max="4108" width="17" style="78" customWidth="1"/>
    <col min="4109" max="4109" width="1" style="78" customWidth="1"/>
    <col min="4110" max="4110" width="8.5703125" style="78" customWidth="1"/>
    <col min="4111" max="4111" width="0.42578125" style="78" customWidth="1"/>
    <col min="4112" max="4340" width="8.140625" style="78"/>
    <col min="4341" max="4341" width="7.28515625" style="78" customWidth="1"/>
    <col min="4342" max="4342" width="5.7109375" style="78" customWidth="1"/>
    <col min="4343" max="4343" width="26.140625" style="78" customWidth="1"/>
    <col min="4344" max="4344" width="7.85546875" style="78" customWidth="1"/>
    <col min="4345" max="4345" width="0.85546875" style="78" customWidth="1"/>
    <col min="4346" max="4346" width="15.42578125" style="78" customWidth="1"/>
    <col min="4347" max="4347" width="0.85546875" style="78" customWidth="1"/>
    <col min="4348" max="4348" width="14.28515625" style="78" customWidth="1"/>
    <col min="4349" max="4349" width="0.85546875" style="78" customWidth="1"/>
    <col min="4350" max="4350" width="14.42578125" style="78" customWidth="1"/>
    <col min="4351" max="4351" width="0.85546875" style="78" customWidth="1"/>
    <col min="4352" max="4352" width="14.85546875" style="78" customWidth="1"/>
    <col min="4353" max="4353" width="0.42578125" style="78" customWidth="1"/>
    <col min="4354" max="4354" width="19.7109375" style="78" customWidth="1"/>
    <col min="4355" max="4355" width="0.85546875" style="78" customWidth="1"/>
    <col min="4356" max="4356" width="15.85546875" style="78" customWidth="1"/>
    <col min="4357" max="4357" width="0.85546875" style="78" customWidth="1"/>
    <col min="4358" max="4358" width="15.28515625" style="78" customWidth="1"/>
    <col min="4359" max="4359" width="0.85546875" style="78" customWidth="1"/>
    <col min="4360" max="4360" width="15.85546875" style="78" customWidth="1"/>
    <col min="4361" max="4361" width="0.85546875" style="78" customWidth="1"/>
    <col min="4362" max="4362" width="17.140625" style="78" customWidth="1"/>
    <col min="4363" max="4363" width="1" style="78" customWidth="1"/>
    <col min="4364" max="4364" width="17" style="78" customWidth="1"/>
    <col min="4365" max="4365" width="1" style="78" customWidth="1"/>
    <col min="4366" max="4366" width="8.5703125" style="78" customWidth="1"/>
    <col min="4367" max="4367" width="0.42578125" style="78" customWidth="1"/>
    <col min="4368" max="4596" width="8.140625" style="78"/>
    <col min="4597" max="4597" width="7.28515625" style="78" customWidth="1"/>
    <col min="4598" max="4598" width="5.7109375" style="78" customWidth="1"/>
    <col min="4599" max="4599" width="26.140625" style="78" customWidth="1"/>
    <col min="4600" max="4600" width="7.85546875" style="78" customWidth="1"/>
    <col min="4601" max="4601" width="0.85546875" style="78" customWidth="1"/>
    <col min="4602" max="4602" width="15.42578125" style="78" customWidth="1"/>
    <col min="4603" max="4603" width="0.85546875" style="78" customWidth="1"/>
    <col min="4604" max="4604" width="14.28515625" style="78" customWidth="1"/>
    <col min="4605" max="4605" width="0.85546875" style="78" customWidth="1"/>
    <col min="4606" max="4606" width="14.42578125" style="78" customWidth="1"/>
    <col min="4607" max="4607" width="0.85546875" style="78" customWidth="1"/>
    <col min="4608" max="4608" width="14.85546875" style="78" customWidth="1"/>
    <col min="4609" max="4609" width="0.42578125" style="78" customWidth="1"/>
    <col min="4610" max="4610" width="19.7109375" style="78" customWidth="1"/>
    <col min="4611" max="4611" width="0.85546875" style="78" customWidth="1"/>
    <col min="4612" max="4612" width="15.85546875" style="78" customWidth="1"/>
    <col min="4613" max="4613" width="0.85546875" style="78" customWidth="1"/>
    <col min="4614" max="4614" width="15.28515625" style="78" customWidth="1"/>
    <col min="4615" max="4615" width="0.85546875" style="78" customWidth="1"/>
    <col min="4616" max="4616" width="15.85546875" style="78" customWidth="1"/>
    <col min="4617" max="4617" width="0.85546875" style="78" customWidth="1"/>
    <col min="4618" max="4618" width="17.140625" style="78" customWidth="1"/>
    <col min="4619" max="4619" width="1" style="78" customWidth="1"/>
    <col min="4620" max="4620" width="17" style="78" customWidth="1"/>
    <col min="4621" max="4621" width="1" style="78" customWidth="1"/>
    <col min="4622" max="4622" width="8.5703125" style="78" customWidth="1"/>
    <col min="4623" max="4623" width="0.42578125" style="78" customWidth="1"/>
    <col min="4624" max="4852" width="8.140625" style="78"/>
    <col min="4853" max="4853" width="7.28515625" style="78" customWidth="1"/>
    <col min="4854" max="4854" width="5.7109375" style="78" customWidth="1"/>
    <col min="4855" max="4855" width="26.140625" style="78" customWidth="1"/>
    <col min="4856" max="4856" width="7.85546875" style="78" customWidth="1"/>
    <col min="4857" max="4857" width="0.85546875" style="78" customWidth="1"/>
    <col min="4858" max="4858" width="15.42578125" style="78" customWidth="1"/>
    <col min="4859" max="4859" width="0.85546875" style="78" customWidth="1"/>
    <col min="4860" max="4860" width="14.28515625" style="78" customWidth="1"/>
    <col min="4861" max="4861" width="0.85546875" style="78" customWidth="1"/>
    <col min="4862" max="4862" width="14.42578125" style="78" customWidth="1"/>
    <col min="4863" max="4863" width="0.85546875" style="78" customWidth="1"/>
    <col min="4864" max="4864" width="14.85546875" style="78" customWidth="1"/>
    <col min="4865" max="4865" width="0.42578125" style="78" customWidth="1"/>
    <col min="4866" max="4866" width="19.7109375" style="78" customWidth="1"/>
    <col min="4867" max="4867" width="0.85546875" style="78" customWidth="1"/>
    <col min="4868" max="4868" width="15.85546875" style="78" customWidth="1"/>
    <col min="4869" max="4869" width="0.85546875" style="78" customWidth="1"/>
    <col min="4870" max="4870" width="15.28515625" style="78" customWidth="1"/>
    <col min="4871" max="4871" width="0.85546875" style="78" customWidth="1"/>
    <col min="4872" max="4872" width="15.85546875" style="78" customWidth="1"/>
    <col min="4873" max="4873" width="0.85546875" style="78" customWidth="1"/>
    <col min="4874" max="4874" width="17.140625" style="78" customWidth="1"/>
    <col min="4875" max="4875" width="1" style="78" customWidth="1"/>
    <col min="4876" max="4876" width="17" style="78" customWidth="1"/>
    <col min="4877" max="4877" width="1" style="78" customWidth="1"/>
    <col min="4878" max="4878" width="8.5703125" style="78" customWidth="1"/>
    <col min="4879" max="4879" width="0.42578125" style="78" customWidth="1"/>
    <col min="4880" max="5108" width="8.140625" style="78"/>
    <col min="5109" max="5109" width="7.28515625" style="78" customWidth="1"/>
    <col min="5110" max="5110" width="5.7109375" style="78" customWidth="1"/>
    <col min="5111" max="5111" width="26.140625" style="78" customWidth="1"/>
    <col min="5112" max="5112" width="7.85546875" style="78" customWidth="1"/>
    <col min="5113" max="5113" width="0.85546875" style="78" customWidth="1"/>
    <col min="5114" max="5114" width="15.42578125" style="78" customWidth="1"/>
    <col min="5115" max="5115" width="0.85546875" style="78" customWidth="1"/>
    <col min="5116" max="5116" width="14.28515625" style="78" customWidth="1"/>
    <col min="5117" max="5117" width="0.85546875" style="78" customWidth="1"/>
    <col min="5118" max="5118" width="14.42578125" style="78" customWidth="1"/>
    <col min="5119" max="5119" width="0.85546875" style="78" customWidth="1"/>
    <col min="5120" max="5120" width="14.85546875" style="78" customWidth="1"/>
    <col min="5121" max="5121" width="0.42578125" style="78" customWidth="1"/>
    <col min="5122" max="5122" width="19.7109375" style="78" customWidth="1"/>
    <col min="5123" max="5123" width="0.85546875" style="78" customWidth="1"/>
    <col min="5124" max="5124" width="15.85546875" style="78" customWidth="1"/>
    <col min="5125" max="5125" width="0.85546875" style="78" customWidth="1"/>
    <col min="5126" max="5126" width="15.28515625" style="78" customWidth="1"/>
    <col min="5127" max="5127" width="0.85546875" style="78" customWidth="1"/>
    <col min="5128" max="5128" width="15.85546875" style="78" customWidth="1"/>
    <col min="5129" max="5129" width="0.85546875" style="78" customWidth="1"/>
    <col min="5130" max="5130" width="17.140625" style="78" customWidth="1"/>
    <col min="5131" max="5131" width="1" style="78" customWidth="1"/>
    <col min="5132" max="5132" width="17" style="78" customWidth="1"/>
    <col min="5133" max="5133" width="1" style="78" customWidth="1"/>
    <col min="5134" max="5134" width="8.5703125" style="78" customWidth="1"/>
    <col min="5135" max="5135" width="0.42578125" style="78" customWidth="1"/>
    <col min="5136" max="5364" width="8.140625" style="78"/>
    <col min="5365" max="5365" width="7.28515625" style="78" customWidth="1"/>
    <col min="5366" max="5366" width="5.7109375" style="78" customWidth="1"/>
    <col min="5367" max="5367" width="26.140625" style="78" customWidth="1"/>
    <col min="5368" max="5368" width="7.85546875" style="78" customWidth="1"/>
    <col min="5369" max="5369" width="0.85546875" style="78" customWidth="1"/>
    <col min="5370" max="5370" width="15.42578125" style="78" customWidth="1"/>
    <col min="5371" max="5371" width="0.85546875" style="78" customWidth="1"/>
    <col min="5372" max="5372" width="14.28515625" style="78" customWidth="1"/>
    <col min="5373" max="5373" width="0.85546875" style="78" customWidth="1"/>
    <col min="5374" max="5374" width="14.42578125" style="78" customWidth="1"/>
    <col min="5375" max="5375" width="0.85546875" style="78" customWidth="1"/>
    <col min="5376" max="5376" width="14.85546875" style="78" customWidth="1"/>
    <col min="5377" max="5377" width="0.42578125" style="78" customWidth="1"/>
    <col min="5378" max="5378" width="19.7109375" style="78" customWidth="1"/>
    <col min="5379" max="5379" width="0.85546875" style="78" customWidth="1"/>
    <col min="5380" max="5380" width="15.85546875" style="78" customWidth="1"/>
    <col min="5381" max="5381" width="0.85546875" style="78" customWidth="1"/>
    <col min="5382" max="5382" width="15.28515625" style="78" customWidth="1"/>
    <col min="5383" max="5383" width="0.85546875" style="78" customWidth="1"/>
    <col min="5384" max="5384" width="15.85546875" style="78" customWidth="1"/>
    <col min="5385" max="5385" width="0.85546875" style="78" customWidth="1"/>
    <col min="5386" max="5386" width="17.140625" style="78" customWidth="1"/>
    <col min="5387" max="5387" width="1" style="78" customWidth="1"/>
    <col min="5388" max="5388" width="17" style="78" customWidth="1"/>
    <col min="5389" max="5389" width="1" style="78" customWidth="1"/>
    <col min="5390" max="5390" width="8.5703125" style="78" customWidth="1"/>
    <col min="5391" max="5391" width="0.42578125" style="78" customWidth="1"/>
    <col min="5392" max="5620" width="8.140625" style="78"/>
    <col min="5621" max="5621" width="7.28515625" style="78" customWidth="1"/>
    <col min="5622" max="5622" width="5.7109375" style="78" customWidth="1"/>
    <col min="5623" max="5623" width="26.140625" style="78" customWidth="1"/>
    <col min="5624" max="5624" width="7.85546875" style="78" customWidth="1"/>
    <col min="5625" max="5625" width="0.85546875" style="78" customWidth="1"/>
    <col min="5626" max="5626" width="15.42578125" style="78" customWidth="1"/>
    <col min="5627" max="5627" width="0.85546875" style="78" customWidth="1"/>
    <col min="5628" max="5628" width="14.28515625" style="78" customWidth="1"/>
    <col min="5629" max="5629" width="0.85546875" style="78" customWidth="1"/>
    <col min="5630" max="5630" width="14.42578125" style="78" customWidth="1"/>
    <col min="5631" max="5631" width="0.85546875" style="78" customWidth="1"/>
    <col min="5632" max="5632" width="14.85546875" style="78" customWidth="1"/>
    <col min="5633" max="5633" width="0.42578125" style="78" customWidth="1"/>
    <col min="5634" max="5634" width="19.7109375" style="78" customWidth="1"/>
    <col min="5635" max="5635" width="0.85546875" style="78" customWidth="1"/>
    <col min="5636" max="5636" width="15.85546875" style="78" customWidth="1"/>
    <col min="5637" max="5637" width="0.85546875" style="78" customWidth="1"/>
    <col min="5638" max="5638" width="15.28515625" style="78" customWidth="1"/>
    <col min="5639" max="5639" width="0.85546875" style="78" customWidth="1"/>
    <col min="5640" max="5640" width="15.85546875" style="78" customWidth="1"/>
    <col min="5641" max="5641" width="0.85546875" style="78" customWidth="1"/>
    <col min="5642" max="5642" width="17.140625" style="78" customWidth="1"/>
    <col min="5643" max="5643" width="1" style="78" customWidth="1"/>
    <col min="5644" max="5644" width="17" style="78" customWidth="1"/>
    <col min="5645" max="5645" width="1" style="78" customWidth="1"/>
    <col min="5646" max="5646" width="8.5703125" style="78" customWidth="1"/>
    <col min="5647" max="5647" width="0.42578125" style="78" customWidth="1"/>
    <col min="5648" max="5876" width="8.140625" style="78"/>
    <col min="5877" max="5877" width="7.28515625" style="78" customWidth="1"/>
    <col min="5878" max="5878" width="5.7109375" style="78" customWidth="1"/>
    <col min="5879" max="5879" width="26.140625" style="78" customWidth="1"/>
    <col min="5880" max="5880" width="7.85546875" style="78" customWidth="1"/>
    <col min="5881" max="5881" width="0.85546875" style="78" customWidth="1"/>
    <col min="5882" max="5882" width="15.42578125" style="78" customWidth="1"/>
    <col min="5883" max="5883" width="0.85546875" style="78" customWidth="1"/>
    <col min="5884" max="5884" width="14.28515625" style="78" customWidth="1"/>
    <col min="5885" max="5885" width="0.85546875" style="78" customWidth="1"/>
    <col min="5886" max="5886" width="14.42578125" style="78" customWidth="1"/>
    <col min="5887" max="5887" width="0.85546875" style="78" customWidth="1"/>
    <col min="5888" max="5888" width="14.85546875" style="78" customWidth="1"/>
    <col min="5889" max="5889" width="0.42578125" style="78" customWidth="1"/>
    <col min="5890" max="5890" width="19.7109375" style="78" customWidth="1"/>
    <col min="5891" max="5891" width="0.85546875" style="78" customWidth="1"/>
    <col min="5892" max="5892" width="15.85546875" style="78" customWidth="1"/>
    <col min="5893" max="5893" width="0.85546875" style="78" customWidth="1"/>
    <col min="5894" max="5894" width="15.28515625" style="78" customWidth="1"/>
    <col min="5895" max="5895" width="0.85546875" style="78" customWidth="1"/>
    <col min="5896" max="5896" width="15.85546875" style="78" customWidth="1"/>
    <col min="5897" max="5897" width="0.85546875" style="78" customWidth="1"/>
    <col min="5898" max="5898" width="17.140625" style="78" customWidth="1"/>
    <col min="5899" max="5899" width="1" style="78" customWidth="1"/>
    <col min="5900" max="5900" width="17" style="78" customWidth="1"/>
    <col min="5901" max="5901" width="1" style="78" customWidth="1"/>
    <col min="5902" max="5902" width="8.5703125" style="78" customWidth="1"/>
    <col min="5903" max="5903" width="0.42578125" style="78" customWidth="1"/>
    <col min="5904" max="6132" width="8.140625" style="78"/>
    <col min="6133" max="6133" width="7.28515625" style="78" customWidth="1"/>
    <col min="6134" max="6134" width="5.7109375" style="78" customWidth="1"/>
    <col min="6135" max="6135" width="26.140625" style="78" customWidth="1"/>
    <col min="6136" max="6136" width="7.85546875" style="78" customWidth="1"/>
    <col min="6137" max="6137" width="0.85546875" style="78" customWidth="1"/>
    <col min="6138" max="6138" width="15.42578125" style="78" customWidth="1"/>
    <col min="6139" max="6139" width="0.85546875" style="78" customWidth="1"/>
    <col min="6140" max="6140" width="14.28515625" style="78" customWidth="1"/>
    <col min="6141" max="6141" width="0.85546875" style="78" customWidth="1"/>
    <col min="6142" max="6142" width="14.42578125" style="78" customWidth="1"/>
    <col min="6143" max="6143" width="0.85546875" style="78" customWidth="1"/>
    <col min="6144" max="6144" width="14.85546875" style="78" customWidth="1"/>
    <col min="6145" max="6145" width="0.42578125" style="78" customWidth="1"/>
    <col min="6146" max="6146" width="19.7109375" style="78" customWidth="1"/>
    <col min="6147" max="6147" width="0.85546875" style="78" customWidth="1"/>
    <col min="6148" max="6148" width="15.85546875" style="78" customWidth="1"/>
    <col min="6149" max="6149" width="0.85546875" style="78" customWidth="1"/>
    <col min="6150" max="6150" width="15.28515625" style="78" customWidth="1"/>
    <col min="6151" max="6151" width="0.85546875" style="78" customWidth="1"/>
    <col min="6152" max="6152" width="15.85546875" style="78" customWidth="1"/>
    <col min="6153" max="6153" width="0.85546875" style="78" customWidth="1"/>
    <col min="6154" max="6154" width="17.140625" style="78" customWidth="1"/>
    <col min="6155" max="6155" width="1" style="78" customWidth="1"/>
    <col min="6156" max="6156" width="17" style="78" customWidth="1"/>
    <col min="6157" max="6157" width="1" style="78" customWidth="1"/>
    <col min="6158" max="6158" width="8.5703125" style="78" customWidth="1"/>
    <col min="6159" max="6159" width="0.42578125" style="78" customWidth="1"/>
    <col min="6160" max="6388" width="8.140625" style="78"/>
    <col min="6389" max="6389" width="7.28515625" style="78" customWidth="1"/>
    <col min="6390" max="6390" width="5.7109375" style="78" customWidth="1"/>
    <col min="6391" max="6391" width="26.140625" style="78" customWidth="1"/>
    <col min="6392" max="6392" width="7.85546875" style="78" customWidth="1"/>
    <col min="6393" max="6393" width="0.85546875" style="78" customWidth="1"/>
    <col min="6394" max="6394" width="15.42578125" style="78" customWidth="1"/>
    <col min="6395" max="6395" width="0.85546875" style="78" customWidth="1"/>
    <col min="6396" max="6396" width="14.28515625" style="78" customWidth="1"/>
    <col min="6397" max="6397" width="0.85546875" style="78" customWidth="1"/>
    <col min="6398" max="6398" width="14.42578125" style="78" customWidth="1"/>
    <col min="6399" max="6399" width="0.85546875" style="78" customWidth="1"/>
    <col min="6400" max="6400" width="14.85546875" style="78" customWidth="1"/>
    <col min="6401" max="6401" width="0.42578125" style="78" customWidth="1"/>
    <col min="6402" max="6402" width="19.7109375" style="78" customWidth="1"/>
    <col min="6403" max="6403" width="0.85546875" style="78" customWidth="1"/>
    <col min="6404" max="6404" width="15.85546875" style="78" customWidth="1"/>
    <col min="6405" max="6405" width="0.85546875" style="78" customWidth="1"/>
    <col min="6406" max="6406" width="15.28515625" style="78" customWidth="1"/>
    <col min="6407" max="6407" width="0.85546875" style="78" customWidth="1"/>
    <col min="6408" max="6408" width="15.85546875" style="78" customWidth="1"/>
    <col min="6409" max="6409" width="0.85546875" style="78" customWidth="1"/>
    <col min="6410" max="6410" width="17.140625" style="78" customWidth="1"/>
    <col min="6411" max="6411" width="1" style="78" customWidth="1"/>
    <col min="6412" max="6412" width="17" style="78" customWidth="1"/>
    <col min="6413" max="6413" width="1" style="78" customWidth="1"/>
    <col min="6414" max="6414" width="8.5703125" style="78" customWidth="1"/>
    <col min="6415" max="6415" width="0.42578125" style="78" customWidth="1"/>
    <col min="6416" max="6644" width="8.140625" style="78"/>
    <col min="6645" max="6645" width="7.28515625" style="78" customWidth="1"/>
    <col min="6646" max="6646" width="5.7109375" style="78" customWidth="1"/>
    <col min="6647" max="6647" width="26.140625" style="78" customWidth="1"/>
    <col min="6648" max="6648" width="7.85546875" style="78" customWidth="1"/>
    <col min="6649" max="6649" width="0.85546875" style="78" customWidth="1"/>
    <col min="6650" max="6650" width="15.42578125" style="78" customWidth="1"/>
    <col min="6651" max="6651" width="0.85546875" style="78" customWidth="1"/>
    <col min="6652" max="6652" width="14.28515625" style="78" customWidth="1"/>
    <col min="6653" max="6653" width="0.85546875" style="78" customWidth="1"/>
    <col min="6654" max="6654" width="14.42578125" style="78" customWidth="1"/>
    <col min="6655" max="6655" width="0.85546875" style="78" customWidth="1"/>
    <col min="6656" max="6656" width="14.85546875" style="78" customWidth="1"/>
    <col min="6657" max="6657" width="0.42578125" style="78" customWidth="1"/>
    <col min="6658" max="6658" width="19.7109375" style="78" customWidth="1"/>
    <col min="6659" max="6659" width="0.85546875" style="78" customWidth="1"/>
    <col min="6660" max="6660" width="15.85546875" style="78" customWidth="1"/>
    <col min="6661" max="6661" width="0.85546875" style="78" customWidth="1"/>
    <col min="6662" max="6662" width="15.28515625" style="78" customWidth="1"/>
    <col min="6663" max="6663" width="0.85546875" style="78" customWidth="1"/>
    <col min="6664" max="6664" width="15.85546875" style="78" customWidth="1"/>
    <col min="6665" max="6665" width="0.85546875" style="78" customWidth="1"/>
    <col min="6666" max="6666" width="17.140625" style="78" customWidth="1"/>
    <col min="6667" max="6667" width="1" style="78" customWidth="1"/>
    <col min="6668" max="6668" width="17" style="78" customWidth="1"/>
    <col min="6669" max="6669" width="1" style="78" customWidth="1"/>
    <col min="6670" max="6670" width="8.5703125" style="78" customWidth="1"/>
    <col min="6671" max="6671" width="0.42578125" style="78" customWidth="1"/>
    <col min="6672" max="6900" width="8.140625" style="78"/>
    <col min="6901" max="6901" width="7.28515625" style="78" customWidth="1"/>
    <col min="6902" max="6902" width="5.7109375" style="78" customWidth="1"/>
    <col min="6903" max="6903" width="26.140625" style="78" customWidth="1"/>
    <col min="6904" max="6904" width="7.85546875" style="78" customWidth="1"/>
    <col min="6905" max="6905" width="0.85546875" style="78" customWidth="1"/>
    <col min="6906" max="6906" width="15.42578125" style="78" customWidth="1"/>
    <col min="6907" max="6907" width="0.85546875" style="78" customWidth="1"/>
    <col min="6908" max="6908" width="14.28515625" style="78" customWidth="1"/>
    <col min="6909" max="6909" width="0.85546875" style="78" customWidth="1"/>
    <col min="6910" max="6910" width="14.42578125" style="78" customWidth="1"/>
    <col min="6911" max="6911" width="0.85546875" style="78" customWidth="1"/>
    <col min="6912" max="6912" width="14.85546875" style="78" customWidth="1"/>
    <col min="6913" max="6913" width="0.42578125" style="78" customWidth="1"/>
    <col min="6914" max="6914" width="19.7109375" style="78" customWidth="1"/>
    <col min="6915" max="6915" width="0.85546875" style="78" customWidth="1"/>
    <col min="6916" max="6916" width="15.85546875" style="78" customWidth="1"/>
    <col min="6917" max="6917" width="0.85546875" style="78" customWidth="1"/>
    <col min="6918" max="6918" width="15.28515625" style="78" customWidth="1"/>
    <col min="6919" max="6919" width="0.85546875" style="78" customWidth="1"/>
    <col min="6920" max="6920" width="15.85546875" style="78" customWidth="1"/>
    <col min="6921" max="6921" width="0.85546875" style="78" customWidth="1"/>
    <col min="6922" max="6922" width="17.140625" style="78" customWidth="1"/>
    <col min="6923" max="6923" width="1" style="78" customWidth="1"/>
    <col min="6924" max="6924" width="17" style="78" customWidth="1"/>
    <col min="6925" max="6925" width="1" style="78" customWidth="1"/>
    <col min="6926" max="6926" width="8.5703125" style="78" customWidth="1"/>
    <col min="6927" max="6927" width="0.42578125" style="78" customWidth="1"/>
    <col min="6928" max="7156" width="8.140625" style="78"/>
    <col min="7157" max="7157" width="7.28515625" style="78" customWidth="1"/>
    <col min="7158" max="7158" width="5.7109375" style="78" customWidth="1"/>
    <col min="7159" max="7159" width="26.140625" style="78" customWidth="1"/>
    <col min="7160" max="7160" width="7.85546875" style="78" customWidth="1"/>
    <col min="7161" max="7161" width="0.85546875" style="78" customWidth="1"/>
    <col min="7162" max="7162" width="15.42578125" style="78" customWidth="1"/>
    <col min="7163" max="7163" width="0.85546875" style="78" customWidth="1"/>
    <col min="7164" max="7164" width="14.28515625" style="78" customWidth="1"/>
    <col min="7165" max="7165" width="0.85546875" style="78" customWidth="1"/>
    <col min="7166" max="7166" width="14.42578125" style="78" customWidth="1"/>
    <col min="7167" max="7167" width="0.85546875" style="78" customWidth="1"/>
    <col min="7168" max="7168" width="14.85546875" style="78" customWidth="1"/>
    <col min="7169" max="7169" width="0.42578125" style="78" customWidth="1"/>
    <col min="7170" max="7170" width="19.7109375" style="78" customWidth="1"/>
    <col min="7171" max="7171" width="0.85546875" style="78" customWidth="1"/>
    <col min="7172" max="7172" width="15.85546875" style="78" customWidth="1"/>
    <col min="7173" max="7173" width="0.85546875" style="78" customWidth="1"/>
    <col min="7174" max="7174" width="15.28515625" style="78" customWidth="1"/>
    <col min="7175" max="7175" width="0.85546875" style="78" customWidth="1"/>
    <col min="7176" max="7176" width="15.85546875" style="78" customWidth="1"/>
    <col min="7177" max="7177" width="0.85546875" style="78" customWidth="1"/>
    <col min="7178" max="7178" width="17.140625" style="78" customWidth="1"/>
    <col min="7179" max="7179" width="1" style="78" customWidth="1"/>
    <col min="7180" max="7180" width="17" style="78" customWidth="1"/>
    <col min="7181" max="7181" width="1" style="78" customWidth="1"/>
    <col min="7182" max="7182" width="8.5703125" style="78" customWidth="1"/>
    <col min="7183" max="7183" width="0.42578125" style="78" customWidth="1"/>
    <col min="7184" max="7412" width="8.140625" style="78"/>
    <col min="7413" max="7413" width="7.28515625" style="78" customWidth="1"/>
    <col min="7414" max="7414" width="5.7109375" style="78" customWidth="1"/>
    <col min="7415" max="7415" width="26.140625" style="78" customWidth="1"/>
    <col min="7416" max="7416" width="7.85546875" style="78" customWidth="1"/>
    <col min="7417" max="7417" width="0.85546875" style="78" customWidth="1"/>
    <col min="7418" max="7418" width="15.42578125" style="78" customWidth="1"/>
    <col min="7419" max="7419" width="0.85546875" style="78" customWidth="1"/>
    <col min="7420" max="7420" width="14.28515625" style="78" customWidth="1"/>
    <col min="7421" max="7421" width="0.85546875" style="78" customWidth="1"/>
    <col min="7422" max="7422" width="14.42578125" style="78" customWidth="1"/>
    <col min="7423" max="7423" width="0.85546875" style="78" customWidth="1"/>
    <col min="7424" max="7424" width="14.85546875" style="78" customWidth="1"/>
    <col min="7425" max="7425" width="0.42578125" style="78" customWidth="1"/>
    <col min="7426" max="7426" width="19.7109375" style="78" customWidth="1"/>
    <col min="7427" max="7427" width="0.85546875" style="78" customWidth="1"/>
    <col min="7428" max="7428" width="15.85546875" style="78" customWidth="1"/>
    <col min="7429" max="7429" width="0.85546875" style="78" customWidth="1"/>
    <col min="7430" max="7430" width="15.28515625" style="78" customWidth="1"/>
    <col min="7431" max="7431" width="0.85546875" style="78" customWidth="1"/>
    <col min="7432" max="7432" width="15.85546875" style="78" customWidth="1"/>
    <col min="7433" max="7433" width="0.85546875" style="78" customWidth="1"/>
    <col min="7434" max="7434" width="17.140625" style="78" customWidth="1"/>
    <col min="7435" max="7435" width="1" style="78" customWidth="1"/>
    <col min="7436" max="7436" width="17" style="78" customWidth="1"/>
    <col min="7437" max="7437" width="1" style="78" customWidth="1"/>
    <col min="7438" max="7438" width="8.5703125" style="78" customWidth="1"/>
    <col min="7439" max="7439" width="0.42578125" style="78" customWidth="1"/>
    <col min="7440" max="7668" width="8.140625" style="78"/>
    <col min="7669" max="7669" width="7.28515625" style="78" customWidth="1"/>
    <col min="7670" max="7670" width="5.7109375" style="78" customWidth="1"/>
    <col min="7671" max="7671" width="26.140625" style="78" customWidth="1"/>
    <col min="7672" max="7672" width="7.85546875" style="78" customWidth="1"/>
    <col min="7673" max="7673" width="0.85546875" style="78" customWidth="1"/>
    <col min="7674" max="7674" width="15.42578125" style="78" customWidth="1"/>
    <col min="7675" max="7675" width="0.85546875" style="78" customWidth="1"/>
    <col min="7676" max="7676" width="14.28515625" style="78" customWidth="1"/>
    <col min="7677" max="7677" width="0.85546875" style="78" customWidth="1"/>
    <col min="7678" max="7678" width="14.42578125" style="78" customWidth="1"/>
    <col min="7679" max="7679" width="0.85546875" style="78" customWidth="1"/>
    <col min="7680" max="7680" width="14.85546875" style="78" customWidth="1"/>
    <col min="7681" max="7681" width="0.42578125" style="78" customWidth="1"/>
    <col min="7682" max="7682" width="19.7109375" style="78" customWidth="1"/>
    <col min="7683" max="7683" width="0.85546875" style="78" customWidth="1"/>
    <col min="7684" max="7684" width="15.85546875" style="78" customWidth="1"/>
    <col min="7685" max="7685" width="0.85546875" style="78" customWidth="1"/>
    <col min="7686" max="7686" width="15.28515625" style="78" customWidth="1"/>
    <col min="7687" max="7687" width="0.85546875" style="78" customWidth="1"/>
    <col min="7688" max="7688" width="15.85546875" style="78" customWidth="1"/>
    <col min="7689" max="7689" width="0.85546875" style="78" customWidth="1"/>
    <col min="7690" max="7690" width="17.140625" style="78" customWidth="1"/>
    <col min="7691" max="7691" width="1" style="78" customWidth="1"/>
    <col min="7692" max="7692" width="17" style="78" customWidth="1"/>
    <col min="7693" max="7693" width="1" style="78" customWidth="1"/>
    <col min="7694" max="7694" width="8.5703125" style="78" customWidth="1"/>
    <col min="7695" max="7695" width="0.42578125" style="78" customWidth="1"/>
    <col min="7696" max="7924" width="8.140625" style="78"/>
    <col min="7925" max="7925" width="7.28515625" style="78" customWidth="1"/>
    <col min="7926" max="7926" width="5.7109375" style="78" customWidth="1"/>
    <col min="7927" max="7927" width="26.140625" style="78" customWidth="1"/>
    <col min="7928" max="7928" width="7.85546875" style="78" customWidth="1"/>
    <col min="7929" max="7929" width="0.85546875" style="78" customWidth="1"/>
    <col min="7930" max="7930" width="15.42578125" style="78" customWidth="1"/>
    <col min="7931" max="7931" width="0.85546875" style="78" customWidth="1"/>
    <col min="7932" max="7932" width="14.28515625" style="78" customWidth="1"/>
    <col min="7933" max="7933" width="0.85546875" style="78" customWidth="1"/>
    <col min="7934" max="7934" width="14.42578125" style="78" customWidth="1"/>
    <col min="7935" max="7935" width="0.85546875" style="78" customWidth="1"/>
    <col min="7936" max="7936" width="14.85546875" style="78" customWidth="1"/>
    <col min="7937" max="7937" width="0.42578125" style="78" customWidth="1"/>
    <col min="7938" max="7938" width="19.7109375" style="78" customWidth="1"/>
    <col min="7939" max="7939" width="0.85546875" style="78" customWidth="1"/>
    <col min="7940" max="7940" width="15.85546875" style="78" customWidth="1"/>
    <col min="7941" max="7941" width="0.85546875" style="78" customWidth="1"/>
    <col min="7942" max="7942" width="15.28515625" style="78" customWidth="1"/>
    <col min="7943" max="7943" width="0.85546875" style="78" customWidth="1"/>
    <col min="7944" max="7944" width="15.85546875" style="78" customWidth="1"/>
    <col min="7945" max="7945" width="0.85546875" style="78" customWidth="1"/>
    <col min="7946" max="7946" width="17.140625" style="78" customWidth="1"/>
    <col min="7947" max="7947" width="1" style="78" customWidth="1"/>
    <col min="7948" max="7948" width="17" style="78" customWidth="1"/>
    <col min="7949" max="7949" width="1" style="78" customWidth="1"/>
    <col min="7950" max="7950" width="8.5703125" style="78" customWidth="1"/>
    <col min="7951" max="7951" width="0.42578125" style="78" customWidth="1"/>
    <col min="7952" max="8180" width="8.140625" style="78"/>
    <col min="8181" max="8181" width="7.28515625" style="78" customWidth="1"/>
    <col min="8182" max="8182" width="5.7109375" style="78" customWidth="1"/>
    <col min="8183" max="8183" width="26.140625" style="78" customWidth="1"/>
    <col min="8184" max="8184" width="7.85546875" style="78" customWidth="1"/>
    <col min="8185" max="8185" width="0.85546875" style="78" customWidth="1"/>
    <col min="8186" max="8186" width="15.42578125" style="78" customWidth="1"/>
    <col min="8187" max="8187" width="0.85546875" style="78" customWidth="1"/>
    <col min="8188" max="8188" width="14.28515625" style="78" customWidth="1"/>
    <col min="8189" max="8189" width="0.85546875" style="78" customWidth="1"/>
    <col min="8190" max="8190" width="14.42578125" style="78" customWidth="1"/>
    <col min="8191" max="8191" width="0.85546875" style="78" customWidth="1"/>
    <col min="8192" max="8192" width="14.85546875" style="78" customWidth="1"/>
    <col min="8193" max="8193" width="0.42578125" style="78" customWidth="1"/>
    <col min="8194" max="8194" width="19.7109375" style="78" customWidth="1"/>
    <col min="8195" max="8195" width="0.85546875" style="78" customWidth="1"/>
    <col min="8196" max="8196" width="15.85546875" style="78" customWidth="1"/>
    <col min="8197" max="8197" width="0.85546875" style="78" customWidth="1"/>
    <col min="8198" max="8198" width="15.28515625" style="78" customWidth="1"/>
    <col min="8199" max="8199" width="0.85546875" style="78" customWidth="1"/>
    <col min="8200" max="8200" width="15.85546875" style="78" customWidth="1"/>
    <col min="8201" max="8201" width="0.85546875" style="78" customWidth="1"/>
    <col min="8202" max="8202" width="17.140625" style="78" customWidth="1"/>
    <col min="8203" max="8203" width="1" style="78" customWidth="1"/>
    <col min="8204" max="8204" width="17" style="78" customWidth="1"/>
    <col min="8205" max="8205" width="1" style="78" customWidth="1"/>
    <col min="8206" max="8206" width="8.5703125" style="78" customWidth="1"/>
    <col min="8207" max="8207" width="0.42578125" style="78" customWidth="1"/>
    <col min="8208" max="8436" width="8.140625" style="78"/>
    <col min="8437" max="8437" width="7.28515625" style="78" customWidth="1"/>
    <col min="8438" max="8438" width="5.7109375" style="78" customWidth="1"/>
    <col min="8439" max="8439" width="26.140625" style="78" customWidth="1"/>
    <col min="8440" max="8440" width="7.85546875" style="78" customWidth="1"/>
    <col min="8441" max="8441" width="0.85546875" style="78" customWidth="1"/>
    <col min="8442" max="8442" width="15.42578125" style="78" customWidth="1"/>
    <col min="8443" max="8443" width="0.85546875" style="78" customWidth="1"/>
    <col min="8444" max="8444" width="14.28515625" style="78" customWidth="1"/>
    <col min="8445" max="8445" width="0.85546875" style="78" customWidth="1"/>
    <col min="8446" max="8446" width="14.42578125" style="78" customWidth="1"/>
    <col min="8447" max="8447" width="0.85546875" style="78" customWidth="1"/>
    <col min="8448" max="8448" width="14.85546875" style="78" customWidth="1"/>
    <col min="8449" max="8449" width="0.42578125" style="78" customWidth="1"/>
    <col min="8450" max="8450" width="19.7109375" style="78" customWidth="1"/>
    <col min="8451" max="8451" width="0.85546875" style="78" customWidth="1"/>
    <col min="8452" max="8452" width="15.85546875" style="78" customWidth="1"/>
    <col min="8453" max="8453" width="0.85546875" style="78" customWidth="1"/>
    <col min="8454" max="8454" width="15.28515625" style="78" customWidth="1"/>
    <col min="8455" max="8455" width="0.85546875" style="78" customWidth="1"/>
    <col min="8456" max="8456" width="15.85546875" style="78" customWidth="1"/>
    <col min="8457" max="8457" width="0.85546875" style="78" customWidth="1"/>
    <col min="8458" max="8458" width="17.140625" style="78" customWidth="1"/>
    <col min="8459" max="8459" width="1" style="78" customWidth="1"/>
    <col min="8460" max="8460" width="17" style="78" customWidth="1"/>
    <col min="8461" max="8461" width="1" style="78" customWidth="1"/>
    <col min="8462" max="8462" width="8.5703125" style="78" customWidth="1"/>
    <col min="8463" max="8463" width="0.42578125" style="78" customWidth="1"/>
    <col min="8464" max="8692" width="8.140625" style="78"/>
    <col min="8693" max="8693" width="7.28515625" style="78" customWidth="1"/>
    <col min="8694" max="8694" width="5.7109375" style="78" customWidth="1"/>
    <col min="8695" max="8695" width="26.140625" style="78" customWidth="1"/>
    <col min="8696" max="8696" width="7.85546875" style="78" customWidth="1"/>
    <col min="8697" max="8697" width="0.85546875" style="78" customWidth="1"/>
    <col min="8698" max="8698" width="15.42578125" style="78" customWidth="1"/>
    <col min="8699" max="8699" width="0.85546875" style="78" customWidth="1"/>
    <col min="8700" max="8700" width="14.28515625" style="78" customWidth="1"/>
    <col min="8701" max="8701" width="0.85546875" style="78" customWidth="1"/>
    <col min="8702" max="8702" width="14.42578125" style="78" customWidth="1"/>
    <col min="8703" max="8703" width="0.85546875" style="78" customWidth="1"/>
    <col min="8704" max="8704" width="14.85546875" style="78" customWidth="1"/>
    <col min="8705" max="8705" width="0.42578125" style="78" customWidth="1"/>
    <col min="8706" max="8706" width="19.7109375" style="78" customWidth="1"/>
    <col min="8707" max="8707" width="0.85546875" style="78" customWidth="1"/>
    <col min="8708" max="8708" width="15.85546875" style="78" customWidth="1"/>
    <col min="8709" max="8709" width="0.85546875" style="78" customWidth="1"/>
    <col min="8710" max="8710" width="15.28515625" style="78" customWidth="1"/>
    <col min="8711" max="8711" width="0.85546875" style="78" customWidth="1"/>
    <col min="8712" max="8712" width="15.85546875" style="78" customWidth="1"/>
    <col min="8713" max="8713" width="0.85546875" style="78" customWidth="1"/>
    <col min="8714" max="8714" width="17.140625" style="78" customWidth="1"/>
    <col min="8715" max="8715" width="1" style="78" customWidth="1"/>
    <col min="8716" max="8716" width="17" style="78" customWidth="1"/>
    <col min="8717" max="8717" width="1" style="78" customWidth="1"/>
    <col min="8718" max="8718" width="8.5703125" style="78" customWidth="1"/>
    <col min="8719" max="8719" width="0.42578125" style="78" customWidth="1"/>
    <col min="8720" max="8948" width="8.140625" style="78"/>
    <col min="8949" max="8949" width="7.28515625" style="78" customWidth="1"/>
    <col min="8950" max="8950" width="5.7109375" style="78" customWidth="1"/>
    <col min="8951" max="8951" width="26.140625" style="78" customWidth="1"/>
    <col min="8952" max="8952" width="7.85546875" style="78" customWidth="1"/>
    <col min="8953" max="8953" width="0.85546875" style="78" customWidth="1"/>
    <col min="8954" max="8954" width="15.42578125" style="78" customWidth="1"/>
    <col min="8955" max="8955" width="0.85546875" style="78" customWidth="1"/>
    <col min="8956" max="8956" width="14.28515625" style="78" customWidth="1"/>
    <col min="8957" max="8957" width="0.85546875" style="78" customWidth="1"/>
    <col min="8958" max="8958" width="14.42578125" style="78" customWidth="1"/>
    <col min="8959" max="8959" width="0.85546875" style="78" customWidth="1"/>
    <col min="8960" max="8960" width="14.85546875" style="78" customWidth="1"/>
    <col min="8961" max="8961" width="0.42578125" style="78" customWidth="1"/>
    <col min="8962" max="8962" width="19.7109375" style="78" customWidth="1"/>
    <col min="8963" max="8963" width="0.85546875" style="78" customWidth="1"/>
    <col min="8964" max="8964" width="15.85546875" style="78" customWidth="1"/>
    <col min="8965" max="8965" width="0.85546875" style="78" customWidth="1"/>
    <col min="8966" max="8966" width="15.28515625" style="78" customWidth="1"/>
    <col min="8967" max="8967" width="0.85546875" style="78" customWidth="1"/>
    <col min="8968" max="8968" width="15.85546875" style="78" customWidth="1"/>
    <col min="8969" max="8969" width="0.85546875" style="78" customWidth="1"/>
    <col min="8970" max="8970" width="17.140625" style="78" customWidth="1"/>
    <col min="8971" max="8971" width="1" style="78" customWidth="1"/>
    <col min="8972" max="8972" width="17" style="78" customWidth="1"/>
    <col min="8973" max="8973" width="1" style="78" customWidth="1"/>
    <col min="8974" max="8974" width="8.5703125" style="78" customWidth="1"/>
    <col min="8975" max="8975" width="0.42578125" style="78" customWidth="1"/>
    <col min="8976" max="9204" width="8.140625" style="78"/>
    <col min="9205" max="9205" width="7.28515625" style="78" customWidth="1"/>
    <col min="9206" max="9206" width="5.7109375" style="78" customWidth="1"/>
    <col min="9207" max="9207" width="26.140625" style="78" customWidth="1"/>
    <col min="9208" max="9208" width="7.85546875" style="78" customWidth="1"/>
    <col min="9209" max="9209" width="0.85546875" style="78" customWidth="1"/>
    <col min="9210" max="9210" width="15.42578125" style="78" customWidth="1"/>
    <col min="9211" max="9211" width="0.85546875" style="78" customWidth="1"/>
    <col min="9212" max="9212" width="14.28515625" style="78" customWidth="1"/>
    <col min="9213" max="9213" width="0.85546875" style="78" customWidth="1"/>
    <col min="9214" max="9214" width="14.42578125" style="78" customWidth="1"/>
    <col min="9215" max="9215" width="0.85546875" style="78" customWidth="1"/>
    <col min="9216" max="9216" width="14.85546875" style="78" customWidth="1"/>
    <col min="9217" max="9217" width="0.42578125" style="78" customWidth="1"/>
    <col min="9218" max="9218" width="19.7109375" style="78" customWidth="1"/>
    <col min="9219" max="9219" width="0.85546875" style="78" customWidth="1"/>
    <col min="9220" max="9220" width="15.85546875" style="78" customWidth="1"/>
    <col min="9221" max="9221" width="0.85546875" style="78" customWidth="1"/>
    <col min="9222" max="9222" width="15.28515625" style="78" customWidth="1"/>
    <col min="9223" max="9223" width="0.85546875" style="78" customWidth="1"/>
    <col min="9224" max="9224" width="15.85546875" style="78" customWidth="1"/>
    <col min="9225" max="9225" width="0.85546875" style="78" customWidth="1"/>
    <col min="9226" max="9226" width="17.140625" style="78" customWidth="1"/>
    <col min="9227" max="9227" width="1" style="78" customWidth="1"/>
    <col min="9228" max="9228" width="17" style="78" customWidth="1"/>
    <col min="9229" max="9229" width="1" style="78" customWidth="1"/>
    <col min="9230" max="9230" width="8.5703125" style="78" customWidth="1"/>
    <col min="9231" max="9231" width="0.42578125" style="78" customWidth="1"/>
    <col min="9232" max="9460" width="8.140625" style="78"/>
    <col min="9461" max="9461" width="7.28515625" style="78" customWidth="1"/>
    <col min="9462" max="9462" width="5.7109375" style="78" customWidth="1"/>
    <col min="9463" max="9463" width="26.140625" style="78" customWidth="1"/>
    <col min="9464" max="9464" width="7.85546875" style="78" customWidth="1"/>
    <col min="9465" max="9465" width="0.85546875" style="78" customWidth="1"/>
    <col min="9466" max="9466" width="15.42578125" style="78" customWidth="1"/>
    <col min="9467" max="9467" width="0.85546875" style="78" customWidth="1"/>
    <col min="9468" max="9468" width="14.28515625" style="78" customWidth="1"/>
    <col min="9469" max="9469" width="0.85546875" style="78" customWidth="1"/>
    <col min="9470" max="9470" width="14.42578125" style="78" customWidth="1"/>
    <col min="9471" max="9471" width="0.85546875" style="78" customWidth="1"/>
    <col min="9472" max="9472" width="14.85546875" style="78" customWidth="1"/>
    <col min="9473" max="9473" width="0.42578125" style="78" customWidth="1"/>
    <col min="9474" max="9474" width="19.7109375" style="78" customWidth="1"/>
    <col min="9475" max="9475" width="0.85546875" style="78" customWidth="1"/>
    <col min="9476" max="9476" width="15.85546875" style="78" customWidth="1"/>
    <col min="9477" max="9477" width="0.85546875" style="78" customWidth="1"/>
    <col min="9478" max="9478" width="15.28515625" style="78" customWidth="1"/>
    <col min="9479" max="9479" width="0.85546875" style="78" customWidth="1"/>
    <col min="9480" max="9480" width="15.85546875" style="78" customWidth="1"/>
    <col min="9481" max="9481" width="0.85546875" style="78" customWidth="1"/>
    <col min="9482" max="9482" width="17.140625" style="78" customWidth="1"/>
    <col min="9483" max="9483" width="1" style="78" customWidth="1"/>
    <col min="9484" max="9484" width="17" style="78" customWidth="1"/>
    <col min="9485" max="9485" width="1" style="78" customWidth="1"/>
    <col min="9486" max="9486" width="8.5703125" style="78" customWidth="1"/>
    <col min="9487" max="9487" width="0.42578125" style="78" customWidth="1"/>
    <col min="9488" max="9716" width="8.140625" style="78"/>
    <col min="9717" max="9717" width="7.28515625" style="78" customWidth="1"/>
    <col min="9718" max="9718" width="5.7109375" style="78" customWidth="1"/>
    <col min="9719" max="9719" width="26.140625" style="78" customWidth="1"/>
    <col min="9720" max="9720" width="7.85546875" style="78" customWidth="1"/>
    <col min="9721" max="9721" width="0.85546875" style="78" customWidth="1"/>
    <col min="9722" max="9722" width="15.42578125" style="78" customWidth="1"/>
    <col min="9723" max="9723" width="0.85546875" style="78" customWidth="1"/>
    <col min="9724" max="9724" width="14.28515625" style="78" customWidth="1"/>
    <col min="9725" max="9725" width="0.85546875" style="78" customWidth="1"/>
    <col min="9726" max="9726" width="14.42578125" style="78" customWidth="1"/>
    <col min="9727" max="9727" width="0.85546875" style="78" customWidth="1"/>
    <col min="9728" max="9728" width="14.85546875" style="78" customWidth="1"/>
    <col min="9729" max="9729" width="0.42578125" style="78" customWidth="1"/>
    <col min="9730" max="9730" width="19.7109375" style="78" customWidth="1"/>
    <col min="9731" max="9731" width="0.85546875" style="78" customWidth="1"/>
    <col min="9732" max="9732" width="15.85546875" style="78" customWidth="1"/>
    <col min="9733" max="9733" width="0.85546875" style="78" customWidth="1"/>
    <col min="9734" max="9734" width="15.28515625" style="78" customWidth="1"/>
    <col min="9735" max="9735" width="0.85546875" style="78" customWidth="1"/>
    <col min="9736" max="9736" width="15.85546875" style="78" customWidth="1"/>
    <col min="9737" max="9737" width="0.85546875" style="78" customWidth="1"/>
    <col min="9738" max="9738" width="17.140625" style="78" customWidth="1"/>
    <col min="9739" max="9739" width="1" style="78" customWidth="1"/>
    <col min="9740" max="9740" width="17" style="78" customWidth="1"/>
    <col min="9741" max="9741" width="1" style="78" customWidth="1"/>
    <col min="9742" max="9742" width="8.5703125" style="78" customWidth="1"/>
    <col min="9743" max="9743" width="0.42578125" style="78" customWidth="1"/>
    <col min="9744" max="9972" width="8.140625" style="78"/>
    <col min="9973" max="9973" width="7.28515625" style="78" customWidth="1"/>
    <col min="9974" max="9974" width="5.7109375" style="78" customWidth="1"/>
    <col min="9975" max="9975" width="26.140625" style="78" customWidth="1"/>
    <col min="9976" max="9976" width="7.85546875" style="78" customWidth="1"/>
    <col min="9977" max="9977" width="0.85546875" style="78" customWidth="1"/>
    <col min="9978" max="9978" width="15.42578125" style="78" customWidth="1"/>
    <col min="9979" max="9979" width="0.85546875" style="78" customWidth="1"/>
    <col min="9980" max="9980" width="14.28515625" style="78" customWidth="1"/>
    <col min="9981" max="9981" width="0.85546875" style="78" customWidth="1"/>
    <col min="9982" max="9982" width="14.42578125" style="78" customWidth="1"/>
    <col min="9983" max="9983" width="0.85546875" style="78" customWidth="1"/>
    <col min="9984" max="9984" width="14.85546875" style="78" customWidth="1"/>
    <col min="9985" max="9985" width="0.42578125" style="78" customWidth="1"/>
    <col min="9986" max="9986" width="19.7109375" style="78" customWidth="1"/>
    <col min="9987" max="9987" width="0.85546875" style="78" customWidth="1"/>
    <col min="9988" max="9988" width="15.85546875" style="78" customWidth="1"/>
    <col min="9989" max="9989" width="0.85546875" style="78" customWidth="1"/>
    <col min="9990" max="9990" width="15.28515625" style="78" customWidth="1"/>
    <col min="9991" max="9991" width="0.85546875" style="78" customWidth="1"/>
    <col min="9992" max="9992" width="15.85546875" style="78" customWidth="1"/>
    <col min="9993" max="9993" width="0.85546875" style="78" customWidth="1"/>
    <col min="9994" max="9994" width="17.140625" style="78" customWidth="1"/>
    <col min="9995" max="9995" width="1" style="78" customWidth="1"/>
    <col min="9996" max="9996" width="17" style="78" customWidth="1"/>
    <col min="9997" max="9997" width="1" style="78" customWidth="1"/>
    <col min="9998" max="9998" width="8.5703125" style="78" customWidth="1"/>
    <col min="9999" max="9999" width="0.42578125" style="78" customWidth="1"/>
    <col min="10000" max="10228" width="8.140625" style="78"/>
    <col min="10229" max="10229" width="7.28515625" style="78" customWidth="1"/>
    <col min="10230" max="10230" width="5.7109375" style="78" customWidth="1"/>
    <col min="10231" max="10231" width="26.140625" style="78" customWidth="1"/>
    <col min="10232" max="10232" width="7.85546875" style="78" customWidth="1"/>
    <col min="10233" max="10233" width="0.85546875" style="78" customWidth="1"/>
    <col min="10234" max="10234" width="15.42578125" style="78" customWidth="1"/>
    <col min="10235" max="10235" width="0.85546875" style="78" customWidth="1"/>
    <col min="10236" max="10236" width="14.28515625" style="78" customWidth="1"/>
    <col min="10237" max="10237" width="0.85546875" style="78" customWidth="1"/>
    <col min="10238" max="10238" width="14.42578125" style="78" customWidth="1"/>
    <col min="10239" max="10239" width="0.85546875" style="78" customWidth="1"/>
    <col min="10240" max="10240" width="14.85546875" style="78" customWidth="1"/>
    <col min="10241" max="10241" width="0.42578125" style="78" customWidth="1"/>
    <col min="10242" max="10242" width="19.7109375" style="78" customWidth="1"/>
    <col min="10243" max="10243" width="0.85546875" style="78" customWidth="1"/>
    <col min="10244" max="10244" width="15.85546875" style="78" customWidth="1"/>
    <col min="10245" max="10245" width="0.85546875" style="78" customWidth="1"/>
    <col min="10246" max="10246" width="15.28515625" style="78" customWidth="1"/>
    <col min="10247" max="10247" width="0.85546875" style="78" customWidth="1"/>
    <col min="10248" max="10248" width="15.85546875" style="78" customWidth="1"/>
    <col min="10249" max="10249" width="0.85546875" style="78" customWidth="1"/>
    <col min="10250" max="10250" width="17.140625" style="78" customWidth="1"/>
    <col min="10251" max="10251" width="1" style="78" customWidth="1"/>
    <col min="10252" max="10252" width="17" style="78" customWidth="1"/>
    <col min="10253" max="10253" width="1" style="78" customWidth="1"/>
    <col min="10254" max="10254" width="8.5703125" style="78" customWidth="1"/>
    <col min="10255" max="10255" width="0.42578125" style="78" customWidth="1"/>
    <col min="10256" max="10484" width="8.140625" style="78"/>
    <col min="10485" max="10485" width="7.28515625" style="78" customWidth="1"/>
    <col min="10486" max="10486" width="5.7109375" style="78" customWidth="1"/>
    <col min="10487" max="10487" width="26.140625" style="78" customWidth="1"/>
    <col min="10488" max="10488" width="7.85546875" style="78" customWidth="1"/>
    <col min="10489" max="10489" width="0.85546875" style="78" customWidth="1"/>
    <col min="10490" max="10490" width="15.42578125" style="78" customWidth="1"/>
    <col min="10491" max="10491" width="0.85546875" style="78" customWidth="1"/>
    <col min="10492" max="10492" width="14.28515625" style="78" customWidth="1"/>
    <col min="10493" max="10493" width="0.85546875" style="78" customWidth="1"/>
    <col min="10494" max="10494" width="14.42578125" style="78" customWidth="1"/>
    <col min="10495" max="10495" width="0.85546875" style="78" customWidth="1"/>
    <col min="10496" max="10496" width="14.85546875" style="78" customWidth="1"/>
    <col min="10497" max="10497" width="0.42578125" style="78" customWidth="1"/>
    <col min="10498" max="10498" width="19.7109375" style="78" customWidth="1"/>
    <col min="10499" max="10499" width="0.85546875" style="78" customWidth="1"/>
    <col min="10500" max="10500" width="15.85546875" style="78" customWidth="1"/>
    <col min="10501" max="10501" width="0.85546875" style="78" customWidth="1"/>
    <col min="10502" max="10502" width="15.28515625" style="78" customWidth="1"/>
    <col min="10503" max="10503" width="0.85546875" style="78" customWidth="1"/>
    <col min="10504" max="10504" width="15.85546875" style="78" customWidth="1"/>
    <col min="10505" max="10505" width="0.85546875" style="78" customWidth="1"/>
    <col min="10506" max="10506" width="17.140625" style="78" customWidth="1"/>
    <col min="10507" max="10507" width="1" style="78" customWidth="1"/>
    <col min="10508" max="10508" width="17" style="78" customWidth="1"/>
    <col min="10509" max="10509" width="1" style="78" customWidth="1"/>
    <col min="10510" max="10510" width="8.5703125" style="78" customWidth="1"/>
    <col min="10511" max="10511" width="0.42578125" style="78" customWidth="1"/>
    <col min="10512" max="10740" width="8.140625" style="78"/>
    <col min="10741" max="10741" width="7.28515625" style="78" customWidth="1"/>
    <col min="10742" max="10742" width="5.7109375" style="78" customWidth="1"/>
    <col min="10743" max="10743" width="26.140625" style="78" customWidth="1"/>
    <col min="10744" max="10744" width="7.85546875" style="78" customWidth="1"/>
    <col min="10745" max="10745" width="0.85546875" style="78" customWidth="1"/>
    <col min="10746" max="10746" width="15.42578125" style="78" customWidth="1"/>
    <col min="10747" max="10747" width="0.85546875" style="78" customWidth="1"/>
    <col min="10748" max="10748" width="14.28515625" style="78" customWidth="1"/>
    <col min="10749" max="10749" width="0.85546875" style="78" customWidth="1"/>
    <col min="10750" max="10750" width="14.42578125" style="78" customWidth="1"/>
    <col min="10751" max="10751" width="0.85546875" style="78" customWidth="1"/>
    <col min="10752" max="10752" width="14.85546875" style="78" customWidth="1"/>
    <col min="10753" max="10753" width="0.42578125" style="78" customWidth="1"/>
    <col min="10754" max="10754" width="19.7109375" style="78" customWidth="1"/>
    <col min="10755" max="10755" width="0.85546875" style="78" customWidth="1"/>
    <col min="10756" max="10756" width="15.85546875" style="78" customWidth="1"/>
    <col min="10757" max="10757" width="0.85546875" style="78" customWidth="1"/>
    <col min="10758" max="10758" width="15.28515625" style="78" customWidth="1"/>
    <col min="10759" max="10759" width="0.85546875" style="78" customWidth="1"/>
    <col min="10760" max="10760" width="15.85546875" style="78" customWidth="1"/>
    <col min="10761" max="10761" width="0.85546875" style="78" customWidth="1"/>
    <col min="10762" max="10762" width="17.140625" style="78" customWidth="1"/>
    <col min="10763" max="10763" width="1" style="78" customWidth="1"/>
    <col min="10764" max="10764" width="17" style="78" customWidth="1"/>
    <col min="10765" max="10765" width="1" style="78" customWidth="1"/>
    <col min="10766" max="10766" width="8.5703125" style="78" customWidth="1"/>
    <col min="10767" max="10767" width="0.42578125" style="78" customWidth="1"/>
    <col min="10768" max="10996" width="8.140625" style="78"/>
    <col min="10997" max="10997" width="7.28515625" style="78" customWidth="1"/>
    <col min="10998" max="10998" width="5.7109375" style="78" customWidth="1"/>
    <col min="10999" max="10999" width="26.140625" style="78" customWidth="1"/>
    <col min="11000" max="11000" width="7.85546875" style="78" customWidth="1"/>
    <col min="11001" max="11001" width="0.85546875" style="78" customWidth="1"/>
    <col min="11002" max="11002" width="15.42578125" style="78" customWidth="1"/>
    <col min="11003" max="11003" width="0.85546875" style="78" customWidth="1"/>
    <col min="11004" max="11004" width="14.28515625" style="78" customWidth="1"/>
    <col min="11005" max="11005" width="0.85546875" style="78" customWidth="1"/>
    <col min="11006" max="11006" width="14.42578125" style="78" customWidth="1"/>
    <col min="11007" max="11007" width="0.85546875" style="78" customWidth="1"/>
    <col min="11008" max="11008" width="14.85546875" style="78" customWidth="1"/>
    <col min="11009" max="11009" width="0.42578125" style="78" customWidth="1"/>
    <col min="11010" max="11010" width="19.7109375" style="78" customWidth="1"/>
    <col min="11011" max="11011" width="0.85546875" style="78" customWidth="1"/>
    <col min="11012" max="11012" width="15.85546875" style="78" customWidth="1"/>
    <col min="11013" max="11013" width="0.85546875" style="78" customWidth="1"/>
    <col min="11014" max="11014" width="15.28515625" style="78" customWidth="1"/>
    <col min="11015" max="11015" width="0.85546875" style="78" customWidth="1"/>
    <col min="11016" max="11016" width="15.85546875" style="78" customWidth="1"/>
    <col min="11017" max="11017" width="0.85546875" style="78" customWidth="1"/>
    <col min="11018" max="11018" width="17.140625" style="78" customWidth="1"/>
    <col min="11019" max="11019" width="1" style="78" customWidth="1"/>
    <col min="11020" max="11020" width="17" style="78" customWidth="1"/>
    <col min="11021" max="11021" width="1" style="78" customWidth="1"/>
    <col min="11022" max="11022" width="8.5703125" style="78" customWidth="1"/>
    <col min="11023" max="11023" width="0.42578125" style="78" customWidth="1"/>
    <col min="11024" max="11252" width="8.140625" style="78"/>
    <col min="11253" max="11253" width="7.28515625" style="78" customWidth="1"/>
    <col min="11254" max="11254" width="5.7109375" style="78" customWidth="1"/>
    <col min="11255" max="11255" width="26.140625" style="78" customWidth="1"/>
    <col min="11256" max="11256" width="7.85546875" style="78" customWidth="1"/>
    <col min="11257" max="11257" width="0.85546875" style="78" customWidth="1"/>
    <col min="11258" max="11258" width="15.42578125" style="78" customWidth="1"/>
    <col min="11259" max="11259" width="0.85546875" style="78" customWidth="1"/>
    <col min="11260" max="11260" width="14.28515625" style="78" customWidth="1"/>
    <col min="11261" max="11261" width="0.85546875" style="78" customWidth="1"/>
    <col min="11262" max="11262" width="14.42578125" style="78" customWidth="1"/>
    <col min="11263" max="11263" width="0.85546875" style="78" customWidth="1"/>
    <col min="11264" max="11264" width="14.85546875" style="78" customWidth="1"/>
    <col min="11265" max="11265" width="0.42578125" style="78" customWidth="1"/>
    <col min="11266" max="11266" width="19.7109375" style="78" customWidth="1"/>
    <col min="11267" max="11267" width="0.85546875" style="78" customWidth="1"/>
    <col min="11268" max="11268" width="15.85546875" style="78" customWidth="1"/>
    <col min="11269" max="11269" width="0.85546875" style="78" customWidth="1"/>
    <col min="11270" max="11270" width="15.28515625" style="78" customWidth="1"/>
    <col min="11271" max="11271" width="0.85546875" style="78" customWidth="1"/>
    <col min="11272" max="11272" width="15.85546875" style="78" customWidth="1"/>
    <col min="11273" max="11273" width="0.85546875" style="78" customWidth="1"/>
    <col min="11274" max="11274" width="17.140625" style="78" customWidth="1"/>
    <col min="11275" max="11275" width="1" style="78" customWidth="1"/>
    <col min="11276" max="11276" width="17" style="78" customWidth="1"/>
    <col min="11277" max="11277" width="1" style="78" customWidth="1"/>
    <col min="11278" max="11278" width="8.5703125" style="78" customWidth="1"/>
    <col min="11279" max="11279" width="0.42578125" style="78" customWidth="1"/>
    <col min="11280" max="11508" width="8.140625" style="78"/>
    <col min="11509" max="11509" width="7.28515625" style="78" customWidth="1"/>
    <col min="11510" max="11510" width="5.7109375" style="78" customWidth="1"/>
    <col min="11511" max="11511" width="26.140625" style="78" customWidth="1"/>
    <col min="11512" max="11512" width="7.85546875" style="78" customWidth="1"/>
    <col min="11513" max="11513" width="0.85546875" style="78" customWidth="1"/>
    <col min="11514" max="11514" width="15.42578125" style="78" customWidth="1"/>
    <col min="11515" max="11515" width="0.85546875" style="78" customWidth="1"/>
    <col min="11516" max="11516" width="14.28515625" style="78" customWidth="1"/>
    <col min="11517" max="11517" width="0.85546875" style="78" customWidth="1"/>
    <col min="11518" max="11518" width="14.42578125" style="78" customWidth="1"/>
    <col min="11519" max="11519" width="0.85546875" style="78" customWidth="1"/>
    <col min="11520" max="11520" width="14.85546875" style="78" customWidth="1"/>
    <col min="11521" max="11521" width="0.42578125" style="78" customWidth="1"/>
    <col min="11522" max="11522" width="19.7109375" style="78" customWidth="1"/>
    <col min="11523" max="11523" width="0.85546875" style="78" customWidth="1"/>
    <col min="11524" max="11524" width="15.85546875" style="78" customWidth="1"/>
    <col min="11525" max="11525" width="0.85546875" style="78" customWidth="1"/>
    <col min="11526" max="11526" width="15.28515625" style="78" customWidth="1"/>
    <col min="11527" max="11527" width="0.85546875" style="78" customWidth="1"/>
    <col min="11528" max="11528" width="15.85546875" style="78" customWidth="1"/>
    <col min="11529" max="11529" width="0.85546875" style="78" customWidth="1"/>
    <col min="11530" max="11530" width="17.140625" style="78" customWidth="1"/>
    <col min="11531" max="11531" width="1" style="78" customWidth="1"/>
    <col min="11532" max="11532" width="17" style="78" customWidth="1"/>
    <col min="11533" max="11533" width="1" style="78" customWidth="1"/>
    <col min="11534" max="11534" width="8.5703125" style="78" customWidth="1"/>
    <col min="11535" max="11535" width="0.42578125" style="78" customWidth="1"/>
    <col min="11536" max="11764" width="8.140625" style="78"/>
    <col min="11765" max="11765" width="7.28515625" style="78" customWidth="1"/>
    <col min="11766" max="11766" width="5.7109375" style="78" customWidth="1"/>
    <col min="11767" max="11767" width="26.140625" style="78" customWidth="1"/>
    <col min="11768" max="11768" width="7.85546875" style="78" customWidth="1"/>
    <col min="11769" max="11769" width="0.85546875" style="78" customWidth="1"/>
    <col min="11770" max="11770" width="15.42578125" style="78" customWidth="1"/>
    <col min="11771" max="11771" width="0.85546875" style="78" customWidth="1"/>
    <col min="11772" max="11772" width="14.28515625" style="78" customWidth="1"/>
    <col min="11773" max="11773" width="0.85546875" style="78" customWidth="1"/>
    <col min="11774" max="11774" width="14.42578125" style="78" customWidth="1"/>
    <col min="11775" max="11775" width="0.85546875" style="78" customWidth="1"/>
    <col min="11776" max="11776" width="14.85546875" style="78" customWidth="1"/>
    <col min="11777" max="11777" width="0.42578125" style="78" customWidth="1"/>
    <col min="11778" max="11778" width="19.7109375" style="78" customWidth="1"/>
    <col min="11779" max="11779" width="0.85546875" style="78" customWidth="1"/>
    <col min="11780" max="11780" width="15.85546875" style="78" customWidth="1"/>
    <col min="11781" max="11781" width="0.85546875" style="78" customWidth="1"/>
    <col min="11782" max="11782" width="15.28515625" style="78" customWidth="1"/>
    <col min="11783" max="11783" width="0.85546875" style="78" customWidth="1"/>
    <col min="11784" max="11784" width="15.85546875" style="78" customWidth="1"/>
    <col min="11785" max="11785" width="0.85546875" style="78" customWidth="1"/>
    <col min="11786" max="11786" width="17.140625" style="78" customWidth="1"/>
    <col min="11787" max="11787" width="1" style="78" customWidth="1"/>
    <col min="11788" max="11788" width="17" style="78" customWidth="1"/>
    <col min="11789" max="11789" width="1" style="78" customWidth="1"/>
    <col min="11790" max="11790" width="8.5703125" style="78" customWidth="1"/>
    <col min="11791" max="11791" width="0.42578125" style="78" customWidth="1"/>
    <col min="11792" max="12020" width="8.140625" style="78"/>
    <col min="12021" max="12021" width="7.28515625" style="78" customWidth="1"/>
    <col min="12022" max="12022" width="5.7109375" style="78" customWidth="1"/>
    <col min="12023" max="12023" width="26.140625" style="78" customWidth="1"/>
    <col min="12024" max="12024" width="7.85546875" style="78" customWidth="1"/>
    <col min="12025" max="12025" width="0.85546875" style="78" customWidth="1"/>
    <col min="12026" max="12026" width="15.42578125" style="78" customWidth="1"/>
    <col min="12027" max="12027" width="0.85546875" style="78" customWidth="1"/>
    <col min="12028" max="12028" width="14.28515625" style="78" customWidth="1"/>
    <col min="12029" max="12029" width="0.85546875" style="78" customWidth="1"/>
    <col min="12030" max="12030" width="14.42578125" style="78" customWidth="1"/>
    <col min="12031" max="12031" width="0.85546875" style="78" customWidth="1"/>
    <col min="12032" max="12032" width="14.85546875" style="78" customWidth="1"/>
    <col min="12033" max="12033" width="0.42578125" style="78" customWidth="1"/>
    <col min="12034" max="12034" width="19.7109375" style="78" customWidth="1"/>
    <col min="12035" max="12035" width="0.85546875" style="78" customWidth="1"/>
    <col min="12036" max="12036" width="15.85546875" style="78" customWidth="1"/>
    <col min="12037" max="12037" width="0.85546875" style="78" customWidth="1"/>
    <col min="12038" max="12038" width="15.28515625" style="78" customWidth="1"/>
    <col min="12039" max="12039" width="0.85546875" style="78" customWidth="1"/>
    <col min="12040" max="12040" width="15.85546875" style="78" customWidth="1"/>
    <col min="12041" max="12041" width="0.85546875" style="78" customWidth="1"/>
    <col min="12042" max="12042" width="17.140625" style="78" customWidth="1"/>
    <col min="12043" max="12043" width="1" style="78" customWidth="1"/>
    <col min="12044" max="12044" width="17" style="78" customWidth="1"/>
    <col min="12045" max="12045" width="1" style="78" customWidth="1"/>
    <col min="12046" max="12046" width="8.5703125" style="78" customWidth="1"/>
    <col min="12047" max="12047" width="0.42578125" style="78" customWidth="1"/>
    <col min="12048" max="12276" width="8.140625" style="78"/>
    <col min="12277" max="12277" width="7.28515625" style="78" customWidth="1"/>
    <col min="12278" max="12278" width="5.7109375" style="78" customWidth="1"/>
    <col min="12279" max="12279" width="26.140625" style="78" customWidth="1"/>
    <col min="12280" max="12280" width="7.85546875" style="78" customWidth="1"/>
    <col min="12281" max="12281" width="0.85546875" style="78" customWidth="1"/>
    <col min="12282" max="12282" width="15.42578125" style="78" customWidth="1"/>
    <col min="12283" max="12283" width="0.85546875" style="78" customWidth="1"/>
    <col min="12284" max="12284" width="14.28515625" style="78" customWidth="1"/>
    <col min="12285" max="12285" width="0.85546875" style="78" customWidth="1"/>
    <col min="12286" max="12286" width="14.42578125" style="78" customWidth="1"/>
    <col min="12287" max="12287" width="0.85546875" style="78" customWidth="1"/>
    <col min="12288" max="12288" width="14.85546875" style="78" customWidth="1"/>
    <col min="12289" max="12289" width="0.42578125" style="78" customWidth="1"/>
    <col min="12290" max="12290" width="19.7109375" style="78" customWidth="1"/>
    <col min="12291" max="12291" width="0.85546875" style="78" customWidth="1"/>
    <col min="12292" max="12292" width="15.85546875" style="78" customWidth="1"/>
    <col min="12293" max="12293" width="0.85546875" style="78" customWidth="1"/>
    <col min="12294" max="12294" width="15.28515625" style="78" customWidth="1"/>
    <col min="12295" max="12295" width="0.85546875" style="78" customWidth="1"/>
    <col min="12296" max="12296" width="15.85546875" style="78" customWidth="1"/>
    <col min="12297" max="12297" width="0.85546875" style="78" customWidth="1"/>
    <col min="12298" max="12298" width="17.140625" style="78" customWidth="1"/>
    <col min="12299" max="12299" width="1" style="78" customWidth="1"/>
    <col min="12300" max="12300" width="17" style="78" customWidth="1"/>
    <col min="12301" max="12301" width="1" style="78" customWidth="1"/>
    <col min="12302" max="12302" width="8.5703125" style="78" customWidth="1"/>
    <col min="12303" max="12303" width="0.42578125" style="78" customWidth="1"/>
    <col min="12304" max="12532" width="8.140625" style="78"/>
    <col min="12533" max="12533" width="7.28515625" style="78" customWidth="1"/>
    <col min="12534" max="12534" width="5.7109375" style="78" customWidth="1"/>
    <col min="12535" max="12535" width="26.140625" style="78" customWidth="1"/>
    <col min="12536" max="12536" width="7.85546875" style="78" customWidth="1"/>
    <col min="12537" max="12537" width="0.85546875" style="78" customWidth="1"/>
    <col min="12538" max="12538" width="15.42578125" style="78" customWidth="1"/>
    <col min="12539" max="12539" width="0.85546875" style="78" customWidth="1"/>
    <col min="12540" max="12540" width="14.28515625" style="78" customWidth="1"/>
    <col min="12541" max="12541" width="0.85546875" style="78" customWidth="1"/>
    <col min="12542" max="12542" width="14.42578125" style="78" customWidth="1"/>
    <col min="12543" max="12543" width="0.85546875" style="78" customWidth="1"/>
    <col min="12544" max="12544" width="14.85546875" style="78" customWidth="1"/>
    <col min="12545" max="12545" width="0.42578125" style="78" customWidth="1"/>
    <col min="12546" max="12546" width="19.7109375" style="78" customWidth="1"/>
    <col min="12547" max="12547" width="0.85546875" style="78" customWidth="1"/>
    <col min="12548" max="12548" width="15.85546875" style="78" customWidth="1"/>
    <col min="12549" max="12549" width="0.85546875" style="78" customWidth="1"/>
    <col min="12550" max="12550" width="15.28515625" style="78" customWidth="1"/>
    <col min="12551" max="12551" width="0.85546875" style="78" customWidth="1"/>
    <col min="12552" max="12552" width="15.85546875" style="78" customWidth="1"/>
    <col min="12553" max="12553" width="0.85546875" style="78" customWidth="1"/>
    <col min="12554" max="12554" width="17.140625" style="78" customWidth="1"/>
    <col min="12555" max="12555" width="1" style="78" customWidth="1"/>
    <col min="12556" max="12556" width="17" style="78" customWidth="1"/>
    <col min="12557" max="12557" width="1" style="78" customWidth="1"/>
    <col min="12558" max="12558" width="8.5703125" style="78" customWidth="1"/>
    <col min="12559" max="12559" width="0.42578125" style="78" customWidth="1"/>
    <col min="12560" max="12788" width="8.140625" style="78"/>
    <col min="12789" max="12789" width="7.28515625" style="78" customWidth="1"/>
    <col min="12790" max="12790" width="5.7109375" style="78" customWidth="1"/>
    <col min="12791" max="12791" width="26.140625" style="78" customWidth="1"/>
    <col min="12792" max="12792" width="7.85546875" style="78" customWidth="1"/>
    <col min="12793" max="12793" width="0.85546875" style="78" customWidth="1"/>
    <col min="12794" max="12794" width="15.42578125" style="78" customWidth="1"/>
    <col min="12795" max="12795" width="0.85546875" style="78" customWidth="1"/>
    <col min="12796" max="12796" width="14.28515625" style="78" customWidth="1"/>
    <col min="12797" max="12797" width="0.85546875" style="78" customWidth="1"/>
    <col min="12798" max="12798" width="14.42578125" style="78" customWidth="1"/>
    <col min="12799" max="12799" width="0.85546875" style="78" customWidth="1"/>
    <col min="12800" max="12800" width="14.85546875" style="78" customWidth="1"/>
    <col min="12801" max="12801" width="0.42578125" style="78" customWidth="1"/>
    <col min="12802" max="12802" width="19.7109375" style="78" customWidth="1"/>
    <col min="12803" max="12803" width="0.85546875" style="78" customWidth="1"/>
    <col min="12804" max="12804" width="15.85546875" style="78" customWidth="1"/>
    <col min="12805" max="12805" width="0.85546875" style="78" customWidth="1"/>
    <col min="12806" max="12806" width="15.28515625" style="78" customWidth="1"/>
    <col min="12807" max="12807" width="0.85546875" style="78" customWidth="1"/>
    <col min="12808" max="12808" width="15.85546875" style="78" customWidth="1"/>
    <col min="12809" max="12809" width="0.85546875" style="78" customWidth="1"/>
    <col min="12810" max="12810" width="17.140625" style="78" customWidth="1"/>
    <col min="12811" max="12811" width="1" style="78" customWidth="1"/>
    <col min="12812" max="12812" width="17" style="78" customWidth="1"/>
    <col min="12813" max="12813" width="1" style="78" customWidth="1"/>
    <col min="12814" max="12814" width="8.5703125" style="78" customWidth="1"/>
    <col min="12815" max="12815" width="0.42578125" style="78" customWidth="1"/>
    <col min="12816" max="13044" width="8.140625" style="78"/>
    <col min="13045" max="13045" width="7.28515625" style="78" customWidth="1"/>
    <col min="13046" max="13046" width="5.7109375" style="78" customWidth="1"/>
    <col min="13047" max="13047" width="26.140625" style="78" customWidth="1"/>
    <col min="13048" max="13048" width="7.85546875" style="78" customWidth="1"/>
    <col min="13049" max="13049" width="0.85546875" style="78" customWidth="1"/>
    <col min="13050" max="13050" width="15.42578125" style="78" customWidth="1"/>
    <col min="13051" max="13051" width="0.85546875" style="78" customWidth="1"/>
    <col min="13052" max="13052" width="14.28515625" style="78" customWidth="1"/>
    <col min="13053" max="13053" width="0.85546875" style="78" customWidth="1"/>
    <col min="13054" max="13054" width="14.42578125" style="78" customWidth="1"/>
    <col min="13055" max="13055" width="0.85546875" style="78" customWidth="1"/>
    <col min="13056" max="13056" width="14.85546875" style="78" customWidth="1"/>
    <col min="13057" max="13057" width="0.42578125" style="78" customWidth="1"/>
    <col min="13058" max="13058" width="19.7109375" style="78" customWidth="1"/>
    <col min="13059" max="13059" width="0.85546875" style="78" customWidth="1"/>
    <col min="13060" max="13060" width="15.85546875" style="78" customWidth="1"/>
    <col min="13061" max="13061" width="0.85546875" style="78" customWidth="1"/>
    <col min="13062" max="13062" width="15.28515625" style="78" customWidth="1"/>
    <col min="13063" max="13063" width="0.85546875" style="78" customWidth="1"/>
    <col min="13064" max="13064" width="15.85546875" style="78" customWidth="1"/>
    <col min="13065" max="13065" width="0.85546875" style="78" customWidth="1"/>
    <col min="13066" max="13066" width="17.140625" style="78" customWidth="1"/>
    <col min="13067" max="13067" width="1" style="78" customWidth="1"/>
    <col min="13068" max="13068" width="17" style="78" customWidth="1"/>
    <col min="13069" max="13069" width="1" style="78" customWidth="1"/>
    <col min="13070" max="13070" width="8.5703125" style="78" customWidth="1"/>
    <col min="13071" max="13071" width="0.42578125" style="78" customWidth="1"/>
    <col min="13072" max="13300" width="8.140625" style="78"/>
    <col min="13301" max="13301" width="7.28515625" style="78" customWidth="1"/>
    <col min="13302" max="13302" width="5.7109375" style="78" customWidth="1"/>
    <col min="13303" max="13303" width="26.140625" style="78" customWidth="1"/>
    <col min="13304" max="13304" width="7.85546875" style="78" customWidth="1"/>
    <col min="13305" max="13305" width="0.85546875" style="78" customWidth="1"/>
    <col min="13306" max="13306" width="15.42578125" style="78" customWidth="1"/>
    <col min="13307" max="13307" width="0.85546875" style="78" customWidth="1"/>
    <col min="13308" max="13308" width="14.28515625" style="78" customWidth="1"/>
    <col min="13309" max="13309" width="0.85546875" style="78" customWidth="1"/>
    <col min="13310" max="13310" width="14.42578125" style="78" customWidth="1"/>
    <col min="13311" max="13311" width="0.85546875" style="78" customWidth="1"/>
    <col min="13312" max="13312" width="14.85546875" style="78" customWidth="1"/>
    <col min="13313" max="13313" width="0.42578125" style="78" customWidth="1"/>
    <col min="13314" max="13314" width="19.7109375" style="78" customWidth="1"/>
    <col min="13315" max="13315" width="0.85546875" style="78" customWidth="1"/>
    <col min="13316" max="13316" width="15.85546875" style="78" customWidth="1"/>
    <col min="13317" max="13317" width="0.85546875" style="78" customWidth="1"/>
    <col min="13318" max="13318" width="15.28515625" style="78" customWidth="1"/>
    <col min="13319" max="13319" width="0.85546875" style="78" customWidth="1"/>
    <col min="13320" max="13320" width="15.85546875" style="78" customWidth="1"/>
    <col min="13321" max="13321" width="0.85546875" style="78" customWidth="1"/>
    <col min="13322" max="13322" width="17.140625" style="78" customWidth="1"/>
    <col min="13323" max="13323" width="1" style="78" customWidth="1"/>
    <col min="13324" max="13324" width="17" style="78" customWidth="1"/>
    <col min="13325" max="13325" width="1" style="78" customWidth="1"/>
    <col min="13326" max="13326" width="8.5703125" style="78" customWidth="1"/>
    <col min="13327" max="13327" width="0.42578125" style="78" customWidth="1"/>
    <col min="13328" max="13556" width="8.140625" style="78"/>
    <col min="13557" max="13557" width="7.28515625" style="78" customWidth="1"/>
    <col min="13558" max="13558" width="5.7109375" style="78" customWidth="1"/>
    <col min="13559" max="13559" width="26.140625" style="78" customWidth="1"/>
    <col min="13560" max="13560" width="7.85546875" style="78" customWidth="1"/>
    <col min="13561" max="13561" width="0.85546875" style="78" customWidth="1"/>
    <col min="13562" max="13562" width="15.42578125" style="78" customWidth="1"/>
    <col min="13563" max="13563" width="0.85546875" style="78" customWidth="1"/>
    <col min="13564" max="13564" width="14.28515625" style="78" customWidth="1"/>
    <col min="13565" max="13565" width="0.85546875" style="78" customWidth="1"/>
    <col min="13566" max="13566" width="14.42578125" style="78" customWidth="1"/>
    <col min="13567" max="13567" width="0.85546875" style="78" customWidth="1"/>
    <col min="13568" max="13568" width="14.85546875" style="78" customWidth="1"/>
    <col min="13569" max="13569" width="0.42578125" style="78" customWidth="1"/>
    <col min="13570" max="13570" width="19.7109375" style="78" customWidth="1"/>
    <col min="13571" max="13571" width="0.85546875" style="78" customWidth="1"/>
    <col min="13572" max="13572" width="15.85546875" style="78" customWidth="1"/>
    <col min="13573" max="13573" width="0.85546875" style="78" customWidth="1"/>
    <col min="13574" max="13574" width="15.28515625" style="78" customWidth="1"/>
    <col min="13575" max="13575" width="0.85546875" style="78" customWidth="1"/>
    <col min="13576" max="13576" width="15.85546875" style="78" customWidth="1"/>
    <col min="13577" max="13577" width="0.85546875" style="78" customWidth="1"/>
    <col min="13578" max="13578" width="17.140625" style="78" customWidth="1"/>
    <col min="13579" max="13579" width="1" style="78" customWidth="1"/>
    <col min="13580" max="13580" width="17" style="78" customWidth="1"/>
    <col min="13581" max="13581" width="1" style="78" customWidth="1"/>
    <col min="13582" max="13582" width="8.5703125" style="78" customWidth="1"/>
    <col min="13583" max="13583" width="0.42578125" style="78" customWidth="1"/>
    <col min="13584" max="13812" width="8.140625" style="78"/>
    <col min="13813" max="13813" width="7.28515625" style="78" customWidth="1"/>
    <col min="13814" max="13814" width="5.7109375" style="78" customWidth="1"/>
    <col min="13815" max="13815" width="26.140625" style="78" customWidth="1"/>
    <col min="13816" max="13816" width="7.85546875" style="78" customWidth="1"/>
    <col min="13817" max="13817" width="0.85546875" style="78" customWidth="1"/>
    <col min="13818" max="13818" width="15.42578125" style="78" customWidth="1"/>
    <col min="13819" max="13819" width="0.85546875" style="78" customWidth="1"/>
    <col min="13820" max="13820" width="14.28515625" style="78" customWidth="1"/>
    <col min="13821" max="13821" width="0.85546875" style="78" customWidth="1"/>
    <col min="13822" max="13822" width="14.42578125" style="78" customWidth="1"/>
    <col min="13823" max="13823" width="0.85546875" style="78" customWidth="1"/>
    <col min="13824" max="13824" width="14.85546875" style="78" customWidth="1"/>
    <col min="13825" max="13825" width="0.42578125" style="78" customWidth="1"/>
    <col min="13826" max="13826" width="19.7109375" style="78" customWidth="1"/>
    <col min="13827" max="13827" width="0.85546875" style="78" customWidth="1"/>
    <col min="13828" max="13828" width="15.85546875" style="78" customWidth="1"/>
    <col min="13829" max="13829" width="0.85546875" style="78" customWidth="1"/>
    <col min="13830" max="13830" width="15.28515625" style="78" customWidth="1"/>
    <col min="13831" max="13831" width="0.85546875" style="78" customWidth="1"/>
    <col min="13832" max="13832" width="15.85546875" style="78" customWidth="1"/>
    <col min="13833" max="13833" width="0.85546875" style="78" customWidth="1"/>
    <col min="13834" max="13834" width="17.140625" style="78" customWidth="1"/>
    <col min="13835" max="13835" width="1" style="78" customWidth="1"/>
    <col min="13836" max="13836" width="17" style="78" customWidth="1"/>
    <col min="13837" max="13837" width="1" style="78" customWidth="1"/>
    <col min="13838" max="13838" width="8.5703125" style="78" customWidth="1"/>
    <col min="13839" max="13839" width="0.42578125" style="78" customWidth="1"/>
    <col min="13840" max="14068" width="8.140625" style="78"/>
    <col min="14069" max="14069" width="7.28515625" style="78" customWidth="1"/>
    <col min="14070" max="14070" width="5.7109375" style="78" customWidth="1"/>
    <col min="14071" max="14071" width="26.140625" style="78" customWidth="1"/>
    <col min="14072" max="14072" width="7.85546875" style="78" customWidth="1"/>
    <col min="14073" max="14073" width="0.85546875" style="78" customWidth="1"/>
    <col min="14074" max="14074" width="15.42578125" style="78" customWidth="1"/>
    <col min="14075" max="14075" width="0.85546875" style="78" customWidth="1"/>
    <col min="14076" max="14076" width="14.28515625" style="78" customWidth="1"/>
    <col min="14077" max="14077" width="0.85546875" style="78" customWidth="1"/>
    <col min="14078" max="14078" width="14.42578125" style="78" customWidth="1"/>
    <col min="14079" max="14079" width="0.85546875" style="78" customWidth="1"/>
    <col min="14080" max="14080" width="14.85546875" style="78" customWidth="1"/>
    <col min="14081" max="14081" width="0.42578125" style="78" customWidth="1"/>
    <col min="14082" max="14082" width="19.7109375" style="78" customWidth="1"/>
    <col min="14083" max="14083" width="0.85546875" style="78" customWidth="1"/>
    <col min="14084" max="14084" width="15.85546875" style="78" customWidth="1"/>
    <col min="14085" max="14085" width="0.85546875" style="78" customWidth="1"/>
    <col min="14086" max="14086" width="15.28515625" style="78" customWidth="1"/>
    <col min="14087" max="14087" width="0.85546875" style="78" customWidth="1"/>
    <col min="14088" max="14088" width="15.85546875" style="78" customWidth="1"/>
    <col min="14089" max="14089" width="0.85546875" style="78" customWidth="1"/>
    <col min="14090" max="14090" width="17.140625" style="78" customWidth="1"/>
    <col min="14091" max="14091" width="1" style="78" customWidth="1"/>
    <col min="14092" max="14092" width="17" style="78" customWidth="1"/>
    <col min="14093" max="14093" width="1" style="78" customWidth="1"/>
    <col min="14094" max="14094" width="8.5703125" style="78" customWidth="1"/>
    <col min="14095" max="14095" width="0.42578125" style="78" customWidth="1"/>
    <col min="14096" max="14324" width="8.140625" style="78"/>
    <col min="14325" max="14325" width="7.28515625" style="78" customWidth="1"/>
    <col min="14326" max="14326" width="5.7109375" style="78" customWidth="1"/>
    <col min="14327" max="14327" width="26.140625" style="78" customWidth="1"/>
    <col min="14328" max="14328" width="7.85546875" style="78" customWidth="1"/>
    <col min="14329" max="14329" width="0.85546875" style="78" customWidth="1"/>
    <col min="14330" max="14330" width="15.42578125" style="78" customWidth="1"/>
    <col min="14331" max="14331" width="0.85546875" style="78" customWidth="1"/>
    <col min="14332" max="14332" width="14.28515625" style="78" customWidth="1"/>
    <col min="14333" max="14333" width="0.85546875" style="78" customWidth="1"/>
    <col min="14334" max="14334" width="14.42578125" style="78" customWidth="1"/>
    <col min="14335" max="14335" width="0.85546875" style="78" customWidth="1"/>
    <col min="14336" max="14336" width="14.85546875" style="78" customWidth="1"/>
    <col min="14337" max="14337" width="0.42578125" style="78" customWidth="1"/>
    <col min="14338" max="14338" width="19.7109375" style="78" customWidth="1"/>
    <col min="14339" max="14339" width="0.85546875" style="78" customWidth="1"/>
    <col min="14340" max="14340" width="15.85546875" style="78" customWidth="1"/>
    <col min="14341" max="14341" width="0.85546875" style="78" customWidth="1"/>
    <col min="14342" max="14342" width="15.28515625" style="78" customWidth="1"/>
    <col min="14343" max="14343" width="0.85546875" style="78" customWidth="1"/>
    <col min="14344" max="14344" width="15.85546875" style="78" customWidth="1"/>
    <col min="14345" max="14345" width="0.85546875" style="78" customWidth="1"/>
    <col min="14346" max="14346" width="17.140625" style="78" customWidth="1"/>
    <col min="14347" max="14347" width="1" style="78" customWidth="1"/>
    <col min="14348" max="14348" width="17" style="78" customWidth="1"/>
    <col min="14349" max="14349" width="1" style="78" customWidth="1"/>
    <col min="14350" max="14350" width="8.5703125" style="78" customWidth="1"/>
    <col min="14351" max="14351" width="0.42578125" style="78" customWidth="1"/>
    <col min="14352" max="14580" width="8.140625" style="78"/>
    <col min="14581" max="14581" width="7.28515625" style="78" customWidth="1"/>
    <col min="14582" max="14582" width="5.7109375" style="78" customWidth="1"/>
    <col min="14583" max="14583" width="26.140625" style="78" customWidth="1"/>
    <col min="14584" max="14584" width="7.85546875" style="78" customWidth="1"/>
    <col min="14585" max="14585" width="0.85546875" style="78" customWidth="1"/>
    <col min="14586" max="14586" width="15.42578125" style="78" customWidth="1"/>
    <col min="14587" max="14587" width="0.85546875" style="78" customWidth="1"/>
    <col min="14588" max="14588" width="14.28515625" style="78" customWidth="1"/>
    <col min="14589" max="14589" width="0.85546875" style="78" customWidth="1"/>
    <col min="14590" max="14590" width="14.42578125" style="78" customWidth="1"/>
    <col min="14591" max="14591" width="0.85546875" style="78" customWidth="1"/>
    <col min="14592" max="14592" width="14.85546875" style="78" customWidth="1"/>
    <col min="14593" max="14593" width="0.42578125" style="78" customWidth="1"/>
    <col min="14594" max="14594" width="19.7109375" style="78" customWidth="1"/>
    <col min="14595" max="14595" width="0.85546875" style="78" customWidth="1"/>
    <col min="14596" max="14596" width="15.85546875" style="78" customWidth="1"/>
    <col min="14597" max="14597" width="0.85546875" style="78" customWidth="1"/>
    <col min="14598" max="14598" width="15.28515625" style="78" customWidth="1"/>
    <col min="14599" max="14599" width="0.85546875" style="78" customWidth="1"/>
    <col min="14600" max="14600" width="15.85546875" style="78" customWidth="1"/>
    <col min="14601" max="14601" width="0.85546875" style="78" customWidth="1"/>
    <col min="14602" max="14602" width="17.140625" style="78" customWidth="1"/>
    <col min="14603" max="14603" width="1" style="78" customWidth="1"/>
    <col min="14604" max="14604" width="17" style="78" customWidth="1"/>
    <col min="14605" max="14605" width="1" style="78" customWidth="1"/>
    <col min="14606" max="14606" width="8.5703125" style="78" customWidth="1"/>
    <col min="14607" max="14607" width="0.42578125" style="78" customWidth="1"/>
    <col min="14608" max="14836" width="8.140625" style="78"/>
    <col min="14837" max="14837" width="7.28515625" style="78" customWidth="1"/>
    <col min="14838" max="14838" width="5.7109375" style="78" customWidth="1"/>
    <col min="14839" max="14839" width="26.140625" style="78" customWidth="1"/>
    <col min="14840" max="14840" width="7.85546875" style="78" customWidth="1"/>
    <col min="14841" max="14841" width="0.85546875" style="78" customWidth="1"/>
    <col min="14842" max="14842" width="15.42578125" style="78" customWidth="1"/>
    <col min="14843" max="14843" width="0.85546875" style="78" customWidth="1"/>
    <col min="14844" max="14844" width="14.28515625" style="78" customWidth="1"/>
    <col min="14845" max="14845" width="0.85546875" style="78" customWidth="1"/>
    <col min="14846" max="14846" width="14.42578125" style="78" customWidth="1"/>
    <col min="14847" max="14847" width="0.85546875" style="78" customWidth="1"/>
    <col min="14848" max="14848" width="14.85546875" style="78" customWidth="1"/>
    <col min="14849" max="14849" width="0.42578125" style="78" customWidth="1"/>
    <col min="14850" max="14850" width="19.7109375" style="78" customWidth="1"/>
    <col min="14851" max="14851" width="0.85546875" style="78" customWidth="1"/>
    <col min="14852" max="14852" width="15.85546875" style="78" customWidth="1"/>
    <col min="14853" max="14853" width="0.85546875" style="78" customWidth="1"/>
    <col min="14854" max="14854" width="15.28515625" style="78" customWidth="1"/>
    <col min="14855" max="14855" width="0.85546875" style="78" customWidth="1"/>
    <col min="14856" max="14856" width="15.85546875" style="78" customWidth="1"/>
    <col min="14857" max="14857" width="0.85546875" style="78" customWidth="1"/>
    <col min="14858" max="14858" width="17.140625" style="78" customWidth="1"/>
    <col min="14859" max="14859" width="1" style="78" customWidth="1"/>
    <col min="14860" max="14860" width="17" style="78" customWidth="1"/>
    <col min="14861" max="14861" width="1" style="78" customWidth="1"/>
    <col min="14862" max="14862" width="8.5703125" style="78" customWidth="1"/>
    <col min="14863" max="14863" width="0.42578125" style="78" customWidth="1"/>
    <col min="14864" max="15092" width="8.140625" style="78"/>
    <col min="15093" max="15093" width="7.28515625" style="78" customWidth="1"/>
    <col min="15094" max="15094" width="5.7109375" style="78" customWidth="1"/>
    <col min="15095" max="15095" width="26.140625" style="78" customWidth="1"/>
    <col min="15096" max="15096" width="7.85546875" style="78" customWidth="1"/>
    <col min="15097" max="15097" width="0.85546875" style="78" customWidth="1"/>
    <col min="15098" max="15098" width="15.42578125" style="78" customWidth="1"/>
    <col min="15099" max="15099" width="0.85546875" style="78" customWidth="1"/>
    <col min="15100" max="15100" width="14.28515625" style="78" customWidth="1"/>
    <col min="15101" max="15101" width="0.85546875" style="78" customWidth="1"/>
    <col min="15102" max="15102" width="14.42578125" style="78" customWidth="1"/>
    <col min="15103" max="15103" width="0.85546875" style="78" customWidth="1"/>
    <col min="15104" max="15104" width="14.85546875" style="78" customWidth="1"/>
    <col min="15105" max="15105" width="0.42578125" style="78" customWidth="1"/>
    <col min="15106" max="15106" width="19.7109375" style="78" customWidth="1"/>
    <col min="15107" max="15107" width="0.85546875" style="78" customWidth="1"/>
    <col min="15108" max="15108" width="15.85546875" style="78" customWidth="1"/>
    <col min="15109" max="15109" width="0.85546875" style="78" customWidth="1"/>
    <col min="15110" max="15110" width="15.28515625" style="78" customWidth="1"/>
    <col min="15111" max="15111" width="0.85546875" style="78" customWidth="1"/>
    <col min="15112" max="15112" width="15.85546875" style="78" customWidth="1"/>
    <col min="15113" max="15113" width="0.85546875" style="78" customWidth="1"/>
    <col min="15114" max="15114" width="17.140625" style="78" customWidth="1"/>
    <col min="15115" max="15115" width="1" style="78" customWidth="1"/>
    <col min="15116" max="15116" width="17" style="78" customWidth="1"/>
    <col min="15117" max="15117" width="1" style="78" customWidth="1"/>
    <col min="15118" max="15118" width="8.5703125" style="78" customWidth="1"/>
    <col min="15119" max="15119" width="0.42578125" style="78" customWidth="1"/>
    <col min="15120" max="15348" width="8.140625" style="78"/>
    <col min="15349" max="15349" width="7.28515625" style="78" customWidth="1"/>
    <col min="15350" max="15350" width="5.7109375" style="78" customWidth="1"/>
    <col min="15351" max="15351" width="26.140625" style="78" customWidth="1"/>
    <col min="15352" max="15352" width="7.85546875" style="78" customWidth="1"/>
    <col min="15353" max="15353" width="0.85546875" style="78" customWidth="1"/>
    <col min="15354" max="15354" width="15.42578125" style="78" customWidth="1"/>
    <col min="15355" max="15355" width="0.85546875" style="78" customWidth="1"/>
    <col min="15356" max="15356" width="14.28515625" style="78" customWidth="1"/>
    <col min="15357" max="15357" width="0.85546875" style="78" customWidth="1"/>
    <col min="15358" max="15358" width="14.42578125" style="78" customWidth="1"/>
    <col min="15359" max="15359" width="0.85546875" style="78" customWidth="1"/>
    <col min="15360" max="15360" width="14.85546875" style="78" customWidth="1"/>
    <col min="15361" max="15361" width="0.42578125" style="78" customWidth="1"/>
    <col min="15362" max="15362" width="19.7109375" style="78" customWidth="1"/>
    <col min="15363" max="15363" width="0.85546875" style="78" customWidth="1"/>
    <col min="15364" max="15364" width="15.85546875" style="78" customWidth="1"/>
    <col min="15365" max="15365" width="0.85546875" style="78" customWidth="1"/>
    <col min="15366" max="15366" width="15.28515625" style="78" customWidth="1"/>
    <col min="15367" max="15367" width="0.85546875" style="78" customWidth="1"/>
    <col min="15368" max="15368" width="15.85546875" style="78" customWidth="1"/>
    <col min="15369" max="15369" width="0.85546875" style="78" customWidth="1"/>
    <col min="15370" max="15370" width="17.140625" style="78" customWidth="1"/>
    <col min="15371" max="15371" width="1" style="78" customWidth="1"/>
    <col min="15372" max="15372" width="17" style="78" customWidth="1"/>
    <col min="15373" max="15373" width="1" style="78" customWidth="1"/>
    <col min="15374" max="15374" width="8.5703125" style="78" customWidth="1"/>
    <col min="15375" max="15375" width="0.42578125" style="78" customWidth="1"/>
    <col min="15376" max="15604" width="8.140625" style="78"/>
    <col min="15605" max="15605" width="7.28515625" style="78" customWidth="1"/>
    <col min="15606" max="15606" width="5.7109375" style="78" customWidth="1"/>
    <col min="15607" max="15607" width="26.140625" style="78" customWidth="1"/>
    <col min="15608" max="15608" width="7.85546875" style="78" customWidth="1"/>
    <col min="15609" max="15609" width="0.85546875" style="78" customWidth="1"/>
    <col min="15610" max="15610" width="15.42578125" style="78" customWidth="1"/>
    <col min="15611" max="15611" width="0.85546875" style="78" customWidth="1"/>
    <col min="15612" max="15612" width="14.28515625" style="78" customWidth="1"/>
    <col min="15613" max="15613" width="0.85546875" style="78" customWidth="1"/>
    <col min="15614" max="15614" width="14.42578125" style="78" customWidth="1"/>
    <col min="15615" max="15615" width="0.85546875" style="78" customWidth="1"/>
    <col min="15616" max="15616" width="14.85546875" style="78" customWidth="1"/>
    <col min="15617" max="15617" width="0.42578125" style="78" customWidth="1"/>
    <col min="15618" max="15618" width="19.7109375" style="78" customWidth="1"/>
    <col min="15619" max="15619" width="0.85546875" style="78" customWidth="1"/>
    <col min="15620" max="15620" width="15.85546875" style="78" customWidth="1"/>
    <col min="15621" max="15621" width="0.85546875" style="78" customWidth="1"/>
    <col min="15622" max="15622" width="15.28515625" style="78" customWidth="1"/>
    <col min="15623" max="15623" width="0.85546875" style="78" customWidth="1"/>
    <col min="15624" max="15624" width="15.85546875" style="78" customWidth="1"/>
    <col min="15625" max="15625" width="0.85546875" style="78" customWidth="1"/>
    <col min="15626" max="15626" width="17.140625" style="78" customWidth="1"/>
    <col min="15627" max="15627" width="1" style="78" customWidth="1"/>
    <col min="15628" max="15628" width="17" style="78" customWidth="1"/>
    <col min="15629" max="15629" width="1" style="78" customWidth="1"/>
    <col min="15630" max="15630" width="8.5703125" style="78" customWidth="1"/>
    <col min="15631" max="15631" width="0.42578125" style="78" customWidth="1"/>
    <col min="15632" max="15860" width="8.140625" style="78"/>
    <col min="15861" max="15861" width="7.28515625" style="78" customWidth="1"/>
    <col min="15862" max="15862" width="5.7109375" style="78" customWidth="1"/>
    <col min="15863" max="15863" width="26.140625" style="78" customWidth="1"/>
    <col min="15864" max="15864" width="7.85546875" style="78" customWidth="1"/>
    <col min="15865" max="15865" width="0.85546875" style="78" customWidth="1"/>
    <col min="15866" max="15866" width="15.42578125" style="78" customWidth="1"/>
    <col min="15867" max="15867" width="0.85546875" style="78" customWidth="1"/>
    <col min="15868" max="15868" width="14.28515625" style="78" customWidth="1"/>
    <col min="15869" max="15869" width="0.85546875" style="78" customWidth="1"/>
    <col min="15870" max="15870" width="14.42578125" style="78" customWidth="1"/>
    <col min="15871" max="15871" width="0.85546875" style="78" customWidth="1"/>
    <col min="15872" max="15872" width="14.85546875" style="78" customWidth="1"/>
    <col min="15873" max="15873" width="0.42578125" style="78" customWidth="1"/>
    <col min="15874" max="15874" width="19.7109375" style="78" customWidth="1"/>
    <col min="15875" max="15875" width="0.85546875" style="78" customWidth="1"/>
    <col min="15876" max="15876" width="15.85546875" style="78" customWidth="1"/>
    <col min="15877" max="15877" width="0.85546875" style="78" customWidth="1"/>
    <col min="15878" max="15878" width="15.28515625" style="78" customWidth="1"/>
    <col min="15879" max="15879" width="0.85546875" style="78" customWidth="1"/>
    <col min="15880" max="15880" width="15.85546875" style="78" customWidth="1"/>
    <col min="15881" max="15881" width="0.85546875" style="78" customWidth="1"/>
    <col min="15882" max="15882" width="17.140625" style="78" customWidth="1"/>
    <col min="15883" max="15883" width="1" style="78" customWidth="1"/>
    <col min="15884" max="15884" width="17" style="78" customWidth="1"/>
    <col min="15885" max="15885" width="1" style="78" customWidth="1"/>
    <col min="15886" max="15886" width="8.5703125" style="78" customWidth="1"/>
    <col min="15887" max="15887" width="0.42578125" style="78" customWidth="1"/>
    <col min="15888" max="16116" width="8.140625" style="78"/>
    <col min="16117" max="16117" width="7.28515625" style="78" customWidth="1"/>
    <col min="16118" max="16118" width="5.7109375" style="78" customWidth="1"/>
    <col min="16119" max="16119" width="26.140625" style="78" customWidth="1"/>
    <col min="16120" max="16120" width="7.85546875" style="78" customWidth="1"/>
    <col min="16121" max="16121" width="0.85546875" style="78" customWidth="1"/>
    <col min="16122" max="16122" width="15.42578125" style="78" customWidth="1"/>
    <col min="16123" max="16123" width="0.85546875" style="78" customWidth="1"/>
    <col min="16124" max="16124" width="14.28515625" style="78" customWidth="1"/>
    <col min="16125" max="16125" width="0.85546875" style="78" customWidth="1"/>
    <col min="16126" max="16126" width="14.42578125" style="78" customWidth="1"/>
    <col min="16127" max="16127" width="0.85546875" style="78" customWidth="1"/>
    <col min="16128" max="16128" width="14.85546875" style="78" customWidth="1"/>
    <col min="16129" max="16129" width="0.42578125" style="78" customWidth="1"/>
    <col min="16130" max="16130" width="19.7109375" style="78" customWidth="1"/>
    <col min="16131" max="16131" width="0.85546875" style="78" customWidth="1"/>
    <col min="16132" max="16132" width="15.85546875" style="78" customWidth="1"/>
    <col min="16133" max="16133" width="0.85546875" style="78" customWidth="1"/>
    <col min="16134" max="16134" width="15.28515625" style="78" customWidth="1"/>
    <col min="16135" max="16135" width="0.85546875" style="78" customWidth="1"/>
    <col min="16136" max="16136" width="15.85546875" style="78" customWidth="1"/>
    <col min="16137" max="16137" width="0.85546875" style="78" customWidth="1"/>
    <col min="16138" max="16138" width="17.140625" style="78" customWidth="1"/>
    <col min="16139" max="16139" width="1" style="78" customWidth="1"/>
    <col min="16140" max="16140" width="17" style="78" customWidth="1"/>
    <col min="16141" max="16141" width="1" style="78" customWidth="1"/>
    <col min="16142" max="16142" width="8.5703125" style="78" customWidth="1"/>
    <col min="16143" max="16143" width="0.42578125" style="78" customWidth="1"/>
    <col min="16144" max="16384" width="8.140625" style="78"/>
  </cols>
  <sheetData>
    <row r="1" spans="1:21" ht="22.5" customHeight="1">
      <c r="A1" s="249" t="str">
        <f>'[36]EQT conso'!A1:Z1</f>
        <v>บริษัท ทีซีเอ็ม คอร์ปอเรชั่น จำกัด (มหาชน) และบริษัทย่อย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139"/>
    </row>
    <row r="2" spans="1:21" ht="22.5" customHeight="1">
      <c r="A2" s="249" t="s">
        <v>155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140"/>
    </row>
    <row r="3" spans="1:21" ht="22.5" customHeight="1">
      <c r="A3" s="254" t="str">
        <f>PLT!A3</f>
        <v>สำหรับปีสิ้นสุดวันที่ 31 ธันวาคม 2562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140"/>
    </row>
    <row r="4" spans="1:21" s="79" customFormat="1" ht="22.5" customHeight="1">
      <c r="B4" s="80"/>
      <c r="C4" s="80"/>
      <c r="D4" s="80"/>
      <c r="E4" s="80"/>
      <c r="F4" s="255" t="s">
        <v>3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</row>
    <row r="5" spans="1:21">
      <c r="A5" s="82"/>
      <c r="B5" s="82"/>
      <c r="C5" s="82"/>
      <c r="D5" s="82"/>
      <c r="F5" s="256" t="s">
        <v>5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</row>
    <row r="6" spans="1:21" ht="23.25" customHeight="1">
      <c r="A6" s="82"/>
      <c r="B6" s="90"/>
      <c r="C6" s="90"/>
      <c r="D6" s="87"/>
      <c r="E6" s="87"/>
      <c r="F6" s="87"/>
      <c r="G6" s="87"/>
      <c r="H6" s="87"/>
      <c r="I6" s="87"/>
      <c r="M6" s="87"/>
      <c r="N6" s="253" t="s">
        <v>69</v>
      </c>
      <c r="O6" s="253"/>
      <c r="P6" s="253"/>
      <c r="Q6" s="253"/>
      <c r="R6" s="253"/>
      <c r="S6" s="141"/>
      <c r="T6" s="87"/>
    </row>
    <row r="7" spans="1:21" ht="23.25" customHeight="1">
      <c r="A7" s="82"/>
      <c r="B7" s="90"/>
      <c r="C7" s="90"/>
      <c r="D7" s="87"/>
      <c r="E7" s="87"/>
      <c r="F7" s="87"/>
      <c r="G7" s="87"/>
      <c r="H7" s="87"/>
      <c r="I7" s="87"/>
      <c r="J7" s="247" t="s">
        <v>66</v>
      </c>
      <c r="K7" s="247"/>
      <c r="L7" s="247"/>
      <c r="M7" s="87"/>
      <c r="N7" s="253" t="s">
        <v>117</v>
      </c>
      <c r="O7" s="253"/>
      <c r="P7" s="253"/>
      <c r="Q7" s="142"/>
      <c r="R7" s="143"/>
      <c r="S7" s="141"/>
      <c r="T7" s="87"/>
    </row>
    <row r="8" spans="1:21">
      <c r="A8" s="82"/>
      <c r="B8" s="90"/>
      <c r="C8" s="90"/>
      <c r="D8" s="87"/>
      <c r="E8" s="87"/>
      <c r="F8" s="87"/>
      <c r="G8" s="87"/>
      <c r="H8" s="87"/>
      <c r="I8" s="87"/>
      <c r="J8" s="91"/>
      <c r="K8" s="87"/>
      <c r="L8" s="87"/>
      <c r="M8" s="87"/>
      <c r="N8" s="87" t="s">
        <v>118</v>
      </c>
      <c r="O8" s="87"/>
      <c r="P8" s="141" t="s">
        <v>119</v>
      </c>
      <c r="Q8" s="141"/>
      <c r="R8" s="87" t="s">
        <v>120</v>
      </c>
      <c r="S8" s="141"/>
      <c r="T8" s="87"/>
    </row>
    <row r="9" spans="1:21">
      <c r="A9" s="82"/>
      <c r="B9" s="90"/>
      <c r="C9" s="90"/>
      <c r="D9" s="87"/>
      <c r="E9" s="79"/>
      <c r="F9" s="87" t="s">
        <v>59</v>
      </c>
      <c r="G9" s="87"/>
      <c r="H9" s="87" t="s">
        <v>122</v>
      </c>
      <c r="I9" s="87"/>
      <c r="J9" s="87" t="s">
        <v>156</v>
      </c>
      <c r="K9" s="87"/>
      <c r="L9" s="87"/>
      <c r="M9" s="87"/>
      <c r="N9" s="87" t="s">
        <v>125</v>
      </c>
      <c r="O9" s="87"/>
      <c r="P9" s="87" t="s">
        <v>126</v>
      </c>
      <c r="Q9" s="87"/>
      <c r="R9" s="87" t="s">
        <v>127</v>
      </c>
      <c r="S9" s="87"/>
      <c r="T9" s="87" t="s">
        <v>129</v>
      </c>
    </row>
    <row r="10" spans="1:21">
      <c r="A10" s="82"/>
      <c r="B10" s="90"/>
      <c r="C10" s="90"/>
      <c r="D10" s="93" t="s">
        <v>6</v>
      </c>
      <c r="E10" s="87"/>
      <c r="F10" s="93" t="s">
        <v>130</v>
      </c>
      <c r="G10" s="87"/>
      <c r="H10" s="93" t="s">
        <v>131</v>
      </c>
      <c r="I10" s="87"/>
      <c r="J10" s="93" t="s">
        <v>132</v>
      </c>
      <c r="K10" s="87"/>
      <c r="L10" s="93" t="s">
        <v>68</v>
      </c>
      <c r="M10" s="87"/>
      <c r="N10" s="94" t="s">
        <v>134</v>
      </c>
      <c r="O10" s="87"/>
      <c r="P10" s="93" t="s">
        <v>135</v>
      </c>
      <c r="Q10" s="87"/>
      <c r="R10" s="93" t="s">
        <v>136</v>
      </c>
      <c r="S10" s="87"/>
      <c r="T10" s="93" t="s">
        <v>139</v>
      </c>
    </row>
    <row r="11" spans="1:21">
      <c r="A11" s="82"/>
      <c r="B11" s="90"/>
      <c r="C11" s="9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pans="1:21" s="79" customFormat="1">
      <c r="A12" s="133" t="s">
        <v>157</v>
      </c>
      <c r="E12" s="87"/>
      <c r="F12" s="137">
        <v>839507872.5</v>
      </c>
      <c r="G12" s="137"/>
      <c r="H12" s="137">
        <v>633252886.5</v>
      </c>
      <c r="I12" s="137"/>
      <c r="J12" s="137">
        <v>45607816.409999996</v>
      </c>
      <c r="K12" s="137"/>
      <c r="L12" s="137">
        <f>626571350.94</f>
        <v>626571350.94000006</v>
      </c>
      <c r="M12" s="137"/>
      <c r="N12" s="137">
        <v>0</v>
      </c>
      <c r="O12" s="137"/>
      <c r="P12" s="137">
        <v>875406122.39999998</v>
      </c>
      <c r="Q12" s="144"/>
      <c r="R12" s="137">
        <f>SUM(N12:P12)</f>
        <v>875406122.39999998</v>
      </c>
      <c r="S12" s="144"/>
      <c r="T12" s="137">
        <f>SUM(F12:P12)</f>
        <v>3020346048.75</v>
      </c>
      <c r="U12" s="124"/>
    </row>
    <row r="13" spans="1:21">
      <c r="A13" s="125" t="s">
        <v>143</v>
      </c>
      <c r="D13" s="145"/>
      <c r="E13" s="9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46"/>
      <c r="Q13" s="146"/>
      <c r="R13" s="99"/>
      <c r="S13" s="146"/>
      <c r="T13" s="98"/>
      <c r="U13" s="31"/>
    </row>
    <row r="14" spans="1:21">
      <c r="A14" s="125" t="s">
        <v>144</v>
      </c>
      <c r="D14" s="145">
        <v>21</v>
      </c>
      <c r="E14" s="90"/>
      <c r="F14" s="11">
        <v>13365.000000000002</v>
      </c>
      <c r="G14" s="11"/>
      <c r="H14" s="11">
        <v>35235</v>
      </c>
      <c r="I14" s="11"/>
      <c r="J14" s="11">
        <v>0</v>
      </c>
      <c r="K14" s="11"/>
      <c r="L14" s="11">
        <v>0</v>
      </c>
      <c r="M14" s="11"/>
      <c r="N14" s="11">
        <v>0</v>
      </c>
      <c r="O14" s="11"/>
      <c r="P14" s="11">
        <v>0</v>
      </c>
      <c r="Q14" s="99"/>
      <c r="R14" s="99">
        <f>SUM(N14:P14)</f>
        <v>0</v>
      </c>
      <c r="S14" s="99"/>
      <c r="T14" s="99">
        <f>SUM(F14:P14)</f>
        <v>48600</v>
      </c>
      <c r="U14" s="11"/>
    </row>
    <row r="15" spans="1:21">
      <c r="A15" s="125" t="s">
        <v>145</v>
      </c>
      <c r="D15" s="145">
        <v>23</v>
      </c>
      <c r="E15" s="90"/>
      <c r="F15" s="11">
        <v>0</v>
      </c>
      <c r="G15" s="11"/>
      <c r="H15" s="11">
        <v>0</v>
      </c>
      <c r="I15" s="11"/>
      <c r="J15" s="11">
        <v>0</v>
      </c>
      <c r="K15" s="11"/>
      <c r="L15" s="11">
        <f>-[37]A1!S19</f>
        <v>-68677422.74999997</v>
      </c>
      <c r="M15" s="11"/>
      <c r="N15" s="11">
        <v>0</v>
      </c>
      <c r="O15" s="11"/>
      <c r="P15" s="99">
        <v>0</v>
      </c>
      <c r="Q15" s="99"/>
      <c r="R15" s="99">
        <f>SUM(N15:P15)</f>
        <v>0</v>
      </c>
      <c r="S15" s="99"/>
      <c r="T15" s="99">
        <f>SUM(F15:P15)</f>
        <v>-68677422.74999997</v>
      </c>
      <c r="U15" s="11"/>
    </row>
    <row r="16" spans="1:21">
      <c r="A16" s="125" t="s">
        <v>158</v>
      </c>
      <c r="D16" s="145"/>
      <c r="E16" s="90"/>
      <c r="F16" s="99">
        <v>0</v>
      </c>
      <c r="G16" s="99"/>
      <c r="H16" s="99">
        <v>0</v>
      </c>
      <c r="I16" s="99"/>
      <c r="J16" s="78">
        <v>0</v>
      </c>
      <c r="K16" s="99"/>
      <c r="L16" s="99">
        <f>PLT!I25</f>
        <v>-117737839.79000001</v>
      </c>
      <c r="M16" s="99"/>
      <c r="N16" s="11">
        <f>PLT!I35</f>
        <v>-1657397.5999999926</v>
      </c>
      <c r="O16" s="99"/>
      <c r="P16" s="99">
        <f>-[37]A1!S13</f>
        <v>-385731999.99999964</v>
      </c>
      <c r="Q16" s="99"/>
      <c r="R16" s="99">
        <f>SUM(N16:P16)</f>
        <v>-387389397.59999961</v>
      </c>
      <c r="S16" s="99"/>
      <c r="T16" s="99">
        <f>SUM(F16:P16)</f>
        <v>-505127237.38999963</v>
      </c>
      <c r="U16" s="31"/>
    </row>
    <row r="17" spans="1:21" ht="22.5" customHeight="1">
      <c r="A17" s="125" t="s">
        <v>147</v>
      </c>
      <c r="D17" s="147"/>
      <c r="E17" s="90"/>
      <c r="F17" s="99">
        <v>0</v>
      </c>
      <c r="G17" s="99"/>
      <c r="H17" s="99">
        <v>0</v>
      </c>
      <c r="I17" s="99"/>
      <c r="J17" s="99">
        <v>0</v>
      </c>
      <c r="K17" s="99"/>
      <c r="L17" s="99">
        <f>-N17</f>
        <v>-1657397.5999999926</v>
      </c>
      <c r="M17" s="99"/>
      <c r="N17" s="11">
        <f>-N16</f>
        <v>1657397.5999999926</v>
      </c>
      <c r="O17" s="99"/>
      <c r="P17" s="99">
        <v>0</v>
      </c>
      <c r="Q17" s="99"/>
      <c r="R17" s="99">
        <f>SUM(N17:P17)</f>
        <v>1657397.5999999926</v>
      </c>
      <c r="S17" s="99"/>
      <c r="T17" s="99">
        <f>SUM(F17:P17)</f>
        <v>0</v>
      </c>
      <c r="U17" s="99"/>
    </row>
    <row r="18" spans="1:21" s="79" customFormat="1" ht="21.75" thickBot="1">
      <c r="A18" s="133" t="s">
        <v>148</v>
      </c>
      <c r="D18" s="148"/>
      <c r="E18" s="87"/>
      <c r="F18" s="136">
        <f>SUM(F12:F17)</f>
        <v>839521237.5</v>
      </c>
      <c r="G18" s="137"/>
      <c r="H18" s="136">
        <f>SUM(H12:H17)</f>
        <v>633288121.5</v>
      </c>
      <c r="I18" s="137"/>
      <c r="J18" s="136">
        <f>SUM(J12:J17)</f>
        <v>45607816.409999996</v>
      </c>
      <c r="K18" s="137"/>
      <c r="L18" s="136">
        <f>SUM(L12:L17)</f>
        <v>438498690.80000007</v>
      </c>
      <c r="M18" s="138"/>
      <c r="N18" s="136">
        <f>SUM(N12:N17)</f>
        <v>0</v>
      </c>
      <c r="O18" s="137"/>
      <c r="P18" s="136">
        <f>SUM(P12:P17)</f>
        <v>489674122.40000033</v>
      </c>
      <c r="Q18" s="137"/>
      <c r="R18" s="136">
        <f>SUM(R12:R17)</f>
        <v>489674122.40000033</v>
      </c>
      <c r="S18" s="137"/>
      <c r="T18" s="136">
        <f>SUM(T12:T17)</f>
        <v>2446589988.6100006</v>
      </c>
      <c r="U18" s="124"/>
    </row>
    <row r="19" spans="1:21" ht="21.75" thickTop="1">
      <c r="P19" s="146"/>
      <c r="Q19" s="146"/>
      <c r="R19" s="146"/>
      <c r="S19" s="146"/>
    </row>
    <row r="20" spans="1:21" s="79" customFormat="1">
      <c r="A20" s="133" t="s">
        <v>159</v>
      </c>
      <c r="D20" s="148"/>
      <c r="E20" s="87"/>
      <c r="F20" s="137">
        <v>839507872.5</v>
      </c>
      <c r="G20" s="137"/>
      <c r="H20" s="137">
        <v>633252886.5</v>
      </c>
      <c r="I20" s="137"/>
      <c r="J20" s="137">
        <v>16778369.219999999</v>
      </c>
      <c r="K20" s="137"/>
      <c r="L20" s="137">
        <v>151874823.93000001</v>
      </c>
      <c r="M20" s="137"/>
      <c r="N20" s="137">
        <v>0</v>
      </c>
      <c r="O20" s="137"/>
      <c r="P20" s="137">
        <v>313674122.39999998</v>
      </c>
      <c r="Q20" s="137"/>
      <c r="R20" s="137">
        <f>SUM(N20:P20)</f>
        <v>313674122.39999998</v>
      </c>
      <c r="S20" s="137"/>
      <c r="T20" s="137">
        <f>SUM(F20:P20)</f>
        <v>1955088074.5500002</v>
      </c>
      <c r="U20" s="124"/>
    </row>
    <row r="21" spans="1:21">
      <c r="A21" s="125" t="s">
        <v>143</v>
      </c>
      <c r="D21" s="97"/>
      <c r="E21" s="9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46"/>
      <c r="R21" s="150"/>
      <c r="S21" s="146"/>
      <c r="T21" s="150"/>
      <c r="U21" s="31"/>
    </row>
    <row r="22" spans="1:21">
      <c r="A22" s="125" t="s">
        <v>152</v>
      </c>
      <c r="D22" s="97">
        <v>22</v>
      </c>
      <c r="E22" s="90"/>
      <c r="F22" s="99">
        <v>0</v>
      </c>
      <c r="G22" s="99"/>
      <c r="H22" s="99">
        <v>0</v>
      </c>
      <c r="I22" s="99"/>
      <c r="J22" s="99">
        <v>28829447.190000001</v>
      </c>
      <c r="K22" s="99"/>
      <c r="L22" s="99">
        <v>-28829447.190000001</v>
      </c>
      <c r="M22" s="99"/>
      <c r="N22" s="99">
        <v>0</v>
      </c>
      <c r="O22" s="99"/>
      <c r="P22" s="99">
        <v>0</v>
      </c>
      <c r="Q22" s="146"/>
      <c r="R22" s="99">
        <f>SUM(N22:P22)</f>
        <v>0</v>
      </c>
      <c r="S22" s="146"/>
      <c r="T22" s="99">
        <f>SUM(F22:P22)</f>
        <v>0</v>
      </c>
      <c r="U22" s="31"/>
    </row>
    <row r="23" spans="1:21">
      <c r="A23" s="125" t="s">
        <v>145</v>
      </c>
      <c r="D23" s="97">
        <v>23</v>
      </c>
      <c r="E23" s="90"/>
      <c r="F23" s="99">
        <v>0</v>
      </c>
      <c r="G23" s="99"/>
      <c r="H23" s="99">
        <v>0</v>
      </c>
      <c r="I23" s="99"/>
      <c r="J23" s="99">
        <v>0</v>
      </c>
      <c r="K23" s="99"/>
      <c r="L23" s="99">
        <v>-30527559</v>
      </c>
      <c r="M23" s="99"/>
      <c r="N23" s="99">
        <v>0</v>
      </c>
      <c r="O23" s="99"/>
      <c r="P23" s="99">
        <v>0</v>
      </c>
      <c r="Q23" s="146"/>
      <c r="R23" s="99">
        <f>SUM(N23:P23)</f>
        <v>0</v>
      </c>
      <c r="S23" s="146"/>
      <c r="T23" s="99">
        <f>SUM(F23:P23)</f>
        <v>-30527559</v>
      </c>
      <c r="U23" s="31"/>
    </row>
    <row r="24" spans="1:21">
      <c r="A24" s="125" t="s">
        <v>146</v>
      </c>
      <c r="D24" s="147"/>
      <c r="E24" s="90"/>
      <c r="F24" s="99">
        <v>0</v>
      </c>
      <c r="G24" s="11"/>
      <c r="H24" s="99">
        <v>0</v>
      </c>
      <c r="I24" s="11"/>
      <c r="J24" s="11">
        <v>0</v>
      </c>
      <c r="K24" s="11"/>
      <c r="L24" s="11">
        <f>PLT!K25</f>
        <v>545394347.60000014</v>
      </c>
      <c r="M24" s="11"/>
      <c r="N24" s="11">
        <f>-N25</f>
        <v>-11340814.4</v>
      </c>
      <c r="O24" s="11"/>
      <c r="P24" s="11">
        <f>-[37]WPL!Q34</f>
        <v>561732000</v>
      </c>
      <c r="Q24" s="11"/>
      <c r="R24" s="99">
        <f>SUM(N24:P24)</f>
        <v>550391185.60000002</v>
      </c>
      <c r="S24" s="11"/>
      <c r="T24" s="11">
        <f>SUM(F24:P24)</f>
        <v>1095785533.2000003</v>
      </c>
      <c r="U24" s="31"/>
    </row>
    <row r="25" spans="1:21">
      <c r="A25" s="125" t="s">
        <v>147</v>
      </c>
      <c r="D25" s="147"/>
      <c r="E25" s="90"/>
      <c r="F25" s="11">
        <v>0</v>
      </c>
      <c r="G25" s="11"/>
      <c r="H25" s="11">
        <v>0</v>
      </c>
      <c r="I25" s="11"/>
      <c r="J25" s="11">
        <v>0</v>
      </c>
      <c r="K25" s="11"/>
      <c r="L25" s="11">
        <v>-11340814.4</v>
      </c>
      <c r="M25" s="11"/>
      <c r="N25" s="11">
        <f>-L25</f>
        <v>11340814.4</v>
      </c>
      <c r="O25" s="11"/>
      <c r="P25" s="11">
        <v>0</v>
      </c>
      <c r="Q25" s="11"/>
      <c r="R25" s="99">
        <f>SUM(N25:P25)</f>
        <v>11340814.4</v>
      </c>
      <c r="S25" s="11"/>
      <c r="T25" s="11">
        <f>SUM(F25:P25)</f>
        <v>0</v>
      </c>
      <c r="U25" s="31"/>
    </row>
    <row r="26" spans="1:21" s="79" customFormat="1" ht="21.75" thickBot="1">
      <c r="A26" s="133" t="s">
        <v>154</v>
      </c>
      <c r="F26" s="151">
        <f>SUM(F20:F25)</f>
        <v>839507872.5</v>
      </c>
      <c r="G26" s="124"/>
      <c r="H26" s="151">
        <f>SUM(H20:H25)</f>
        <v>633252886.5</v>
      </c>
      <c r="I26" s="124"/>
      <c r="J26" s="151">
        <f>SUM(J20:J25)</f>
        <v>45607816.409999996</v>
      </c>
      <c r="K26" s="124"/>
      <c r="L26" s="151">
        <f>SUM(L20:L25)</f>
        <v>626571350.94000018</v>
      </c>
      <c r="M26" s="149"/>
      <c r="N26" s="151">
        <f>SUM(N20:N25)</f>
        <v>0</v>
      </c>
      <c r="O26" s="124"/>
      <c r="P26" s="151">
        <f>SUM(P20:P25)</f>
        <v>875406122.39999998</v>
      </c>
      <c r="Q26" s="124"/>
      <c r="R26" s="151">
        <f>SUM(R20:R25)</f>
        <v>875406122.39999998</v>
      </c>
      <c r="S26" s="124"/>
      <c r="T26" s="151">
        <f>SUM(T20:T25)</f>
        <v>3020346048.7500005</v>
      </c>
      <c r="U26" s="124" t="e">
        <f>#REF!-#REF!</f>
        <v>#REF!</v>
      </c>
    </row>
    <row r="27" spans="1:21" ht="21.75" thickTop="1">
      <c r="P27" s="146"/>
      <c r="Q27" s="146"/>
      <c r="R27" s="152"/>
      <c r="S27" s="146"/>
    </row>
    <row r="90" spans="2:9" ht="23.25">
      <c r="B90" s="108"/>
      <c r="C90" s="108"/>
      <c r="D90" s="108"/>
      <c r="E90" s="108"/>
      <c r="F90" s="108"/>
      <c r="G90" s="108"/>
      <c r="H90" s="108"/>
      <c r="I90" s="108"/>
    </row>
    <row r="91" spans="2:9" ht="23.25">
      <c r="B91" s="108"/>
      <c r="C91" s="108"/>
      <c r="D91" s="108"/>
      <c r="E91" s="108"/>
      <c r="F91" s="108"/>
      <c r="G91" s="108"/>
      <c r="H91" s="108"/>
      <c r="I91" s="108"/>
    </row>
    <row r="92" spans="2:9" ht="23.25">
      <c r="B92" s="108"/>
      <c r="C92" s="108"/>
      <c r="D92" s="108"/>
      <c r="E92" s="108"/>
      <c r="F92" s="108"/>
      <c r="G92" s="108"/>
      <c r="H92" s="108"/>
      <c r="I92" s="108"/>
    </row>
    <row r="93" spans="2:9" ht="23.25">
      <c r="B93" s="108"/>
      <c r="C93" s="108"/>
      <c r="D93" s="108"/>
      <c r="E93" s="108"/>
      <c r="F93" s="108"/>
      <c r="G93" s="108"/>
      <c r="H93" s="108"/>
      <c r="I93" s="108"/>
    </row>
    <row r="94" spans="2:9" ht="23.25">
      <c r="B94" s="108"/>
      <c r="C94" s="108"/>
      <c r="D94" s="108"/>
      <c r="E94" s="108"/>
      <c r="F94" s="108"/>
      <c r="G94" s="108"/>
      <c r="H94" s="108"/>
      <c r="I94" s="108"/>
    </row>
    <row r="95" spans="2:9" ht="23.25">
      <c r="B95" s="108"/>
      <c r="C95" s="108"/>
      <c r="D95" s="108"/>
      <c r="E95" s="108"/>
      <c r="F95" s="108"/>
      <c r="G95" s="108"/>
      <c r="H95" s="108"/>
      <c r="I95" s="108"/>
    </row>
  </sheetData>
  <mergeCells count="8">
    <mergeCell ref="J7:L7"/>
    <mergeCell ref="N7:P7"/>
    <mergeCell ref="A1:T1"/>
    <mergeCell ref="A2:T2"/>
    <mergeCell ref="A3:T3"/>
    <mergeCell ref="F4:T4"/>
    <mergeCell ref="F5:T5"/>
    <mergeCell ref="N6:R6"/>
  </mergeCells>
  <pageMargins left="0.98425196850393704" right="0.39370078740157499" top="0.78740157480314998" bottom="0.39370078740157499" header="0.59055118110236204" footer="0.196850393700787"/>
  <pageSetup paperSize="9" scale="73" firstPageNumber="12" orientation="landscape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1E807-B311-46FC-81F0-D81170D11DF7}">
  <dimension ref="A1:P83"/>
  <sheetViews>
    <sheetView showGridLines="0" zoomScaleNormal="100" zoomScaleSheetLayoutView="100" workbookViewId="0">
      <selection activeCell="D4" sqref="D4"/>
    </sheetView>
  </sheetViews>
  <sheetFormatPr defaultColWidth="6" defaultRowHeight="21"/>
  <cols>
    <col min="1" max="3" width="0.7109375" style="153" customWidth="1"/>
    <col min="4" max="4" width="46.28515625" style="153" customWidth="1"/>
    <col min="5" max="5" width="0.42578125" style="212" customWidth="1"/>
    <col min="6" max="6" width="14.28515625" style="11" bestFit="1" customWidth="1"/>
    <col min="7" max="7" width="0.5703125" style="211" customWidth="1"/>
    <col min="8" max="8" width="14" style="201" customWidth="1"/>
    <col min="9" max="9" width="0.5703125" style="211" customWidth="1"/>
    <col min="10" max="10" width="14.140625" style="201" bestFit="1" customWidth="1"/>
    <col min="11" max="11" width="0.5703125" style="173" customWidth="1"/>
    <col min="12" max="12" width="13.5703125" style="2" customWidth="1"/>
    <col min="13" max="248" width="6" style="153"/>
    <col min="249" max="251" width="0.7109375" style="153" customWidth="1"/>
    <col min="252" max="252" width="46.28515625" style="153" customWidth="1"/>
    <col min="253" max="253" width="0.42578125" style="153" customWidth="1"/>
    <col min="254" max="254" width="14.28515625" style="153" bestFit="1" customWidth="1"/>
    <col min="255" max="255" width="0.5703125" style="153" customWidth="1"/>
    <col min="256" max="256" width="14" style="153" customWidth="1"/>
    <col min="257" max="257" width="0.5703125" style="153" customWidth="1"/>
    <col min="258" max="258" width="14.140625" style="153" bestFit="1" customWidth="1"/>
    <col min="259" max="259" width="0.5703125" style="153" customWidth="1"/>
    <col min="260" max="260" width="13.5703125" style="153" customWidth="1"/>
    <col min="261" max="261" width="6" style="153"/>
    <col min="262" max="262" width="15.140625" style="153" customWidth="1"/>
    <col min="263" max="263" width="13.28515625" style="153" bestFit="1" customWidth="1"/>
    <col min="264" max="264" width="9.85546875" style="153" bestFit="1" customWidth="1"/>
    <col min="265" max="266" width="6" style="153"/>
    <col min="267" max="267" width="38.28515625" style="153" customWidth="1"/>
    <col min="268" max="268" width="16.28515625" style="153" customWidth="1"/>
    <col min="269" max="269" width="12.140625" style="153" bestFit="1" customWidth="1"/>
    <col min="270" max="504" width="6" style="153"/>
    <col min="505" max="507" width="0.7109375" style="153" customWidth="1"/>
    <col min="508" max="508" width="46.28515625" style="153" customWidth="1"/>
    <col min="509" max="509" width="0.42578125" style="153" customWidth="1"/>
    <col min="510" max="510" width="14.28515625" style="153" bestFit="1" customWidth="1"/>
    <col min="511" max="511" width="0.5703125" style="153" customWidth="1"/>
    <col min="512" max="512" width="14" style="153" customWidth="1"/>
    <col min="513" max="513" width="0.5703125" style="153" customWidth="1"/>
    <col min="514" max="514" width="14.140625" style="153" bestFit="1" customWidth="1"/>
    <col min="515" max="515" width="0.5703125" style="153" customWidth="1"/>
    <col min="516" max="516" width="13.5703125" style="153" customWidth="1"/>
    <col min="517" max="517" width="6" style="153"/>
    <col min="518" max="518" width="15.140625" style="153" customWidth="1"/>
    <col min="519" max="519" width="13.28515625" style="153" bestFit="1" customWidth="1"/>
    <col min="520" max="520" width="9.85546875" style="153" bestFit="1" customWidth="1"/>
    <col min="521" max="522" width="6" style="153"/>
    <col min="523" max="523" width="38.28515625" style="153" customWidth="1"/>
    <col min="524" max="524" width="16.28515625" style="153" customWidth="1"/>
    <col min="525" max="525" width="12.140625" style="153" bestFit="1" customWidth="1"/>
    <col min="526" max="760" width="6" style="153"/>
    <col min="761" max="763" width="0.7109375" style="153" customWidth="1"/>
    <col min="764" max="764" width="46.28515625" style="153" customWidth="1"/>
    <col min="765" max="765" width="0.42578125" style="153" customWidth="1"/>
    <col min="766" max="766" width="14.28515625" style="153" bestFit="1" customWidth="1"/>
    <col min="767" max="767" width="0.5703125" style="153" customWidth="1"/>
    <col min="768" max="768" width="14" style="153" customWidth="1"/>
    <col min="769" max="769" width="0.5703125" style="153" customWidth="1"/>
    <col min="770" max="770" width="14.140625" style="153" bestFit="1" customWidth="1"/>
    <col min="771" max="771" width="0.5703125" style="153" customWidth="1"/>
    <col min="772" max="772" width="13.5703125" style="153" customWidth="1"/>
    <col min="773" max="773" width="6" style="153"/>
    <col min="774" max="774" width="15.140625" style="153" customWidth="1"/>
    <col min="775" max="775" width="13.28515625" style="153" bestFit="1" customWidth="1"/>
    <col min="776" max="776" width="9.85546875" style="153" bestFit="1" customWidth="1"/>
    <col min="777" max="778" width="6" style="153"/>
    <col min="779" max="779" width="38.28515625" style="153" customWidth="1"/>
    <col min="780" max="780" width="16.28515625" style="153" customWidth="1"/>
    <col min="781" max="781" width="12.140625" style="153" bestFit="1" customWidth="1"/>
    <col min="782" max="1016" width="6" style="153"/>
    <col min="1017" max="1019" width="0.7109375" style="153" customWidth="1"/>
    <col min="1020" max="1020" width="46.28515625" style="153" customWidth="1"/>
    <col min="1021" max="1021" width="0.42578125" style="153" customWidth="1"/>
    <col min="1022" max="1022" width="14.28515625" style="153" bestFit="1" customWidth="1"/>
    <col min="1023" max="1023" width="0.5703125" style="153" customWidth="1"/>
    <col min="1024" max="1024" width="14" style="153" customWidth="1"/>
    <col min="1025" max="1025" width="0.5703125" style="153" customWidth="1"/>
    <col min="1026" max="1026" width="14.140625" style="153" bestFit="1" customWidth="1"/>
    <col min="1027" max="1027" width="0.5703125" style="153" customWidth="1"/>
    <col min="1028" max="1028" width="13.5703125" style="153" customWidth="1"/>
    <col min="1029" max="1029" width="6" style="153"/>
    <col min="1030" max="1030" width="15.140625" style="153" customWidth="1"/>
    <col min="1031" max="1031" width="13.28515625" style="153" bestFit="1" customWidth="1"/>
    <col min="1032" max="1032" width="9.85546875" style="153" bestFit="1" customWidth="1"/>
    <col min="1033" max="1034" width="6" style="153"/>
    <col min="1035" max="1035" width="38.28515625" style="153" customWidth="1"/>
    <col min="1036" max="1036" width="16.28515625" style="153" customWidth="1"/>
    <col min="1037" max="1037" width="12.140625" style="153" bestFit="1" customWidth="1"/>
    <col min="1038" max="1272" width="6" style="153"/>
    <col min="1273" max="1275" width="0.7109375" style="153" customWidth="1"/>
    <col min="1276" max="1276" width="46.28515625" style="153" customWidth="1"/>
    <col min="1277" max="1277" width="0.42578125" style="153" customWidth="1"/>
    <col min="1278" max="1278" width="14.28515625" style="153" bestFit="1" customWidth="1"/>
    <col min="1279" max="1279" width="0.5703125" style="153" customWidth="1"/>
    <col min="1280" max="1280" width="14" style="153" customWidth="1"/>
    <col min="1281" max="1281" width="0.5703125" style="153" customWidth="1"/>
    <col min="1282" max="1282" width="14.140625" style="153" bestFit="1" customWidth="1"/>
    <col min="1283" max="1283" width="0.5703125" style="153" customWidth="1"/>
    <col min="1284" max="1284" width="13.5703125" style="153" customWidth="1"/>
    <col min="1285" max="1285" width="6" style="153"/>
    <col min="1286" max="1286" width="15.140625" style="153" customWidth="1"/>
    <col min="1287" max="1287" width="13.28515625" style="153" bestFit="1" customWidth="1"/>
    <col min="1288" max="1288" width="9.85546875" style="153" bestFit="1" customWidth="1"/>
    <col min="1289" max="1290" width="6" style="153"/>
    <col min="1291" max="1291" width="38.28515625" style="153" customWidth="1"/>
    <col min="1292" max="1292" width="16.28515625" style="153" customWidth="1"/>
    <col min="1293" max="1293" width="12.140625" style="153" bestFit="1" customWidth="1"/>
    <col min="1294" max="1528" width="6" style="153"/>
    <col min="1529" max="1531" width="0.7109375" style="153" customWidth="1"/>
    <col min="1532" max="1532" width="46.28515625" style="153" customWidth="1"/>
    <col min="1533" max="1533" width="0.42578125" style="153" customWidth="1"/>
    <col min="1534" max="1534" width="14.28515625" style="153" bestFit="1" customWidth="1"/>
    <col min="1535" max="1535" width="0.5703125" style="153" customWidth="1"/>
    <col min="1536" max="1536" width="14" style="153" customWidth="1"/>
    <col min="1537" max="1537" width="0.5703125" style="153" customWidth="1"/>
    <col min="1538" max="1538" width="14.140625" style="153" bestFit="1" customWidth="1"/>
    <col min="1539" max="1539" width="0.5703125" style="153" customWidth="1"/>
    <col min="1540" max="1540" width="13.5703125" style="153" customWidth="1"/>
    <col min="1541" max="1541" width="6" style="153"/>
    <col min="1542" max="1542" width="15.140625" style="153" customWidth="1"/>
    <col min="1543" max="1543" width="13.28515625" style="153" bestFit="1" customWidth="1"/>
    <col min="1544" max="1544" width="9.85546875" style="153" bestFit="1" customWidth="1"/>
    <col min="1545" max="1546" width="6" style="153"/>
    <col min="1547" max="1547" width="38.28515625" style="153" customWidth="1"/>
    <col min="1548" max="1548" width="16.28515625" style="153" customWidth="1"/>
    <col min="1549" max="1549" width="12.140625" style="153" bestFit="1" customWidth="1"/>
    <col min="1550" max="1784" width="6" style="153"/>
    <col min="1785" max="1787" width="0.7109375" style="153" customWidth="1"/>
    <col min="1788" max="1788" width="46.28515625" style="153" customWidth="1"/>
    <col min="1789" max="1789" width="0.42578125" style="153" customWidth="1"/>
    <col min="1790" max="1790" width="14.28515625" style="153" bestFit="1" customWidth="1"/>
    <col min="1791" max="1791" width="0.5703125" style="153" customWidth="1"/>
    <col min="1792" max="1792" width="14" style="153" customWidth="1"/>
    <col min="1793" max="1793" width="0.5703125" style="153" customWidth="1"/>
    <col min="1794" max="1794" width="14.140625" style="153" bestFit="1" customWidth="1"/>
    <col min="1795" max="1795" width="0.5703125" style="153" customWidth="1"/>
    <col min="1796" max="1796" width="13.5703125" style="153" customWidth="1"/>
    <col min="1797" max="1797" width="6" style="153"/>
    <col min="1798" max="1798" width="15.140625" style="153" customWidth="1"/>
    <col min="1799" max="1799" width="13.28515625" style="153" bestFit="1" customWidth="1"/>
    <col min="1800" max="1800" width="9.85546875" style="153" bestFit="1" customWidth="1"/>
    <col min="1801" max="1802" width="6" style="153"/>
    <col min="1803" max="1803" width="38.28515625" style="153" customWidth="1"/>
    <col min="1804" max="1804" width="16.28515625" style="153" customWidth="1"/>
    <col min="1805" max="1805" width="12.140625" style="153" bestFit="1" customWidth="1"/>
    <col min="1806" max="2040" width="6" style="153"/>
    <col min="2041" max="2043" width="0.7109375" style="153" customWidth="1"/>
    <col min="2044" max="2044" width="46.28515625" style="153" customWidth="1"/>
    <col min="2045" max="2045" width="0.42578125" style="153" customWidth="1"/>
    <col min="2046" max="2046" width="14.28515625" style="153" bestFit="1" customWidth="1"/>
    <col min="2047" max="2047" width="0.5703125" style="153" customWidth="1"/>
    <col min="2048" max="2048" width="14" style="153" customWidth="1"/>
    <col min="2049" max="2049" width="0.5703125" style="153" customWidth="1"/>
    <col min="2050" max="2050" width="14.140625" style="153" bestFit="1" customWidth="1"/>
    <col min="2051" max="2051" width="0.5703125" style="153" customWidth="1"/>
    <col min="2052" max="2052" width="13.5703125" style="153" customWidth="1"/>
    <col min="2053" max="2053" width="6" style="153"/>
    <col min="2054" max="2054" width="15.140625" style="153" customWidth="1"/>
    <col min="2055" max="2055" width="13.28515625" style="153" bestFit="1" customWidth="1"/>
    <col min="2056" max="2056" width="9.85546875" style="153" bestFit="1" customWidth="1"/>
    <col min="2057" max="2058" width="6" style="153"/>
    <col min="2059" max="2059" width="38.28515625" style="153" customWidth="1"/>
    <col min="2060" max="2060" width="16.28515625" style="153" customWidth="1"/>
    <col min="2061" max="2061" width="12.140625" style="153" bestFit="1" customWidth="1"/>
    <col min="2062" max="2296" width="6" style="153"/>
    <col min="2297" max="2299" width="0.7109375" style="153" customWidth="1"/>
    <col min="2300" max="2300" width="46.28515625" style="153" customWidth="1"/>
    <col min="2301" max="2301" width="0.42578125" style="153" customWidth="1"/>
    <col min="2302" max="2302" width="14.28515625" style="153" bestFit="1" customWidth="1"/>
    <col min="2303" max="2303" width="0.5703125" style="153" customWidth="1"/>
    <col min="2304" max="2304" width="14" style="153" customWidth="1"/>
    <col min="2305" max="2305" width="0.5703125" style="153" customWidth="1"/>
    <col min="2306" max="2306" width="14.140625" style="153" bestFit="1" customWidth="1"/>
    <col min="2307" max="2307" width="0.5703125" style="153" customWidth="1"/>
    <col min="2308" max="2308" width="13.5703125" style="153" customWidth="1"/>
    <col min="2309" max="2309" width="6" style="153"/>
    <col min="2310" max="2310" width="15.140625" style="153" customWidth="1"/>
    <col min="2311" max="2311" width="13.28515625" style="153" bestFit="1" customWidth="1"/>
    <col min="2312" max="2312" width="9.85546875" style="153" bestFit="1" customWidth="1"/>
    <col min="2313" max="2314" width="6" style="153"/>
    <col min="2315" max="2315" width="38.28515625" style="153" customWidth="1"/>
    <col min="2316" max="2316" width="16.28515625" style="153" customWidth="1"/>
    <col min="2317" max="2317" width="12.140625" style="153" bestFit="1" customWidth="1"/>
    <col min="2318" max="2552" width="6" style="153"/>
    <col min="2553" max="2555" width="0.7109375" style="153" customWidth="1"/>
    <col min="2556" max="2556" width="46.28515625" style="153" customWidth="1"/>
    <col min="2557" max="2557" width="0.42578125" style="153" customWidth="1"/>
    <col min="2558" max="2558" width="14.28515625" style="153" bestFit="1" customWidth="1"/>
    <col min="2559" max="2559" width="0.5703125" style="153" customWidth="1"/>
    <col min="2560" max="2560" width="14" style="153" customWidth="1"/>
    <col min="2561" max="2561" width="0.5703125" style="153" customWidth="1"/>
    <col min="2562" max="2562" width="14.140625" style="153" bestFit="1" customWidth="1"/>
    <col min="2563" max="2563" width="0.5703125" style="153" customWidth="1"/>
    <col min="2564" max="2564" width="13.5703125" style="153" customWidth="1"/>
    <col min="2565" max="2565" width="6" style="153"/>
    <col min="2566" max="2566" width="15.140625" style="153" customWidth="1"/>
    <col min="2567" max="2567" width="13.28515625" style="153" bestFit="1" customWidth="1"/>
    <col min="2568" max="2568" width="9.85546875" style="153" bestFit="1" customWidth="1"/>
    <col min="2569" max="2570" width="6" style="153"/>
    <col min="2571" max="2571" width="38.28515625" style="153" customWidth="1"/>
    <col min="2572" max="2572" width="16.28515625" style="153" customWidth="1"/>
    <col min="2573" max="2573" width="12.140625" style="153" bestFit="1" customWidth="1"/>
    <col min="2574" max="2808" width="6" style="153"/>
    <col min="2809" max="2811" width="0.7109375" style="153" customWidth="1"/>
    <col min="2812" max="2812" width="46.28515625" style="153" customWidth="1"/>
    <col min="2813" max="2813" width="0.42578125" style="153" customWidth="1"/>
    <col min="2814" max="2814" width="14.28515625" style="153" bestFit="1" customWidth="1"/>
    <col min="2815" max="2815" width="0.5703125" style="153" customWidth="1"/>
    <col min="2816" max="2816" width="14" style="153" customWidth="1"/>
    <col min="2817" max="2817" width="0.5703125" style="153" customWidth="1"/>
    <col min="2818" max="2818" width="14.140625" style="153" bestFit="1" customWidth="1"/>
    <col min="2819" max="2819" width="0.5703125" style="153" customWidth="1"/>
    <col min="2820" max="2820" width="13.5703125" style="153" customWidth="1"/>
    <col min="2821" max="2821" width="6" style="153"/>
    <col min="2822" max="2822" width="15.140625" style="153" customWidth="1"/>
    <col min="2823" max="2823" width="13.28515625" style="153" bestFit="1" customWidth="1"/>
    <col min="2824" max="2824" width="9.85546875" style="153" bestFit="1" customWidth="1"/>
    <col min="2825" max="2826" width="6" style="153"/>
    <col min="2827" max="2827" width="38.28515625" style="153" customWidth="1"/>
    <col min="2828" max="2828" width="16.28515625" style="153" customWidth="1"/>
    <col min="2829" max="2829" width="12.140625" style="153" bestFit="1" customWidth="1"/>
    <col min="2830" max="3064" width="6" style="153"/>
    <col min="3065" max="3067" width="0.7109375" style="153" customWidth="1"/>
    <col min="3068" max="3068" width="46.28515625" style="153" customWidth="1"/>
    <col min="3069" max="3069" width="0.42578125" style="153" customWidth="1"/>
    <col min="3070" max="3070" width="14.28515625" style="153" bestFit="1" customWidth="1"/>
    <col min="3071" max="3071" width="0.5703125" style="153" customWidth="1"/>
    <col min="3072" max="3072" width="14" style="153" customWidth="1"/>
    <col min="3073" max="3073" width="0.5703125" style="153" customWidth="1"/>
    <col min="3074" max="3074" width="14.140625" style="153" bestFit="1" customWidth="1"/>
    <col min="3075" max="3075" width="0.5703125" style="153" customWidth="1"/>
    <col min="3076" max="3076" width="13.5703125" style="153" customWidth="1"/>
    <col min="3077" max="3077" width="6" style="153"/>
    <col min="3078" max="3078" width="15.140625" style="153" customWidth="1"/>
    <col min="3079" max="3079" width="13.28515625" style="153" bestFit="1" customWidth="1"/>
    <col min="3080" max="3080" width="9.85546875" style="153" bestFit="1" customWidth="1"/>
    <col min="3081" max="3082" width="6" style="153"/>
    <col min="3083" max="3083" width="38.28515625" style="153" customWidth="1"/>
    <col min="3084" max="3084" width="16.28515625" style="153" customWidth="1"/>
    <col min="3085" max="3085" width="12.140625" style="153" bestFit="1" customWidth="1"/>
    <col min="3086" max="3320" width="6" style="153"/>
    <col min="3321" max="3323" width="0.7109375" style="153" customWidth="1"/>
    <col min="3324" max="3324" width="46.28515625" style="153" customWidth="1"/>
    <col min="3325" max="3325" width="0.42578125" style="153" customWidth="1"/>
    <col min="3326" max="3326" width="14.28515625" style="153" bestFit="1" customWidth="1"/>
    <col min="3327" max="3327" width="0.5703125" style="153" customWidth="1"/>
    <col min="3328" max="3328" width="14" style="153" customWidth="1"/>
    <col min="3329" max="3329" width="0.5703125" style="153" customWidth="1"/>
    <col min="3330" max="3330" width="14.140625" style="153" bestFit="1" customWidth="1"/>
    <col min="3331" max="3331" width="0.5703125" style="153" customWidth="1"/>
    <col min="3332" max="3332" width="13.5703125" style="153" customWidth="1"/>
    <col min="3333" max="3333" width="6" style="153"/>
    <col min="3334" max="3334" width="15.140625" style="153" customWidth="1"/>
    <col min="3335" max="3335" width="13.28515625" style="153" bestFit="1" customWidth="1"/>
    <col min="3336" max="3336" width="9.85546875" style="153" bestFit="1" customWidth="1"/>
    <col min="3337" max="3338" width="6" style="153"/>
    <col min="3339" max="3339" width="38.28515625" style="153" customWidth="1"/>
    <col min="3340" max="3340" width="16.28515625" style="153" customWidth="1"/>
    <col min="3341" max="3341" width="12.140625" style="153" bestFit="1" customWidth="1"/>
    <col min="3342" max="3576" width="6" style="153"/>
    <col min="3577" max="3579" width="0.7109375" style="153" customWidth="1"/>
    <col min="3580" max="3580" width="46.28515625" style="153" customWidth="1"/>
    <col min="3581" max="3581" width="0.42578125" style="153" customWidth="1"/>
    <col min="3582" max="3582" width="14.28515625" style="153" bestFit="1" customWidth="1"/>
    <col min="3583" max="3583" width="0.5703125" style="153" customWidth="1"/>
    <col min="3584" max="3584" width="14" style="153" customWidth="1"/>
    <col min="3585" max="3585" width="0.5703125" style="153" customWidth="1"/>
    <col min="3586" max="3586" width="14.140625" style="153" bestFit="1" customWidth="1"/>
    <col min="3587" max="3587" width="0.5703125" style="153" customWidth="1"/>
    <col min="3588" max="3588" width="13.5703125" style="153" customWidth="1"/>
    <col min="3589" max="3589" width="6" style="153"/>
    <col min="3590" max="3590" width="15.140625" style="153" customWidth="1"/>
    <col min="3591" max="3591" width="13.28515625" style="153" bestFit="1" customWidth="1"/>
    <col min="3592" max="3592" width="9.85546875" style="153" bestFit="1" customWidth="1"/>
    <col min="3593" max="3594" width="6" style="153"/>
    <col min="3595" max="3595" width="38.28515625" style="153" customWidth="1"/>
    <col min="3596" max="3596" width="16.28515625" style="153" customWidth="1"/>
    <col min="3597" max="3597" width="12.140625" style="153" bestFit="1" customWidth="1"/>
    <col min="3598" max="3832" width="6" style="153"/>
    <col min="3833" max="3835" width="0.7109375" style="153" customWidth="1"/>
    <col min="3836" max="3836" width="46.28515625" style="153" customWidth="1"/>
    <col min="3837" max="3837" width="0.42578125" style="153" customWidth="1"/>
    <col min="3838" max="3838" width="14.28515625" style="153" bestFit="1" customWidth="1"/>
    <col min="3839" max="3839" width="0.5703125" style="153" customWidth="1"/>
    <col min="3840" max="3840" width="14" style="153" customWidth="1"/>
    <col min="3841" max="3841" width="0.5703125" style="153" customWidth="1"/>
    <col min="3842" max="3842" width="14.140625" style="153" bestFit="1" customWidth="1"/>
    <col min="3843" max="3843" width="0.5703125" style="153" customWidth="1"/>
    <col min="3844" max="3844" width="13.5703125" style="153" customWidth="1"/>
    <col min="3845" max="3845" width="6" style="153"/>
    <col min="3846" max="3846" width="15.140625" style="153" customWidth="1"/>
    <col min="3847" max="3847" width="13.28515625" style="153" bestFit="1" customWidth="1"/>
    <col min="3848" max="3848" width="9.85546875" style="153" bestFit="1" customWidth="1"/>
    <col min="3849" max="3850" width="6" style="153"/>
    <col min="3851" max="3851" width="38.28515625" style="153" customWidth="1"/>
    <col min="3852" max="3852" width="16.28515625" style="153" customWidth="1"/>
    <col min="3853" max="3853" width="12.140625" style="153" bestFit="1" customWidth="1"/>
    <col min="3854" max="4088" width="6" style="153"/>
    <col min="4089" max="4091" width="0.7109375" style="153" customWidth="1"/>
    <col min="4092" max="4092" width="46.28515625" style="153" customWidth="1"/>
    <col min="4093" max="4093" width="0.42578125" style="153" customWidth="1"/>
    <col min="4094" max="4094" width="14.28515625" style="153" bestFit="1" customWidth="1"/>
    <col min="4095" max="4095" width="0.5703125" style="153" customWidth="1"/>
    <col min="4096" max="4096" width="14" style="153" customWidth="1"/>
    <col min="4097" max="4097" width="0.5703125" style="153" customWidth="1"/>
    <col min="4098" max="4098" width="14.140625" style="153" bestFit="1" customWidth="1"/>
    <col min="4099" max="4099" width="0.5703125" style="153" customWidth="1"/>
    <col min="4100" max="4100" width="13.5703125" style="153" customWidth="1"/>
    <col min="4101" max="4101" width="6" style="153"/>
    <col min="4102" max="4102" width="15.140625" style="153" customWidth="1"/>
    <col min="4103" max="4103" width="13.28515625" style="153" bestFit="1" customWidth="1"/>
    <col min="4104" max="4104" width="9.85546875" style="153" bestFit="1" customWidth="1"/>
    <col min="4105" max="4106" width="6" style="153"/>
    <col min="4107" max="4107" width="38.28515625" style="153" customWidth="1"/>
    <col min="4108" max="4108" width="16.28515625" style="153" customWidth="1"/>
    <col min="4109" max="4109" width="12.140625" style="153" bestFit="1" customWidth="1"/>
    <col min="4110" max="4344" width="6" style="153"/>
    <col min="4345" max="4347" width="0.7109375" style="153" customWidth="1"/>
    <col min="4348" max="4348" width="46.28515625" style="153" customWidth="1"/>
    <col min="4349" max="4349" width="0.42578125" style="153" customWidth="1"/>
    <col min="4350" max="4350" width="14.28515625" style="153" bestFit="1" customWidth="1"/>
    <col min="4351" max="4351" width="0.5703125" style="153" customWidth="1"/>
    <col min="4352" max="4352" width="14" style="153" customWidth="1"/>
    <col min="4353" max="4353" width="0.5703125" style="153" customWidth="1"/>
    <col min="4354" max="4354" width="14.140625" style="153" bestFit="1" customWidth="1"/>
    <col min="4355" max="4355" width="0.5703125" style="153" customWidth="1"/>
    <col min="4356" max="4356" width="13.5703125" style="153" customWidth="1"/>
    <col min="4357" max="4357" width="6" style="153"/>
    <col min="4358" max="4358" width="15.140625" style="153" customWidth="1"/>
    <col min="4359" max="4359" width="13.28515625" style="153" bestFit="1" customWidth="1"/>
    <col min="4360" max="4360" width="9.85546875" style="153" bestFit="1" customWidth="1"/>
    <col min="4361" max="4362" width="6" style="153"/>
    <col min="4363" max="4363" width="38.28515625" style="153" customWidth="1"/>
    <col min="4364" max="4364" width="16.28515625" style="153" customWidth="1"/>
    <col min="4365" max="4365" width="12.140625" style="153" bestFit="1" customWidth="1"/>
    <col min="4366" max="4600" width="6" style="153"/>
    <col min="4601" max="4603" width="0.7109375" style="153" customWidth="1"/>
    <col min="4604" max="4604" width="46.28515625" style="153" customWidth="1"/>
    <col min="4605" max="4605" width="0.42578125" style="153" customWidth="1"/>
    <col min="4606" max="4606" width="14.28515625" style="153" bestFit="1" customWidth="1"/>
    <col min="4607" max="4607" width="0.5703125" style="153" customWidth="1"/>
    <col min="4608" max="4608" width="14" style="153" customWidth="1"/>
    <col min="4609" max="4609" width="0.5703125" style="153" customWidth="1"/>
    <col min="4610" max="4610" width="14.140625" style="153" bestFit="1" customWidth="1"/>
    <col min="4611" max="4611" width="0.5703125" style="153" customWidth="1"/>
    <col min="4612" max="4612" width="13.5703125" style="153" customWidth="1"/>
    <col min="4613" max="4613" width="6" style="153"/>
    <col min="4614" max="4614" width="15.140625" style="153" customWidth="1"/>
    <col min="4615" max="4615" width="13.28515625" style="153" bestFit="1" customWidth="1"/>
    <col min="4616" max="4616" width="9.85546875" style="153" bestFit="1" customWidth="1"/>
    <col min="4617" max="4618" width="6" style="153"/>
    <col min="4619" max="4619" width="38.28515625" style="153" customWidth="1"/>
    <col min="4620" max="4620" width="16.28515625" style="153" customWidth="1"/>
    <col min="4621" max="4621" width="12.140625" style="153" bestFit="1" customWidth="1"/>
    <col min="4622" max="4856" width="6" style="153"/>
    <col min="4857" max="4859" width="0.7109375" style="153" customWidth="1"/>
    <col min="4860" max="4860" width="46.28515625" style="153" customWidth="1"/>
    <col min="4861" max="4861" width="0.42578125" style="153" customWidth="1"/>
    <col min="4862" max="4862" width="14.28515625" style="153" bestFit="1" customWidth="1"/>
    <col min="4863" max="4863" width="0.5703125" style="153" customWidth="1"/>
    <col min="4864" max="4864" width="14" style="153" customWidth="1"/>
    <col min="4865" max="4865" width="0.5703125" style="153" customWidth="1"/>
    <col min="4866" max="4866" width="14.140625" style="153" bestFit="1" customWidth="1"/>
    <col min="4867" max="4867" width="0.5703125" style="153" customWidth="1"/>
    <col min="4868" max="4868" width="13.5703125" style="153" customWidth="1"/>
    <col min="4869" max="4869" width="6" style="153"/>
    <col min="4870" max="4870" width="15.140625" style="153" customWidth="1"/>
    <col min="4871" max="4871" width="13.28515625" style="153" bestFit="1" customWidth="1"/>
    <col min="4872" max="4872" width="9.85546875" style="153" bestFit="1" customWidth="1"/>
    <col min="4873" max="4874" width="6" style="153"/>
    <col min="4875" max="4875" width="38.28515625" style="153" customWidth="1"/>
    <col min="4876" max="4876" width="16.28515625" style="153" customWidth="1"/>
    <col min="4877" max="4877" width="12.140625" style="153" bestFit="1" customWidth="1"/>
    <col min="4878" max="5112" width="6" style="153"/>
    <col min="5113" max="5115" width="0.7109375" style="153" customWidth="1"/>
    <col min="5116" max="5116" width="46.28515625" style="153" customWidth="1"/>
    <col min="5117" max="5117" width="0.42578125" style="153" customWidth="1"/>
    <col min="5118" max="5118" width="14.28515625" style="153" bestFit="1" customWidth="1"/>
    <col min="5119" max="5119" width="0.5703125" style="153" customWidth="1"/>
    <col min="5120" max="5120" width="14" style="153" customWidth="1"/>
    <col min="5121" max="5121" width="0.5703125" style="153" customWidth="1"/>
    <col min="5122" max="5122" width="14.140625" style="153" bestFit="1" customWidth="1"/>
    <col min="5123" max="5123" width="0.5703125" style="153" customWidth="1"/>
    <col min="5124" max="5124" width="13.5703125" style="153" customWidth="1"/>
    <col min="5125" max="5125" width="6" style="153"/>
    <col min="5126" max="5126" width="15.140625" style="153" customWidth="1"/>
    <col min="5127" max="5127" width="13.28515625" style="153" bestFit="1" customWidth="1"/>
    <col min="5128" max="5128" width="9.85546875" style="153" bestFit="1" customWidth="1"/>
    <col min="5129" max="5130" width="6" style="153"/>
    <col min="5131" max="5131" width="38.28515625" style="153" customWidth="1"/>
    <col min="5132" max="5132" width="16.28515625" style="153" customWidth="1"/>
    <col min="5133" max="5133" width="12.140625" style="153" bestFit="1" customWidth="1"/>
    <col min="5134" max="5368" width="6" style="153"/>
    <col min="5369" max="5371" width="0.7109375" style="153" customWidth="1"/>
    <col min="5372" max="5372" width="46.28515625" style="153" customWidth="1"/>
    <col min="5373" max="5373" width="0.42578125" style="153" customWidth="1"/>
    <col min="5374" max="5374" width="14.28515625" style="153" bestFit="1" customWidth="1"/>
    <col min="5375" max="5375" width="0.5703125" style="153" customWidth="1"/>
    <col min="5376" max="5376" width="14" style="153" customWidth="1"/>
    <col min="5377" max="5377" width="0.5703125" style="153" customWidth="1"/>
    <col min="5378" max="5378" width="14.140625" style="153" bestFit="1" customWidth="1"/>
    <col min="5379" max="5379" width="0.5703125" style="153" customWidth="1"/>
    <col min="5380" max="5380" width="13.5703125" style="153" customWidth="1"/>
    <col min="5381" max="5381" width="6" style="153"/>
    <col min="5382" max="5382" width="15.140625" style="153" customWidth="1"/>
    <col min="5383" max="5383" width="13.28515625" style="153" bestFit="1" customWidth="1"/>
    <col min="5384" max="5384" width="9.85546875" style="153" bestFit="1" customWidth="1"/>
    <col min="5385" max="5386" width="6" style="153"/>
    <col min="5387" max="5387" width="38.28515625" style="153" customWidth="1"/>
    <col min="5388" max="5388" width="16.28515625" style="153" customWidth="1"/>
    <col min="5389" max="5389" width="12.140625" style="153" bestFit="1" customWidth="1"/>
    <col min="5390" max="5624" width="6" style="153"/>
    <col min="5625" max="5627" width="0.7109375" style="153" customWidth="1"/>
    <col min="5628" max="5628" width="46.28515625" style="153" customWidth="1"/>
    <col min="5629" max="5629" width="0.42578125" style="153" customWidth="1"/>
    <col min="5630" max="5630" width="14.28515625" style="153" bestFit="1" customWidth="1"/>
    <col min="5631" max="5631" width="0.5703125" style="153" customWidth="1"/>
    <col min="5632" max="5632" width="14" style="153" customWidth="1"/>
    <col min="5633" max="5633" width="0.5703125" style="153" customWidth="1"/>
    <col min="5634" max="5634" width="14.140625" style="153" bestFit="1" customWidth="1"/>
    <col min="5635" max="5635" width="0.5703125" style="153" customWidth="1"/>
    <col min="5636" max="5636" width="13.5703125" style="153" customWidth="1"/>
    <col min="5637" max="5637" width="6" style="153"/>
    <col min="5638" max="5638" width="15.140625" style="153" customWidth="1"/>
    <col min="5639" max="5639" width="13.28515625" style="153" bestFit="1" customWidth="1"/>
    <col min="5640" max="5640" width="9.85546875" style="153" bestFit="1" customWidth="1"/>
    <col min="5641" max="5642" width="6" style="153"/>
    <col min="5643" max="5643" width="38.28515625" style="153" customWidth="1"/>
    <col min="5644" max="5644" width="16.28515625" style="153" customWidth="1"/>
    <col min="5645" max="5645" width="12.140625" style="153" bestFit="1" customWidth="1"/>
    <col min="5646" max="5880" width="6" style="153"/>
    <col min="5881" max="5883" width="0.7109375" style="153" customWidth="1"/>
    <col min="5884" max="5884" width="46.28515625" style="153" customWidth="1"/>
    <col min="5885" max="5885" width="0.42578125" style="153" customWidth="1"/>
    <col min="5886" max="5886" width="14.28515625" style="153" bestFit="1" customWidth="1"/>
    <col min="5887" max="5887" width="0.5703125" style="153" customWidth="1"/>
    <col min="5888" max="5888" width="14" style="153" customWidth="1"/>
    <col min="5889" max="5889" width="0.5703125" style="153" customWidth="1"/>
    <col min="5890" max="5890" width="14.140625" style="153" bestFit="1" customWidth="1"/>
    <col min="5891" max="5891" width="0.5703125" style="153" customWidth="1"/>
    <col min="5892" max="5892" width="13.5703125" style="153" customWidth="1"/>
    <col min="5893" max="5893" width="6" style="153"/>
    <col min="5894" max="5894" width="15.140625" style="153" customWidth="1"/>
    <col min="5895" max="5895" width="13.28515625" style="153" bestFit="1" customWidth="1"/>
    <col min="5896" max="5896" width="9.85546875" style="153" bestFit="1" customWidth="1"/>
    <col min="5897" max="5898" width="6" style="153"/>
    <col min="5899" max="5899" width="38.28515625" style="153" customWidth="1"/>
    <col min="5900" max="5900" width="16.28515625" style="153" customWidth="1"/>
    <col min="5901" max="5901" width="12.140625" style="153" bestFit="1" customWidth="1"/>
    <col min="5902" max="6136" width="6" style="153"/>
    <col min="6137" max="6139" width="0.7109375" style="153" customWidth="1"/>
    <col min="6140" max="6140" width="46.28515625" style="153" customWidth="1"/>
    <col min="6141" max="6141" width="0.42578125" style="153" customWidth="1"/>
    <col min="6142" max="6142" width="14.28515625" style="153" bestFit="1" customWidth="1"/>
    <col min="6143" max="6143" width="0.5703125" style="153" customWidth="1"/>
    <col min="6144" max="6144" width="14" style="153" customWidth="1"/>
    <col min="6145" max="6145" width="0.5703125" style="153" customWidth="1"/>
    <col min="6146" max="6146" width="14.140625" style="153" bestFit="1" customWidth="1"/>
    <col min="6147" max="6147" width="0.5703125" style="153" customWidth="1"/>
    <col min="6148" max="6148" width="13.5703125" style="153" customWidth="1"/>
    <col min="6149" max="6149" width="6" style="153"/>
    <col min="6150" max="6150" width="15.140625" style="153" customWidth="1"/>
    <col min="6151" max="6151" width="13.28515625" style="153" bestFit="1" customWidth="1"/>
    <col min="6152" max="6152" width="9.85546875" style="153" bestFit="1" customWidth="1"/>
    <col min="6153" max="6154" width="6" style="153"/>
    <col min="6155" max="6155" width="38.28515625" style="153" customWidth="1"/>
    <col min="6156" max="6156" width="16.28515625" style="153" customWidth="1"/>
    <col min="6157" max="6157" width="12.140625" style="153" bestFit="1" customWidth="1"/>
    <col min="6158" max="6392" width="6" style="153"/>
    <col min="6393" max="6395" width="0.7109375" style="153" customWidth="1"/>
    <col min="6396" max="6396" width="46.28515625" style="153" customWidth="1"/>
    <col min="6397" max="6397" width="0.42578125" style="153" customWidth="1"/>
    <col min="6398" max="6398" width="14.28515625" style="153" bestFit="1" customWidth="1"/>
    <col min="6399" max="6399" width="0.5703125" style="153" customWidth="1"/>
    <col min="6400" max="6400" width="14" style="153" customWidth="1"/>
    <col min="6401" max="6401" width="0.5703125" style="153" customWidth="1"/>
    <col min="6402" max="6402" width="14.140625" style="153" bestFit="1" customWidth="1"/>
    <col min="6403" max="6403" width="0.5703125" style="153" customWidth="1"/>
    <col min="6404" max="6404" width="13.5703125" style="153" customWidth="1"/>
    <col min="6405" max="6405" width="6" style="153"/>
    <col min="6406" max="6406" width="15.140625" style="153" customWidth="1"/>
    <col min="6407" max="6407" width="13.28515625" style="153" bestFit="1" customWidth="1"/>
    <col min="6408" max="6408" width="9.85546875" style="153" bestFit="1" customWidth="1"/>
    <col min="6409" max="6410" width="6" style="153"/>
    <col min="6411" max="6411" width="38.28515625" style="153" customWidth="1"/>
    <col min="6412" max="6412" width="16.28515625" style="153" customWidth="1"/>
    <col min="6413" max="6413" width="12.140625" style="153" bestFit="1" customWidth="1"/>
    <col min="6414" max="6648" width="6" style="153"/>
    <col min="6649" max="6651" width="0.7109375" style="153" customWidth="1"/>
    <col min="6652" max="6652" width="46.28515625" style="153" customWidth="1"/>
    <col min="6653" max="6653" width="0.42578125" style="153" customWidth="1"/>
    <col min="6654" max="6654" width="14.28515625" style="153" bestFit="1" customWidth="1"/>
    <col min="6655" max="6655" width="0.5703125" style="153" customWidth="1"/>
    <col min="6656" max="6656" width="14" style="153" customWidth="1"/>
    <col min="6657" max="6657" width="0.5703125" style="153" customWidth="1"/>
    <col min="6658" max="6658" width="14.140625" style="153" bestFit="1" customWidth="1"/>
    <col min="6659" max="6659" width="0.5703125" style="153" customWidth="1"/>
    <col min="6660" max="6660" width="13.5703125" style="153" customWidth="1"/>
    <col min="6661" max="6661" width="6" style="153"/>
    <col min="6662" max="6662" width="15.140625" style="153" customWidth="1"/>
    <col min="6663" max="6663" width="13.28515625" style="153" bestFit="1" customWidth="1"/>
    <col min="6664" max="6664" width="9.85546875" style="153" bestFit="1" customWidth="1"/>
    <col min="6665" max="6666" width="6" style="153"/>
    <col min="6667" max="6667" width="38.28515625" style="153" customWidth="1"/>
    <col min="6668" max="6668" width="16.28515625" style="153" customWidth="1"/>
    <col min="6669" max="6669" width="12.140625" style="153" bestFit="1" customWidth="1"/>
    <col min="6670" max="6904" width="6" style="153"/>
    <col min="6905" max="6907" width="0.7109375" style="153" customWidth="1"/>
    <col min="6908" max="6908" width="46.28515625" style="153" customWidth="1"/>
    <col min="6909" max="6909" width="0.42578125" style="153" customWidth="1"/>
    <col min="6910" max="6910" width="14.28515625" style="153" bestFit="1" customWidth="1"/>
    <col min="6911" max="6911" width="0.5703125" style="153" customWidth="1"/>
    <col min="6912" max="6912" width="14" style="153" customWidth="1"/>
    <col min="6913" max="6913" width="0.5703125" style="153" customWidth="1"/>
    <col min="6914" max="6914" width="14.140625" style="153" bestFit="1" customWidth="1"/>
    <col min="6915" max="6915" width="0.5703125" style="153" customWidth="1"/>
    <col min="6916" max="6916" width="13.5703125" style="153" customWidth="1"/>
    <col min="6917" max="6917" width="6" style="153"/>
    <col min="6918" max="6918" width="15.140625" style="153" customWidth="1"/>
    <col min="6919" max="6919" width="13.28515625" style="153" bestFit="1" customWidth="1"/>
    <col min="6920" max="6920" width="9.85546875" style="153" bestFit="1" customWidth="1"/>
    <col min="6921" max="6922" width="6" style="153"/>
    <col min="6923" max="6923" width="38.28515625" style="153" customWidth="1"/>
    <col min="6924" max="6924" width="16.28515625" style="153" customWidth="1"/>
    <col min="6925" max="6925" width="12.140625" style="153" bestFit="1" customWidth="1"/>
    <col min="6926" max="7160" width="6" style="153"/>
    <col min="7161" max="7163" width="0.7109375" style="153" customWidth="1"/>
    <col min="7164" max="7164" width="46.28515625" style="153" customWidth="1"/>
    <col min="7165" max="7165" width="0.42578125" style="153" customWidth="1"/>
    <col min="7166" max="7166" width="14.28515625" style="153" bestFit="1" customWidth="1"/>
    <col min="7167" max="7167" width="0.5703125" style="153" customWidth="1"/>
    <col min="7168" max="7168" width="14" style="153" customWidth="1"/>
    <col min="7169" max="7169" width="0.5703125" style="153" customWidth="1"/>
    <col min="7170" max="7170" width="14.140625" style="153" bestFit="1" customWidth="1"/>
    <col min="7171" max="7171" width="0.5703125" style="153" customWidth="1"/>
    <col min="7172" max="7172" width="13.5703125" style="153" customWidth="1"/>
    <col min="7173" max="7173" width="6" style="153"/>
    <col min="7174" max="7174" width="15.140625" style="153" customWidth="1"/>
    <col min="7175" max="7175" width="13.28515625" style="153" bestFit="1" customWidth="1"/>
    <col min="7176" max="7176" width="9.85546875" style="153" bestFit="1" customWidth="1"/>
    <col min="7177" max="7178" width="6" style="153"/>
    <col min="7179" max="7179" width="38.28515625" style="153" customWidth="1"/>
    <col min="7180" max="7180" width="16.28515625" style="153" customWidth="1"/>
    <col min="7181" max="7181" width="12.140625" style="153" bestFit="1" customWidth="1"/>
    <col min="7182" max="7416" width="6" style="153"/>
    <col min="7417" max="7419" width="0.7109375" style="153" customWidth="1"/>
    <col min="7420" max="7420" width="46.28515625" style="153" customWidth="1"/>
    <col min="7421" max="7421" width="0.42578125" style="153" customWidth="1"/>
    <col min="7422" max="7422" width="14.28515625" style="153" bestFit="1" customWidth="1"/>
    <col min="7423" max="7423" width="0.5703125" style="153" customWidth="1"/>
    <col min="7424" max="7424" width="14" style="153" customWidth="1"/>
    <col min="7425" max="7425" width="0.5703125" style="153" customWidth="1"/>
    <col min="7426" max="7426" width="14.140625" style="153" bestFit="1" customWidth="1"/>
    <col min="7427" max="7427" width="0.5703125" style="153" customWidth="1"/>
    <col min="7428" max="7428" width="13.5703125" style="153" customWidth="1"/>
    <col min="7429" max="7429" width="6" style="153"/>
    <col min="7430" max="7430" width="15.140625" style="153" customWidth="1"/>
    <col min="7431" max="7431" width="13.28515625" style="153" bestFit="1" customWidth="1"/>
    <col min="7432" max="7432" width="9.85546875" style="153" bestFit="1" customWidth="1"/>
    <col min="7433" max="7434" width="6" style="153"/>
    <col min="7435" max="7435" width="38.28515625" style="153" customWidth="1"/>
    <col min="7436" max="7436" width="16.28515625" style="153" customWidth="1"/>
    <col min="7437" max="7437" width="12.140625" style="153" bestFit="1" customWidth="1"/>
    <col min="7438" max="7672" width="6" style="153"/>
    <col min="7673" max="7675" width="0.7109375" style="153" customWidth="1"/>
    <col min="7676" max="7676" width="46.28515625" style="153" customWidth="1"/>
    <col min="7677" max="7677" width="0.42578125" style="153" customWidth="1"/>
    <col min="7678" max="7678" width="14.28515625" style="153" bestFit="1" customWidth="1"/>
    <col min="7679" max="7679" width="0.5703125" style="153" customWidth="1"/>
    <col min="7680" max="7680" width="14" style="153" customWidth="1"/>
    <col min="7681" max="7681" width="0.5703125" style="153" customWidth="1"/>
    <col min="7682" max="7682" width="14.140625" style="153" bestFit="1" customWidth="1"/>
    <col min="7683" max="7683" width="0.5703125" style="153" customWidth="1"/>
    <col min="7684" max="7684" width="13.5703125" style="153" customWidth="1"/>
    <col min="7685" max="7685" width="6" style="153"/>
    <col min="7686" max="7686" width="15.140625" style="153" customWidth="1"/>
    <col min="7687" max="7687" width="13.28515625" style="153" bestFit="1" customWidth="1"/>
    <col min="7688" max="7688" width="9.85546875" style="153" bestFit="1" customWidth="1"/>
    <col min="7689" max="7690" width="6" style="153"/>
    <col min="7691" max="7691" width="38.28515625" style="153" customWidth="1"/>
    <col min="7692" max="7692" width="16.28515625" style="153" customWidth="1"/>
    <col min="7693" max="7693" width="12.140625" style="153" bestFit="1" customWidth="1"/>
    <col min="7694" max="7928" width="6" style="153"/>
    <col min="7929" max="7931" width="0.7109375" style="153" customWidth="1"/>
    <col min="7932" max="7932" width="46.28515625" style="153" customWidth="1"/>
    <col min="7933" max="7933" width="0.42578125" style="153" customWidth="1"/>
    <col min="7934" max="7934" width="14.28515625" style="153" bestFit="1" customWidth="1"/>
    <col min="7935" max="7935" width="0.5703125" style="153" customWidth="1"/>
    <col min="7936" max="7936" width="14" style="153" customWidth="1"/>
    <col min="7937" max="7937" width="0.5703125" style="153" customWidth="1"/>
    <col min="7938" max="7938" width="14.140625" style="153" bestFit="1" customWidth="1"/>
    <col min="7939" max="7939" width="0.5703125" style="153" customWidth="1"/>
    <col min="7940" max="7940" width="13.5703125" style="153" customWidth="1"/>
    <col min="7941" max="7941" width="6" style="153"/>
    <col min="7942" max="7942" width="15.140625" style="153" customWidth="1"/>
    <col min="7943" max="7943" width="13.28515625" style="153" bestFit="1" customWidth="1"/>
    <col min="7944" max="7944" width="9.85546875" style="153" bestFit="1" customWidth="1"/>
    <col min="7945" max="7946" width="6" style="153"/>
    <col min="7947" max="7947" width="38.28515625" style="153" customWidth="1"/>
    <col min="7948" max="7948" width="16.28515625" style="153" customWidth="1"/>
    <col min="7949" max="7949" width="12.140625" style="153" bestFit="1" customWidth="1"/>
    <col min="7950" max="8184" width="6" style="153"/>
    <col min="8185" max="8187" width="0.7109375" style="153" customWidth="1"/>
    <col min="8188" max="8188" width="46.28515625" style="153" customWidth="1"/>
    <col min="8189" max="8189" width="0.42578125" style="153" customWidth="1"/>
    <col min="8190" max="8190" width="14.28515625" style="153" bestFit="1" customWidth="1"/>
    <col min="8191" max="8191" width="0.5703125" style="153" customWidth="1"/>
    <col min="8192" max="8192" width="14" style="153" customWidth="1"/>
    <col min="8193" max="8193" width="0.5703125" style="153" customWidth="1"/>
    <col min="8194" max="8194" width="14.140625" style="153" bestFit="1" customWidth="1"/>
    <col min="8195" max="8195" width="0.5703125" style="153" customWidth="1"/>
    <col min="8196" max="8196" width="13.5703125" style="153" customWidth="1"/>
    <col min="8197" max="8197" width="6" style="153"/>
    <col min="8198" max="8198" width="15.140625" style="153" customWidth="1"/>
    <col min="8199" max="8199" width="13.28515625" style="153" bestFit="1" customWidth="1"/>
    <col min="8200" max="8200" width="9.85546875" style="153" bestFit="1" customWidth="1"/>
    <col min="8201" max="8202" width="6" style="153"/>
    <col min="8203" max="8203" width="38.28515625" style="153" customWidth="1"/>
    <col min="8204" max="8204" width="16.28515625" style="153" customWidth="1"/>
    <col min="8205" max="8205" width="12.140625" style="153" bestFit="1" customWidth="1"/>
    <col min="8206" max="8440" width="6" style="153"/>
    <col min="8441" max="8443" width="0.7109375" style="153" customWidth="1"/>
    <col min="8444" max="8444" width="46.28515625" style="153" customWidth="1"/>
    <col min="8445" max="8445" width="0.42578125" style="153" customWidth="1"/>
    <col min="8446" max="8446" width="14.28515625" style="153" bestFit="1" customWidth="1"/>
    <col min="8447" max="8447" width="0.5703125" style="153" customWidth="1"/>
    <col min="8448" max="8448" width="14" style="153" customWidth="1"/>
    <col min="8449" max="8449" width="0.5703125" style="153" customWidth="1"/>
    <col min="8450" max="8450" width="14.140625" style="153" bestFit="1" customWidth="1"/>
    <col min="8451" max="8451" width="0.5703125" style="153" customWidth="1"/>
    <col min="8452" max="8452" width="13.5703125" style="153" customWidth="1"/>
    <col min="8453" max="8453" width="6" style="153"/>
    <col min="8454" max="8454" width="15.140625" style="153" customWidth="1"/>
    <col min="8455" max="8455" width="13.28515625" style="153" bestFit="1" customWidth="1"/>
    <col min="8456" max="8456" width="9.85546875" style="153" bestFit="1" customWidth="1"/>
    <col min="8457" max="8458" width="6" style="153"/>
    <col min="8459" max="8459" width="38.28515625" style="153" customWidth="1"/>
    <col min="8460" max="8460" width="16.28515625" style="153" customWidth="1"/>
    <col min="8461" max="8461" width="12.140625" style="153" bestFit="1" customWidth="1"/>
    <col min="8462" max="8696" width="6" style="153"/>
    <col min="8697" max="8699" width="0.7109375" style="153" customWidth="1"/>
    <col min="8700" max="8700" width="46.28515625" style="153" customWidth="1"/>
    <col min="8701" max="8701" width="0.42578125" style="153" customWidth="1"/>
    <col min="8702" max="8702" width="14.28515625" style="153" bestFit="1" customWidth="1"/>
    <col min="8703" max="8703" width="0.5703125" style="153" customWidth="1"/>
    <col min="8704" max="8704" width="14" style="153" customWidth="1"/>
    <col min="8705" max="8705" width="0.5703125" style="153" customWidth="1"/>
    <col min="8706" max="8706" width="14.140625" style="153" bestFit="1" customWidth="1"/>
    <col min="8707" max="8707" width="0.5703125" style="153" customWidth="1"/>
    <col min="8708" max="8708" width="13.5703125" style="153" customWidth="1"/>
    <col min="8709" max="8709" width="6" style="153"/>
    <col min="8710" max="8710" width="15.140625" style="153" customWidth="1"/>
    <col min="8711" max="8711" width="13.28515625" style="153" bestFit="1" customWidth="1"/>
    <col min="8712" max="8712" width="9.85546875" style="153" bestFit="1" customWidth="1"/>
    <col min="8713" max="8714" width="6" style="153"/>
    <col min="8715" max="8715" width="38.28515625" style="153" customWidth="1"/>
    <col min="8716" max="8716" width="16.28515625" style="153" customWidth="1"/>
    <col min="8717" max="8717" width="12.140625" style="153" bestFit="1" customWidth="1"/>
    <col min="8718" max="8952" width="6" style="153"/>
    <col min="8953" max="8955" width="0.7109375" style="153" customWidth="1"/>
    <col min="8956" max="8956" width="46.28515625" style="153" customWidth="1"/>
    <col min="8957" max="8957" width="0.42578125" style="153" customWidth="1"/>
    <col min="8958" max="8958" width="14.28515625" style="153" bestFit="1" customWidth="1"/>
    <col min="8959" max="8959" width="0.5703125" style="153" customWidth="1"/>
    <col min="8960" max="8960" width="14" style="153" customWidth="1"/>
    <col min="8961" max="8961" width="0.5703125" style="153" customWidth="1"/>
    <col min="8962" max="8962" width="14.140625" style="153" bestFit="1" customWidth="1"/>
    <col min="8963" max="8963" width="0.5703125" style="153" customWidth="1"/>
    <col min="8964" max="8964" width="13.5703125" style="153" customWidth="1"/>
    <col min="8965" max="8965" width="6" style="153"/>
    <col min="8966" max="8966" width="15.140625" style="153" customWidth="1"/>
    <col min="8967" max="8967" width="13.28515625" style="153" bestFit="1" customWidth="1"/>
    <col min="8968" max="8968" width="9.85546875" style="153" bestFit="1" customWidth="1"/>
    <col min="8969" max="8970" width="6" style="153"/>
    <col min="8971" max="8971" width="38.28515625" style="153" customWidth="1"/>
    <col min="8972" max="8972" width="16.28515625" style="153" customWidth="1"/>
    <col min="8973" max="8973" width="12.140625" style="153" bestFit="1" customWidth="1"/>
    <col min="8974" max="9208" width="6" style="153"/>
    <col min="9209" max="9211" width="0.7109375" style="153" customWidth="1"/>
    <col min="9212" max="9212" width="46.28515625" style="153" customWidth="1"/>
    <col min="9213" max="9213" width="0.42578125" style="153" customWidth="1"/>
    <col min="9214" max="9214" width="14.28515625" style="153" bestFit="1" customWidth="1"/>
    <col min="9215" max="9215" width="0.5703125" style="153" customWidth="1"/>
    <col min="9216" max="9216" width="14" style="153" customWidth="1"/>
    <col min="9217" max="9217" width="0.5703125" style="153" customWidth="1"/>
    <col min="9218" max="9218" width="14.140625" style="153" bestFit="1" customWidth="1"/>
    <col min="9219" max="9219" width="0.5703125" style="153" customWidth="1"/>
    <col min="9220" max="9220" width="13.5703125" style="153" customWidth="1"/>
    <col min="9221" max="9221" width="6" style="153"/>
    <col min="9222" max="9222" width="15.140625" style="153" customWidth="1"/>
    <col min="9223" max="9223" width="13.28515625" style="153" bestFit="1" customWidth="1"/>
    <col min="9224" max="9224" width="9.85546875" style="153" bestFit="1" customWidth="1"/>
    <col min="9225" max="9226" width="6" style="153"/>
    <col min="9227" max="9227" width="38.28515625" style="153" customWidth="1"/>
    <col min="9228" max="9228" width="16.28515625" style="153" customWidth="1"/>
    <col min="9229" max="9229" width="12.140625" style="153" bestFit="1" customWidth="1"/>
    <col min="9230" max="9464" width="6" style="153"/>
    <col min="9465" max="9467" width="0.7109375" style="153" customWidth="1"/>
    <col min="9468" max="9468" width="46.28515625" style="153" customWidth="1"/>
    <col min="9469" max="9469" width="0.42578125" style="153" customWidth="1"/>
    <col min="9470" max="9470" width="14.28515625" style="153" bestFit="1" customWidth="1"/>
    <col min="9471" max="9471" width="0.5703125" style="153" customWidth="1"/>
    <col min="9472" max="9472" width="14" style="153" customWidth="1"/>
    <col min="9473" max="9473" width="0.5703125" style="153" customWidth="1"/>
    <col min="9474" max="9474" width="14.140625" style="153" bestFit="1" customWidth="1"/>
    <col min="9475" max="9475" width="0.5703125" style="153" customWidth="1"/>
    <col min="9476" max="9476" width="13.5703125" style="153" customWidth="1"/>
    <col min="9477" max="9477" width="6" style="153"/>
    <col min="9478" max="9478" width="15.140625" style="153" customWidth="1"/>
    <col min="9479" max="9479" width="13.28515625" style="153" bestFit="1" customWidth="1"/>
    <col min="9480" max="9480" width="9.85546875" style="153" bestFit="1" customWidth="1"/>
    <col min="9481" max="9482" width="6" style="153"/>
    <col min="9483" max="9483" width="38.28515625" style="153" customWidth="1"/>
    <col min="9484" max="9484" width="16.28515625" style="153" customWidth="1"/>
    <col min="9485" max="9485" width="12.140625" style="153" bestFit="1" customWidth="1"/>
    <col min="9486" max="9720" width="6" style="153"/>
    <col min="9721" max="9723" width="0.7109375" style="153" customWidth="1"/>
    <col min="9724" max="9724" width="46.28515625" style="153" customWidth="1"/>
    <col min="9725" max="9725" width="0.42578125" style="153" customWidth="1"/>
    <col min="9726" max="9726" width="14.28515625" style="153" bestFit="1" customWidth="1"/>
    <col min="9727" max="9727" width="0.5703125" style="153" customWidth="1"/>
    <col min="9728" max="9728" width="14" style="153" customWidth="1"/>
    <col min="9729" max="9729" width="0.5703125" style="153" customWidth="1"/>
    <col min="9730" max="9730" width="14.140625" style="153" bestFit="1" customWidth="1"/>
    <col min="9731" max="9731" width="0.5703125" style="153" customWidth="1"/>
    <col min="9732" max="9732" width="13.5703125" style="153" customWidth="1"/>
    <col min="9733" max="9733" width="6" style="153"/>
    <col min="9734" max="9734" width="15.140625" style="153" customWidth="1"/>
    <col min="9735" max="9735" width="13.28515625" style="153" bestFit="1" customWidth="1"/>
    <col min="9736" max="9736" width="9.85546875" style="153" bestFit="1" customWidth="1"/>
    <col min="9737" max="9738" width="6" style="153"/>
    <col min="9739" max="9739" width="38.28515625" style="153" customWidth="1"/>
    <col min="9740" max="9740" width="16.28515625" style="153" customWidth="1"/>
    <col min="9741" max="9741" width="12.140625" style="153" bestFit="1" customWidth="1"/>
    <col min="9742" max="9976" width="6" style="153"/>
    <col min="9977" max="9979" width="0.7109375" style="153" customWidth="1"/>
    <col min="9980" max="9980" width="46.28515625" style="153" customWidth="1"/>
    <col min="9981" max="9981" width="0.42578125" style="153" customWidth="1"/>
    <col min="9982" max="9982" width="14.28515625" style="153" bestFit="1" customWidth="1"/>
    <col min="9983" max="9983" width="0.5703125" style="153" customWidth="1"/>
    <col min="9984" max="9984" width="14" style="153" customWidth="1"/>
    <col min="9985" max="9985" width="0.5703125" style="153" customWidth="1"/>
    <col min="9986" max="9986" width="14.140625" style="153" bestFit="1" customWidth="1"/>
    <col min="9987" max="9987" width="0.5703125" style="153" customWidth="1"/>
    <col min="9988" max="9988" width="13.5703125" style="153" customWidth="1"/>
    <col min="9989" max="9989" width="6" style="153"/>
    <col min="9990" max="9990" width="15.140625" style="153" customWidth="1"/>
    <col min="9991" max="9991" width="13.28515625" style="153" bestFit="1" customWidth="1"/>
    <col min="9992" max="9992" width="9.85546875" style="153" bestFit="1" customWidth="1"/>
    <col min="9993" max="9994" width="6" style="153"/>
    <col min="9995" max="9995" width="38.28515625" style="153" customWidth="1"/>
    <col min="9996" max="9996" width="16.28515625" style="153" customWidth="1"/>
    <col min="9997" max="9997" width="12.140625" style="153" bestFit="1" customWidth="1"/>
    <col min="9998" max="10232" width="6" style="153"/>
    <col min="10233" max="10235" width="0.7109375" style="153" customWidth="1"/>
    <col min="10236" max="10236" width="46.28515625" style="153" customWidth="1"/>
    <col min="10237" max="10237" width="0.42578125" style="153" customWidth="1"/>
    <col min="10238" max="10238" width="14.28515625" style="153" bestFit="1" customWidth="1"/>
    <col min="10239" max="10239" width="0.5703125" style="153" customWidth="1"/>
    <col min="10240" max="10240" width="14" style="153" customWidth="1"/>
    <col min="10241" max="10241" width="0.5703125" style="153" customWidth="1"/>
    <col min="10242" max="10242" width="14.140625" style="153" bestFit="1" customWidth="1"/>
    <col min="10243" max="10243" width="0.5703125" style="153" customWidth="1"/>
    <col min="10244" max="10244" width="13.5703125" style="153" customWidth="1"/>
    <col min="10245" max="10245" width="6" style="153"/>
    <col min="10246" max="10246" width="15.140625" style="153" customWidth="1"/>
    <col min="10247" max="10247" width="13.28515625" style="153" bestFit="1" customWidth="1"/>
    <col min="10248" max="10248" width="9.85546875" style="153" bestFit="1" customWidth="1"/>
    <col min="10249" max="10250" width="6" style="153"/>
    <col min="10251" max="10251" width="38.28515625" style="153" customWidth="1"/>
    <col min="10252" max="10252" width="16.28515625" style="153" customWidth="1"/>
    <col min="10253" max="10253" width="12.140625" style="153" bestFit="1" customWidth="1"/>
    <col min="10254" max="10488" width="6" style="153"/>
    <col min="10489" max="10491" width="0.7109375" style="153" customWidth="1"/>
    <col min="10492" max="10492" width="46.28515625" style="153" customWidth="1"/>
    <col min="10493" max="10493" width="0.42578125" style="153" customWidth="1"/>
    <col min="10494" max="10494" width="14.28515625" style="153" bestFit="1" customWidth="1"/>
    <col min="10495" max="10495" width="0.5703125" style="153" customWidth="1"/>
    <col min="10496" max="10496" width="14" style="153" customWidth="1"/>
    <col min="10497" max="10497" width="0.5703125" style="153" customWidth="1"/>
    <col min="10498" max="10498" width="14.140625" style="153" bestFit="1" customWidth="1"/>
    <col min="10499" max="10499" width="0.5703125" style="153" customWidth="1"/>
    <col min="10500" max="10500" width="13.5703125" style="153" customWidth="1"/>
    <col min="10501" max="10501" width="6" style="153"/>
    <col min="10502" max="10502" width="15.140625" style="153" customWidth="1"/>
    <col min="10503" max="10503" width="13.28515625" style="153" bestFit="1" customWidth="1"/>
    <col min="10504" max="10504" width="9.85546875" style="153" bestFit="1" customWidth="1"/>
    <col min="10505" max="10506" width="6" style="153"/>
    <col min="10507" max="10507" width="38.28515625" style="153" customWidth="1"/>
    <col min="10508" max="10508" width="16.28515625" style="153" customWidth="1"/>
    <col min="10509" max="10509" width="12.140625" style="153" bestFit="1" customWidth="1"/>
    <col min="10510" max="10744" width="6" style="153"/>
    <col min="10745" max="10747" width="0.7109375" style="153" customWidth="1"/>
    <col min="10748" max="10748" width="46.28515625" style="153" customWidth="1"/>
    <col min="10749" max="10749" width="0.42578125" style="153" customWidth="1"/>
    <col min="10750" max="10750" width="14.28515625" style="153" bestFit="1" customWidth="1"/>
    <col min="10751" max="10751" width="0.5703125" style="153" customWidth="1"/>
    <col min="10752" max="10752" width="14" style="153" customWidth="1"/>
    <col min="10753" max="10753" width="0.5703125" style="153" customWidth="1"/>
    <col min="10754" max="10754" width="14.140625" style="153" bestFit="1" customWidth="1"/>
    <col min="10755" max="10755" width="0.5703125" style="153" customWidth="1"/>
    <col min="10756" max="10756" width="13.5703125" style="153" customWidth="1"/>
    <col min="10757" max="10757" width="6" style="153"/>
    <col min="10758" max="10758" width="15.140625" style="153" customWidth="1"/>
    <col min="10759" max="10759" width="13.28515625" style="153" bestFit="1" customWidth="1"/>
    <col min="10760" max="10760" width="9.85546875" style="153" bestFit="1" customWidth="1"/>
    <col min="10761" max="10762" width="6" style="153"/>
    <col min="10763" max="10763" width="38.28515625" style="153" customWidth="1"/>
    <col min="10764" max="10764" width="16.28515625" style="153" customWidth="1"/>
    <col min="10765" max="10765" width="12.140625" style="153" bestFit="1" customWidth="1"/>
    <col min="10766" max="11000" width="6" style="153"/>
    <col min="11001" max="11003" width="0.7109375" style="153" customWidth="1"/>
    <col min="11004" max="11004" width="46.28515625" style="153" customWidth="1"/>
    <col min="11005" max="11005" width="0.42578125" style="153" customWidth="1"/>
    <col min="11006" max="11006" width="14.28515625" style="153" bestFit="1" customWidth="1"/>
    <col min="11007" max="11007" width="0.5703125" style="153" customWidth="1"/>
    <col min="11008" max="11008" width="14" style="153" customWidth="1"/>
    <col min="11009" max="11009" width="0.5703125" style="153" customWidth="1"/>
    <col min="11010" max="11010" width="14.140625" style="153" bestFit="1" customWidth="1"/>
    <col min="11011" max="11011" width="0.5703125" style="153" customWidth="1"/>
    <col min="11012" max="11012" width="13.5703125" style="153" customWidth="1"/>
    <col min="11013" max="11013" width="6" style="153"/>
    <col min="11014" max="11014" width="15.140625" style="153" customWidth="1"/>
    <col min="11015" max="11015" width="13.28515625" style="153" bestFit="1" customWidth="1"/>
    <col min="11016" max="11016" width="9.85546875" style="153" bestFit="1" customWidth="1"/>
    <col min="11017" max="11018" width="6" style="153"/>
    <col min="11019" max="11019" width="38.28515625" style="153" customWidth="1"/>
    <col min="11020" max="11020" width="16.28515625" style="153" customWidth="1"/>
    <col min="11021" max="11021" width="12.140625" style="153" bestFit="1" customWidth="1"/>
    <col min="11022" max="11256" width="6" style="153"/>
    <col min="11257" max="11259" width="0.7109375" style="153" customWidth="1"/>
    <col min="11260" max="11260" width="46.28515625" style="153" customWidth="1"/>
    <col min="11261" max="11261" width="0.42578125" style="153" customWidth="1"/>
    <col min="11262" max="11262" width="14.28515625" style="153" bestFit="1" customWidth="1"/>
    <col min="11263" max="11263" width="0.5703125" style="153" customWidth="1"/>
    <col min="11264" max="11264" width="14" style="153" customWidth="1"/>
    <col min="11265" max="11265" width="0.5703125" style="153" customWidth="1"/>
    <col min="11266" max="11266" width="14.140625" style="153" bestFit="1" customWidth="1"/>
    <col min="11267" max="11267" width="0.5703125" style="153" customWidth="1"/>
    <col min="11268" max="11268" width="13.5703125" style="153" customWidth="1"/>
    <col min="11269" max="11269" width="6" style="153"/>
    <col min="11270" max="11270" width="15.140625" style="153" customWidth="1"/>
    <col min="11271" max="11271" width="13.28515625" style="153" bestFit="1" customWidth="1"/>
    <col min="11272" max="11272" width="9.85546875" style="153" bestFit="1" customWidth="1"/>
    <col min="11273" max="11274" width="6" style="153"/>
    <col min="11275" max="11275" width="38.28515625" style="153" customWidth="1"/>
    <col min="11276" max="11276" width="16.28515625" style="153" customWidth="1"/>
    <col min="11277" max="11277" width="12.140625" style="153" bestFit="1" customWidth="1"/>
    <col min="11278" max="11512" width="6" style="153"/>
    <col min="11513" max="11515" width="0.7109375" style="153" customWidth="1"/>
    <col min="11516" max="11516" width="46.28515625" style="153" customWidth="1"/>
    <col min="11517" max="11517" width="0.42578125" style="153" customWidth="1"/>
    <col min="11518" max="11518" width="14.28515625" style="153" bestFit="1" customWidth="1"/>
    <col min="11519" max="11519" width="0.5703125" style="153" customWidth="1"/>
    <col min="11520" max="11520" width="14" style="153" customWidth="1"/>
    <col min="11521" max="11521" width="0.5703125" style="153" customWidth="1"/>
    <col min="11522" max="11522" width="14.140625" style="153" bestFit="1" customWidth="1"/>
    <col min="11523" max="11523" width="0.5703125" style="153" customWidth="1"/>
    <col min="11524" max="11524" width="13.5703125" style="153" customWidth="1"/>
    <col min="11525" max="11525" width="6" style="153"/>
    <col min="11526" max="11526" width="15.140625" style="153" customWidth="1"/>
    <col min="11527" max="11527" width="13.28515625" style="153" bestFit="1" customWidth="1"/>
    <col min="11528" max="11528" width="9.85546875" style="153" bestFit="1" customWidth="1"/>
    <col min="11529" max="11530" width="6" style="153"/>
    <col min="11531" max="11531" width="38.28515625" style="153" customWidth="1"/>
    <col min="11532" max="11532" width="16.28515625" style="153" customWidth="1"/>
    <col min="11533" max="11533" width="12.140625" style="153" bestFit="1" customWidth="1"/>
    <col min="11534" max="11768" width="6" style="153"/>
    <col min="11769" max="11771" width="0.7109375" style="153" customWidth="1"/>
    <col min="11772" max="11772" width="46.28515625" style="153" customWidth="1"/>
    <col min="11773" max="11773" width="0.42578125" style="153" customWidth="1"/>
    <col min="11774" max="11774" width="14.28515625" style="153" bestFit="1" customWidth="1"/>
    <col min="11775" max="11775" width="0.5703125" style="153" customWidth="1"/>
    <col min="11776" max="11776" width="14" style="153" customWidth="1"/>
    <col min="11777" max="11777" width="0.5703125" style="153" customWidth="1"/>
    <col min="11778" max="11778" width="14.140625" style="153" bestFit="1" customWidth="1"/>
    <col min="11779" max="11779" width="0.5703125" style="153" customWidth="1"/>
    <col min="11780" max="11780" width="13.5703125" style="153" customWidth="1"/>
    <col min="11781" max="11781" width="6" style="153"/>
    <col min="11782" max="11782" width="15.140625" style="153" customWidth="1"/>
    <col min="11783" max="11783" width="13.28515625" style="153" bestFit="1" customWidth="1"/>
    <col min="11784" max="11784" width="9.85546875" style="153" bestFit="1" customWidth="1"/>
    <col min="11785" max="11786" width="6" style="153"/>
    <col min="11787" max="11787" width="38.28515625" style="153" customWidth="1"/>
    <col min="11788" max="11788" width="16.28515625" style="153" customWidth="1"/>
    <col min="11789" max="11789" width="12.140625" style="153" bestFit="1" customWidth="1"/>
    <col min="11790" max="12024" width="6" style="153"/>
    <col min="12025" max="12027" width="0.7109375" style="153" customWidth="1"/>
    <col min="12028" max="12028" width="46.28515625" style="153" customWidth="1"/>
    <col min="12029" max="12029" width="0.42578125" style="153" customWidth="1"/>
    <col min="12030" max="12030" width="14.28515625" style="153" bestFit="1" customWidth="1"/>
    <col min="12031" max="12031" width="0.5703125" style="153" customWidth="1"/>
    <col min="12032" max="12032" width="14" style="153" customWidth="1"/>
    <col min="12033" max="12033" width="0.5703125" style="153" customWidth="1"/>
    <col min="12034" max="12034" width="14.140625" style="153" bestFit="1" customWidth="1"/>
    <col min="12035" max="12035" width="0.5703125" style="153" customWidth="1"/>
    <col min="12036" max="12036" width="13.5703125" style="153" customWidth="1"/>
    <col min="12037" max="12037" width="6" style="153"/>
    <col min="12038" max="12038" width="15.140625" style="153" customWidth="1"/>
    <col min="12039" max="12039" width="13.28515625" style="153" bestFit="1" customWidth="1"/>
    <col min="12040" max="12040" width="9.85546875" style="153" bestFit="1" customWidth="1"/>
    <col min="12041" max="12042" width="6" style="153"/>
    <col min="12043" max="12043" width="38.28515625" style="153" customWidth="1"/>
    <col min="12044" max="12044" width="16.28515625" style="153" customWidth="1"/>
    <col min="12045" max="12045" width="12.140625" style="153" bestFit="1" customWidth="1"/>
    <col min="12046" max="12280" width="6" style="153"/>
    <col min="12281" max="12283" width="0.7109375" style="153" customWidth="1"/>
    <col min="12284" max="12284" width="46.28515625" style="153" customWidth="1"/>
    <col min="12285" max="12285" width="0.42578125" style="153" customWidth="1"/>
    <col min="12286" max="12286" width="14.28515625" style="153" bestFit="1" customWidth="1"/>
    <col min="12287" max="12287" width="0.5703125" style="153" customWidth="1"/>
    <col min="12288" max="12288" width="14" style="153" customWidth="1"/>
    <col min="12289" max="12289" width="0.5703125" style="153" customWidth="1"/>
    <col min="12290" max="12290" width="14.140625" style="153" bestFit="1" customWidth="1"/>
    <col min="12291" max="12291" width="0.5703125" style="153" customWidth="1"/>
    <col min="12292" max="12292" width="13.5703125" style="153" customWidth="1"/>
    <col min="12293" max="12293" width="6" style="153"/>
    <col min="12294" max="12294" width="15.140625" style="153" customWidth="1"/>
    <col min="12295" max="12295" width="13.28515625" style="153" bestFit="1" customWidth="1"/>
    <col min="12296" max="12296" width="9.85546875" style="153" bestFit="1" customWidth="1"/>
    <col min="12297" max="12298" width="6" style="153"/>
    <col min="12299" max="12299" width="38.28515625" style="153" customWidth="1"/>
    <col min="12300" max="12300" width="16.28515625" style="153" customWidth="1"/>
    <col min="12301" max="12301" width="12.140625" style="153" bestFit="1" customWidth="1"/>
    <col min="12302" max="12536" width="6" style="153"/>
    <col min="12537" max="12539" width="0.7109375" style="153" customWidth="1"/>
    <col min="12540" max="12540" width="46.28515625" style="153" customWidth="1"/>
    <col min="12541" max="12541" width="0.42578125" style="153" customWidth="1"/>
    <col min="12542" max="12542" width="14.28515625" style="153" bestFit="1" customWidth="1"/>
    <col min="12543" max="12543" width="0.5703125" style="153" customWidth="1"/>
    <col min="12544" max="12544" width="14" style="153" customWidth="1"/>
    <col min="12545" max="12545" width="0.5703125" style="153" customWidth="1"/>
    <col min="12546" max="12546" width="14.140625" style="153" bestFit="1" customWidth="1"/>
    <col min="12547" max="12547" width="0.5703125" style="153" customWidth="1"/>
    <col min="12548" max="12548" width="13.5703125" style="153" customWidth="1"/>
    <col min="12549" max="12549" width="6" style="153"/>
    <col min="12550" max="12550" width="15.140625" style="153" customWidth="1"/>
    <col min="12551" max="12551" width="13.28515625" style="153" bestFit="1" customWidth="1"/>
    <col min="12552" max="12552" width="9.85546875" style="153" bestFit="1" customWidth="1"/>
    <col min="12553" max="12554" width="6" style="153"/>
    <col min="12555" max="12555" width="38.28515625" style="153" customWidth="1"/>
    <col min="12556" max="12556" width="16.28515625" style="153" customWidth="1"/>
    <col min="12557" max="12557" width="12.140625" style="153" bestFit="1" customWidth="1"/>
    <col min="12558" max="12792" width="6" style="153"/>
    <col min="12793" max="12795" width="0.7109375" style="153" customWidth="1"/>
    <col min="12796" max="12796" width="46.28515625" style="153" customWidth="1"/>
    <col min="12797" max="12797" width="0.42578125" style="153" customWidth="1"/>
    <col min="12798" max="12798" width="14.28515625" style="153" bestFit="1" customWidth="1"/>
    <col min="12799" max="12799" width="0.5703125" style="153" customWidth="1"/>
    <col min="12800" max="12800" width="14" style="153" customWidth="1"/>
    <col min="12801" max="12801" width="0.5703125" style="153" customWidth="1"/>
    <col min="12802" max="12802" width="14.140625" style="153" bestFit="1" customWidth="1"/>
    <col min="12803" max="12803" width="0.5703125" style="153" customWidth="1"/>
    <col min="12804" max="12804" width="13.5703125" style="153" customWidth="1"/>
    <col min="12805" max="12805" width="6" style="153"/>
    <col min="12806" max="12806" width="15.140625" style="153" customWidth="1"/>
    <col min="12807" max="12807" width="13.28515625" style="153" bestFit="1" customWidth="1"/>
    <col min="12808" max="12808" width="9.85546875" style="153" bestFit="1" customWidth="1"/>
    <col min="12809" max="12810" width="6" style="153"/>
    <col min="12811" max="12811" width="38.28515625" style="153" customWidth="1"/>
    <col min="12812" max="12812" width="16.28515625" style="153" customWidth="1"/>
    <col min="12813" max="12813" width="12.140625" style="153" bestFit="1" customWidth="1"/>
    <col min="12814" max="13048" width="6" style="153"/>
    <col min="13049" max="13051" width="0.7109375" style="153" customWidth="1"/>
    <col min="13052" max="13052" width="46.28515625" style="153" customWidth="1"/>
    <col min="13053" max="13053" width="0.42578125" style="153" customWidth="1"/>
    <col min="13054" max="13054" width="14.28515625" style="153" bestFit="1" customWidth="1"/>
    <col min="13055" max="13055" width="0.5703125" style="153" customWidth="1"/>
    <col min="13056" max="13056" width="14" style="153" customWidth="1"/>
    <col min="13057" max="13057" width="0.5703125" style="153" customWidth="1"/>
    <col min="13058" max="13058" width="14.140625" style="153" bestFit="1" customWidth="1"/>
    <col min="13059" max="13059" width="0.5703125" style="153" customWidth="1"/>
    <col min="13060" max="13060" width="13.5703125" style="153" customWidth="1"/>
    <col min="13061" max="13061" width="6" style="153"/>
    <col min="13062" max="13062" width="15.140625" style="153" customWidth="1"/>
    <col min="13063" max="13063" width="13.28515625" style="153" bestFit="1" customWidth="1"/>
    <col min="13064" max="13064" width="9.85546875" style="153" bestFit="1" customWidth="1"/>
    <col min="13065" max="13066" width="6" style="153"/>
    <col min="13067" max="13067" width="38.28515625" style="153" customWidth="1"/>
    <col min="13068" max="13068" width="16.28515625" style="153" customWidth="1"/>
    <col min="13069" max="13069" width="12.140625" style="153" bestFit="1" customWidth="1"/>
    <col min="13070" max="13304" width="6" style="153"/>
    <col min="13305" max="13307" width="0.7109375" style="153" customWidth="1"/>
    <col min="13308" max="13308" width="46.28515625" style="153" customWidth="1"/>
    <col min="13309" max="13309" width="0.42578125" style="153" customWidth="1"/>
    <col min="13310" max="13310" width="14.28515625" style="153" bestFit="1" customWidth="1"/>
    <col min="13311" max="13311" width="0.5703125" style="153" customWidth="1"/>
    <col min="13312" max="13312" width="14" style="153" customWidth="1"/>
    <col min="13313" max="13313" width="0.5703125" style="153" customWidth="1"/>
    <col min="13314" max="13314" width="14.140625" style="153" bestFit="1" customWidth="1"/>
    <col min="13315" max="13315" width="0.5703125" style="153" customWidth="1"/>
    <col min="13316" max="13316" width="13.5703125" style="153" customWidth="1"/>
    <col min="13317" max="13317" width="6" style="153"/>
    <col min="13318" max="13318" width="15.140625" style="153" customWidth="1"/>
    <col min="13319" max="13319" width="13.28515625" style="153" bestFit="1" customWidth="1"/>
    <col min="13320" max="13320" width="9.85546875" style="153" bestFit="1" customWidth="1"/>
    <col min="13321" max="13322" width="6" style="153"/>
    <col min="13323" max="13323" width="38.28515625" style="153" customWidth="1"/>
    <col min="13324" max="13324" width="16.28515625" style="153" customWidth="1"/>
    <col min="13325" max="13325" width="12.140625" style="153" bestFit="1" customWidth="1"/>
    <col min="13326" max="13560" width="6" style="153"/>
    <col min="13561" max="13563" width="0.7109375" style="153" customWidth="1"/>
    <col min="13564" max="13564" width="46.28515625" style="153" customWidth="1"/>
    <col min="13565" max="13565" width="0.42578125" style="153" customWidth="1"/>
    <col min="13566" max="13566" width="14.28515625" style="153" bestFit="1" customWidth="1"/>
    <col min="13567" max="13567" width="0.5703125" style="153" customWidth="1"/>
    <col min="13568" max="13568" width="14" style="153" customWidth="1"/>
    <col min="13569" max="13569" width="0.5703125" style="153" customWidth="1"/>
    <col min="13570" max="13570" width="14.140625" style="153" bestFit="1" customWidth="1"/>
    <col min="13571" max="13571" width="0.5703125" style="153" customWidth="1"/>
    <col min="13572" max="13572" width="13.5703125" style="153" customWidth="1"/>
    <col min="13573" max="13573" width="6" style="153"/>
    <col min="13574" max="13574" width="15.140625" style="153" customWidth="1"/>
    <col min="13575" max="13575" width="13.28515625" style="153" bestFit="1" customWidth="1"/>
    <col min="13576" max="13576" width="9.85546875" style="153" bestFit="1" customWidth="1"/>
    <col min="13577" max="13578" width="6" style="153"/>
    <col min="13579" max="13579" width="38.28515625" style="153" customWidth="1"/>
    <col min="13580" max="13580" width="16.28515625" style="153" customWidth="1"/>
    <col min="13581" max="13581" width="12.140625" style="153" bestFit="1" customWidth="1"/>
    <col min="13582" max="13816" width="6" style="153"/>
    <col min="13817" max="13819" width="0.7109375" style="153" customWidth="1"/>
    <col min="13820" max="13820" width="46.28515625" style="153" customWidth="1"/>
    <col min="13821" max="13821" width="0.42578125" style="153" customWidth="1"/>
    <col min="13822" max="13822" width="14.28515625" style="153" bestFit="1" customWidth="1"/>
    <col min="13823" max="13823" width="0.5703125" style="153" customWidth="1"/>
    <col min="13824" max="13824" width="14" style="153" customWidth="1"/>
    <col min="13825" max="13825" width="0.5703125" style="153" customWidth="1"/>
    <col min="13826" max="13826" width="14.140625" style="153" bestFit="1" customWidth="1"/>
    <col min="13827" max="13827" width="0.5703125" style="153" customWidth="1"/>
    <col min="13828" max="13828" width="13.5703125" style="153" customWidth="1"/>
    <col min="13829" max="13829" width="6" style="153"/>
    <col min="13830" max="13830" width="15.140625" style="153" customWidth="1"/>
    <col min="13831" max="13831" width="13.28515625" style="153" bestFit="1" customWidth="1"/>
    <col min="13832" max="13832" width="9.85546875" style="153" bestFit="1" customWidth="1"/>
    <col min="13833" max="13834" width="6" style="153"/>
    <col min="13835" max="13835" width="38.28515625" style="153" customWidth="1"/>
    <col min="13836" max="13836" width="16.28515625" style="153" customWidth="1"/>
    <col min="13837" max="13837" width="12.140625" style="153" bestFit="1" customWidth="1"/>
    <col min="13838" max="14072" width="6" style="153"/>
    <col min="14073" max="14075" width="0.7109375" style="153" customWidth="1"/>
    <col min="14076" max="14076" width="46.28515625" style="153" customWidth="1"/>
    <col min="14077" max="14077" width="0.42578125" style="153" customWidth="1"/>
    <col min="14078" max="14078" width="14.28515625" style="153" bestFit="1" customWidth="1"/>
    <col min="14079" max="14079" width="0.5703125" style="153" customWidth="1"/>
    <col min="14080" max="14080" width="14" style="153" customWidth="1"/>
    <col min="14081" max="14081" width="0.5703125" style="153" customWidth="1"/>
    <col min="14082" max="14082" width="14.140625" style="153" bestFit="1" customWidth="1"/>
    <col min="14083" max="14083" width="0.5703125" style="153" customWidth="1"/>
    <col min="14084" max="14084" width="13.5703125" style="153" customWidth="1"/>
    <col min="14085" max="14085" width="6" style="153"/>
    <col min="14086" max="14086" width="15.140625" style="153" customWidth="1"/>
    <col min="14087" max="14087" width="13.28515625" style="153" bestFit="1" customWidth="1"/>
    <col min="14088" max="14088" width="9.85546875" style="153" bestFit="1" customWidth="1"/>
    <col min="14089" max="14090" width="6" style="153"/>
    <col min="14091" max="14091" width="38.28515625" style="153" customWidth="1"/>
    <col min="14092" max="14092" width="16.28515625" style="153" customWidth="1"/>
    <col min="14093" max="14093" width="12.140625" style="153" bestFit="1" customWidth="1"/>
    <col min="14094" max="14328" width="6" style="153"/>
    <col min="14329" max="14331" width="0.7109375" style="153" customWidth="1"/>
    <col min="14332" max="14332" width="46.28515625" style="153" customWidth="1"/>
    <col min="14333" max="14333" width="0.42578125" style="153" customWidth="1"/>
    <col min="14334" max="14334" width="14.28515625" style="153" bestFit="1" customWidth="1"/>
    <col min="14335" max="14335" width="0.5703125" style="153" customWidth="1"/>
    <col min="14336" max="14336" width="14" style="153" customWidth="1"/>
    <col min="14337" max="14337" width="0.5703125" style="153" customWidth="1"/>
    <col min="14338" max="14338" width="14.140625" style="153" bestFit="1" customWidth="1"/>
    <col min="14339" max="14339" width="0.5703125" style="153" customWidth="1"/>
    <col min="14340" max="14340" width="13.5703125" style="153" customWidth="1"/>
    <col min="14341" max="14341" width="6" style="153"/>
    <col min="14342" max="14342" width="15.140625" style="153" customWidth="1"/>
    <col min="14343" max="14343" width="13.28515625" style="153" bestFit="1" customWidth="1"/>
    <col min="14344" max="14344" width="9.85546875" style="153" bestFit="1" customWidth="1"/>
    <col min="14345" max="14346" width="6" style="153"/>
    <col min="14347" max="14347" width="38.28515625" style="153" customWidth="1"/>
    <col min="14348" max="14348" width="16.28515625" style="153" customWidth="1"/>
    <col min="14349" max="14349" width="12.140625" style="153" bestFit="1" customWidth="1"/>
    <col min="14350" max="14584" width="6" style="153"/>
    <col min="14585" max="14587" width="0.7109375" style="153" customWidth="1"/>
    <col min="14588" max="14588" width="46.28515625" style="153" customWidth="1"/>
    <col min="14589" max="14589" width="0.42578125" style="153" customWidth="1"/>
    <col min="14590" max="14590" width="14.28515625" style="153" bestFit="1" customWidth="1"/>
    <col min="14591" max="14591" width="0.5703125" style="153" customWidth="1"/>
    <col min="14592" max="14592" width="14" style="153" customWidth="1"/>
    <col min="14593" max="14593" width="0.5703125" style="153" customWidth="1"/>
    <col min="14594" max="14594" width="14.140625" style="153" bestFit="1" customWidth="1"/>
    <col min="14595" max="14595" width="0.5703125" style="153" customWidth="1"/>
    <col min="14596" max="14596" width="13.5703125" style="153" customWidth="1"/>
    <col min="14597" max="14597" width="6" style="153"/>
    <col min="14598" max="14598" width="15.140625" style="153" customWidth="1"/>
    <col min="14599" max="14599" width="13.28515625" style="153" bestFit="1" customWidth="1"/>
    <col min="14600" max="14600" width="9.85546875" style="153" bestFit="1" customWidth="1"/>
    <col min="14601" max="14602" width="6" style="153"/>
    <col min="14603" max="14603" width="38.28515625" style="153" customWidth="1"/>
    <col min="14604" max="14604" width="16.28515625" style="153" customWidth="1"/>
    <col min="14605" max="14605" width="12.140625" style="153" bestFit="1" customWidth="1"/>
    <col min="14606" max="14840" width="6" style="153"/>
    <col min="14841" max="14843" width="0.7109375" style="153" customWidth="1"/>
    <col min="14844" max="14844" width="46.28515625" style="153" customWidth="1"/>
    <col min="14845" max="14845" width="0.42578125" style="153" customWidth="1"/>
    <col min="14846" max="14846" width="14.28515625" style="153" bestFit="1" customWidth="1"/>
    <col min="14847" max="14847" width="0.5703125" style="153" customWidth="1"/>
    <col min="14848" max="14848" width="14" style="153" customWidth="1"/>
    <col min="14849" max="14849" width="0.5703125" style="153" customWidth="1"/>
    <col min="14850" max="14850" width="14.140625" style="153" bestFit="1" customWidth="1"/>
    <col min="14851" max="14851" width="0.5703125" style="153" customWidth="1"/>
    <col min="14852" max="14852" width="13.5703125" style="153" customWidth="1"/>
    <col min="14853" max="14853" width="6" style="153"/>
    <col min="14854" max="14854" width="15.140625" style="153" customWidth="1"/>
    <col min="14855" max="14855" width="13.28515625" style="153" bestFit="1" customWidth="1"/>
    <col min="14856" max="14856" width="9.85546875" style="153" bestFit="1" customWidth="1"/>
    <col min="14857" max="14858" width="6" style="153"/>
    <col min="14859" max="14859" width="38.28515625" style="153" customWidth="1"/>
    <col min="14860" max="14860" width="16.28515625" style="153" customWidth="1"/>
    <col min="14861" max="14861" width="12.140625" style="153" bestFit="1" customWidth="1"/>
    <col min="14862" max="15096" width="6" style="153"/>
    <col min="15097" max="15099" width="0.7109375" style="153" customWidth="1"/>
    <col min="15100" max="15100" width="46.28515625" style="153" customWidth="1"/>
    <col min="15101" max="15101" width="0.42578125" style="153" customWidth="1"/>
    <col min="15102" max="15102" width="14.28515625" style="153" bestFit="1" customWidth="1"/>
    <col min="15103" max="15103" width="0.5703125" style="153" customWidth="1"/>
    <col min="15104" max="15104" width="14" style="153" customWidth="1"/>
    <col min="15105" max="15105" width="0.5703125" style="153" customWidth="1"/>
    <col min="15106" max="15106" width="14.140625" style="153" bestFit="1" customWidth="1"/>
    <col min="15107" max="15107" width="0.5703125" style="153" customWidth="1"/>
    <col min="15108" max="15108" width="13.5703125" style="153" customWidth="1"/>
    <col min="15109" max="15109" width="6" style="153"/>
    <col min="15110" max="15110" width="15.140625" style="153" customWidth="1"/>
    <col min="15111" max="15111" width="13.28515625" style="153" bestFit="1" customWidth="1"/>
    <col min="15112" max="15112" width="9.85546875" style="153" bestFit="1" customWidth="1"/>
    <col min="15113" max="15114" width="6" style="153"/>
    <col min="15115" max="15115" width="38.28515625" style="153" customWidth="1"/>
    <col min="15116" max="15116" width="16.28515625" style="153" customWidth="1"/>
    <col min="15117" max="15117" width="12.140625" style="153" bestFit="1" customWidth="1"/>
    <col min="15118" max="15352" width="6" style="153"/>
    <col min="15353" max="15355" width="0.7109375" style="153" customWidth="1"/>
    <col min="15356" max="15356" width="46.28515625" style="153" customWidth="1"/>
    <col min="15357" max="15357" width="0.42578125" style="153" customWidth="1"/>
    <col min="15358" max="15358" width="14.28515625" style="153" bestFit="1" customWidth="1"/>
    <col min="15359" max="15359" width="0.5703125" style="153" customWidth="1"/>
    <col min="15360" max="15360" width="14" style="153" customWidth="1"/>
    <col min="15361" max="15361" width="0.5703125" style="153" customWidth="1"/>
    <col min="15362" max="15362" width="14.140625" style="153" bestFit="1" customWidth="1"/>
    <col min="15363" max="15363" width="0.5703125" style="153" customWidth="1"/>
    <col min="15364" max="15364" width="13.5703125" style="153" customWidth="1"/>
    <col min="15365" max="15365" width="6" style="153"/>
    <col min="15366" max="15366" width="15.140625" style="153" customWidth="1"/>
    <col min="15367" max="15367" width="13.28515625" style="153" bestFit="1" customWidth="1"/>
    <col min="15368" max="15368" width="9.85546875" style="153" bestFit="1" customWidth="1"/>
    <col min="15369" max="15370" width="6" style="153"/>
    <col min="15371" max="15371" width="38.28515625" style="153" customWidth="1"/>
    <col min="15372" max="15372" width="16.28515625" style="153" customWidth="1"/>
    <col min="15373" max="15373" width="12.140625" style="153" bestFit="1" customWidth="1"/>
    <col min="15374" max="15608" width="6" style="153"/>
    <col min="15609" max="15611" width="0.7109375" style="153" customWidth="1"/>
    <col min="15612" max="15612" width="46.28515625" style="153" customWidth="1"/>
    <col min="15613" max="15613" width="0.42578125" style="153" customWidth="1"/>
    <col min="15614" max="15614" width="14.28515625" style="153" bestFit="1" customWidth="1"/>
    <col min="15615" max="15615" width="0.5703125" style="153" customWidth="1"/>
    <col min="15616" max="15616" width="14" style="153" customWidth="1"/>
    <col min="15617" max="15617" width="0.5703125" style="153" customWidth="1"/>
    <col min="15618" max="15618" width="14.140625" style="153" bestFit="1" customWidth="1"/>
    <col min="15619" max="15619" width="0.5703125" style="153" customWidth="1"/>
    <col min="15620" max="15620" width="13.5703125" style="153" customWidth="1"/>
    <col min="15621" max="15621" width="6" style="153"/>
    <col min="15622" max="15622" width="15.140625" style="153" customWidth="1"/>
    <col min="15623" max="15623" width="13.28515625" style="153" bestFit="1" customWidth="1"/>
    <col min="15624" max="15624" width="9.85546875" style="153" bestFit="1" customWidth="1"/>
    <col min="15625" max="15626" width="6" style="153"/>
    <col min="15627" max="15627" width="38.28515625" style="153" customWidth="1"/>
    <col min="15628" max="15628" width="16.28515625" style="153" customWidth="1"/>
    <col min="15629" max="15629" width="12.140625" style="153" bestFit="1" customWidth="1"/>
    <col min="15630" max="15864" width="6" style="153"/>
    <col min="15865" max="15867" width="0.7109375" style="153" customWidth="1"/>
    <col min="15868" max="15868" width="46.28515625" style="153" customWidth="1"/>
    <col min="15869" max="15869" width="0.42578125" style="153" customWidth="1"/>
    <col min="15870" max="15870" width="14.28515625" style="153" bestFit="1" customWidth="1"/>
    <col min="15871" max="15871" width="0.5703125" style="153" customWidth="1"/>
    <col min="15872" max="15872" width="14" style="153" customWidth="1"/>
    <col min="15873" max="15873" width="0.5703125" style="153" customWidth="1"/>
    <col min="15874" max="15874" width="14.140625" style="153" bestFit="1" customWidth="1"/>
    <col min="15875" max="15875" width="0.5703125" style="153" customWidth="1"/>
    <col min="15876" max="15876" width="13.5703125" style="153" customWidth="1"/>
    <col min="15877" max="15877" width="6" style="153"/>
    <col min="15878" max="15878" width="15.140625" style="153" customWidth="1"/>
    <col min="15879" max="15879" width="13.28515625" style="153" bestFit="1" customWidth="1"/>
    <col min="15880" max="15880" width="9.85546875" style="153" bestFit="1" customWidth="1"/>
    <col min="15881" max="15882" width="6" style="153"/>
    <col min="15883" max="15883" width="38.28515625" style="153" customWidth="1"/>
    <col min="15884" max="15884" width="16.28515625" style="153" customWidth="1"/>
    <col min="15885" max="15885" width="12.140625" style="153" bestFit="1" customWidth="1"/>
    <col min="15886" max="16120" width="6" style="153"/>
    <col min="16121" max="16123" width="0.7109375" style="153" customWidth="1"/>
    <col min="16124" max="16124" width="46.28515625" style="153" customWidth="1"/>
    <col min="16125" max="16125" width="0.42578125" style="153" customWidth="1"/>
    <col min="16126" max="16126" width="14.28515625" style="153" bestFit="1" customWidth="1"/>
    <col min="16127" max="16127" width="0.5703125" style="153" customWidth="1"/>
    <col min="16128" max="16128" width="14" style="153" customWidth="1"/>
    <col min="16129" max="16129" width="0.5703125" style="153" customWidth="1"/>
    <col min="16130" max="16130" width="14.140625" style="153" bestFit="1" customWidth="1"/>
    <col min="16131" max="16131" width="0.5703125" style="153" customWidth="1"/>
    <col min="16132" max="16132" width="13.5703125" style="153" customWidth="1"/>
    <col min="16133" max="16133" width="6" style="153"/>
    <col min="16134" max="16134" width="15.140625" style="153" customWidth="1"/>
    <col min="16135" max="16135" width="13.28515625" style="153" bestFit="1" customWidth="1"/>
    <col min="16136" max="16136" width="9.85546875" style="153" bestFit="1" customWidth="1"/>
    <col min="16137" max="16138" width="6" style="153"/>
    <col min="16139" max="16139" width="38.28515625" style="153" customWidth="1"/>
    <col min="16140" max="16140" width="16.28515625" style="153" customWidth="1"/>
    <col min="16141" max="16141" width="12.140625" style="153" bestFit="1" customWidth="1"/>
    <col min="16142" max="16384" width="6" style="153"/>
  </cols>
  <sheetData>
    <row r="1" spans="1:12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>
      <c r="A2" s="257" t="s">
        <v>160</v>
      </c>
      <c r="B2" s="257"/>
      <c r="C2" s="257"/>
      <c r="D2" s="257"/>
      <c r="E2" s="257"/>
      <c r="F2" s="257"/>
      <c r="G2" s="257"/>
      <c r="H2" s="257"/>
      <c r="I2" s="257"/>
      <c r="J2" s="258"/>
      <c r="K2" s="257"/>
      <c r="L2" s="257"/>
    </row>
    <row r="3" spans="1:12">
      <c r="A3" s="259" t="str">
        <f>EQT!A3</f>
        <v>สำหรับปีสิ้นสุดวันที่ 31 ธันวาคม 2562</v>
      </c>
      <c r="B3" s="257"/>
      <c r="C3" s="257"/>
      <c r="D3" s="257"/>
      <c r="E3" s="257"/>
      <c r="F3" s="257"/>
      <c r="G3" s="257"/>
      <c r="H3" s="257"/>
      <c r="I3" s="257"/>
      <c r="J3" s="258"/>
      <c r="K3" s="257"/>
      <c r="L3" s="257"/>
    </row>
    <row r="4" spans="1:12" s="156" customFormat="1">
      <c r="A4" s="154"/>
      <c r="B4" s="154"/>
      <c r="C4" s="154"/>
      <c r="D4" s="154"/>
      <c r="E4" s="155"/>
      <c r="F4" s="260" t="s">
        <v>3</v>
      </c>
      <c r="G4" s="260"/>
      <c r="H4" s="260"/>
      <c r="I4" s="260"/>
      <c r="J4" s="261"/>
      <c r="K4" s="260"/>
      <c r="L4" s="260"/>
    </row>
    <row r="5" spans="1:12" s="156" customFormat="1">
      <c r="E5" s="157"/>
      <c r="F5" s="262" t="s">
        <v>4</v>
      </c>
      <c r="G5" s="262"/>
      <c r="H5" s="262"/>
      <c r="I5" s="158"/>
      <c r="J5" s="262" t="s">
        <v>5</v>
      </c>
      <c r="K5" s="262"/>
      <c r="L5" s="262"/>
    </row>
    <row r="6" spans="1:12" s="156" customFormat="1">
      <c r="E6" s="157"/>
      <c r="F6" s="159" t="s">
        <v>75</v>
      </c>
      <c r="G6" s="160"/>
      <c r="H6" s="161" t="s">
        <v>76</v>
      </c>
      <c r="I6" s="162"/>
      <c r="J6" s="159" t="s">
        <v>75</v>
      </c>
      <c r="K6" s="163"/>
      <c r="L6" s="161" t="s">
        <v>76</v>
      </c>
    </row>
    <row r="7" spans="1:12" s="156" customFormat="1">
      <c r="E7" s="157"/>
      <c r="F7" s="164"/>
      <c r="G7" s="160"/>
      <c r="H7" s="165" t="s">
        <v>10</v>
      </c>
      <c r="I7" s="162"/>
      <c r="J7" s="164"/>
      <c r="K7" s="163"/>
      <c r="L7" s="165"/>
    </row>
    <row r="8" spans="1:12" s="156" customFormat="1">
      <c r="A8" s="166" t="s">
        <v>161</v>
      </c>
      <c r="E8" s="167"/>
      <c r="F8" s="11"/>
      <c r="G8" s="168"/>
      <c r="H8" s="169"/>
      <c r="I8" s="162"/>
      <c r="J8" s="169"/>
      <c r="K8" s="170"/>
      <c r="L8" s="169"/>
    </row>
    <row r="9" spans="1:12">
      <c r="A9" s="171" t="s">
        <v>162</v>
      </c>
      <c r="E9" s="172"/>
      <c r="F9" s="11">
        <v>98387415.179999322</v>
      </c>
      <c r="G9" s="2"/>
      <c r="H9" s="11">
        <v>417345887.62999833</v>
      </c>
      <c r="I9" s="2"/>
      <c r="J9" s="173">
        <v>-117737839.79000001</v>
      </c>
      <c r="K9" s="174"/>
      <c r="L9" s="175">
        <v>545394347.60000014</v>
      </c>
    </row>
    <row r="10" spans="1:12">
      <c r="A10" s="176"/>
      <c r="B10" s="177" t="s">
        <v>163</v>
      </c>
      <c r="E10" s="172"/>
      <c r="G10" s="2"/>
      <c r="H10" s="2"/>
      <c r="I10" s="2"/>
      <c r="J10" s="178"/>
    </row>
    <row r="11" spans="1:12">
      <c r="A11" s="176"/>
      <c r="B11" s="177"/>
      <c r="C11" s="153" t="s">
        <v>94</v>
      </c>
      <c r="E11" s="172"/>
      <c r="F11" s="11">
        <v>26054945.289999999</v>
      </c>
      <c r="G11" s="2"/>
      <c r="H11" s="2">
        <v>56403704.130000003</v>
      </c>
      <c r="I11" s="2"/>
      <c r="J11" s="179">
        <v>-39481170.560000002</v>
      </c>
      <c r="L11" s="2">
        <v>-20354964.539999995</v>
      </c>
    </row>
    <row r="12" spans="1:12">
      <c r="A12" s="180"/>
      <c r="B12" s="180" t="s">
        <v>164</v>
      </c>
      <c r="C12" s="181" t="s">
        <v>165</v>
      </c>
      <c r="D12" s="180"/>
      <c r="E12" s="172"/>
      <c r="F12" s="2">
        <v>17145828.199999999</v>
      </c>
      <c r="G12" s="2">
        <v>5805718.9400000004</v>
      </c>
      <c r="H12" s="2">
        <v>8100892.3399999999</v>
      </c>
      <c r="I12" s="2"/>
      <c r="J12" s="173">
        <v>26335105.550000001</v>
      </c>
      <c r="K12" s="174"/>
      <c r="L12" s="173">
        <v>4416231</v>
      </c>
    </row>
    <row r="13" spans="1:12">
      <c r="A13" s="180"/>
      <c r="B13" s="180"/>
      <c r="C13" s="177" t="s">
        <v>166</v>
      </c>
      <c r="D13" s="180"/>
      <c r="E13" s="172"/>
      <c r="F13" s="2">
        <v>-12160970.439999999</v>
      </c>
      <c r="G13" s="2"/>
      <c r="H13" s="2">
        <v>1510969.1</v>
      </c>
      <c r="I13" s="2"/>
      <c r="J13" s="173">
        <v>842509.14715839922</v>
      </c>
      <c r="K13" s="174"/>
      <c r="L13" s="173">
        <v>10945061.379999999</v>
      </c>
    </row>
    <row r="14" spans="1:12">
      <c r="A14" s="180"/>
      <c r="B14" s="180"/>
      <c r="C14" s="153" t="s">
        <v>167</v>
      </c>
      <c r="D14" s="180"/>
      <c r="E14" s="172"/>
      <c r="F14" s="2">
        <v>5197600.3600000003</v>
      </c>
      <c r="G14" s="2"/>
      <c r="H14" s="2">
        <v>859552</v>
      </c>
      <c r="I14" s="2"/>
      <c r="J14" s="173">
        <v>1230150</v>
      </c>
      <c r="K14" s="174"/>
      <c r="L14" s="173">
        <v>0</v>
      </c>
    </row>
    <row r="15" spans="1:12">
      <c r="A15" s="180"/>
      <c r="B15" s="180"/>
      <c r="C15" s="180" t="s">
        <v>168</v>
      </c>
      <c r="D15" s="180"/>
      <c r="E15" s="172"/>
      <c r="F15" s="2">
        <v>187352337.72999999</v>
      </c>
      <c r="G15" s="2"/>
      <c r="H15" s="11">
        <v>201650907.08000001</v>
      </c>
      <c r="I15" s="2"/>
      <c r="J15" s="173">
        <v>16953428.91</v>
      </c>
      <c r="K15" s="174"/>
      <c r="L15" s="173">
        <v>22518503.300000425</v>
      </c>
    </row>
    <row r="16" spans="1:12">
      <c r="A16" s="180"/>
      <c r="B16" s="180"/>
      <c r="C16" s="180" t="s">
        <v>169</v>
      </c>
      <c r="D16" s="180"/>
      <c r="E16" s="172"/>
      <c r="F16" s="2">
        <v>78629095.680000007</v>
      </c>
      <c r="G16" s="2"/>
      <c r="H16" s="2">
        <v>83986976.340000004</v>
      </c>
      <c r="I16" s="2"/>
      <c r="J16" s="173">
        <v>571640.3499999987</v>
      </c>
      <c r="K16" s="174"/>
      <c r="L16" s="174">
        <v>569387.9</v>
      </c>
    </row>
    <row r="17" spans="1:12" s="182" customFormat="1">
      <c r="C17" s="182" t="s">
        <v>170</v>
      </c>
      <c r="F17" s="2">
        <v>3037035.98</v>
      </c>
      <c r="G17" s="2"/>
      <c r="H17" s="2">
        <v>-2223727.11</v>
      </c>
      <c r="I17" s="2"/>
      <c r="J17" s="173">
        <v>-12891173.199999999</v>
      </c>
      <c r="K17" s="174"/>
      <c r="L17" s="173">
        <v>-82728.56</v>
      </c>
    </row>
    <row r="18" spans="1:12">
      <c r="C18" s="153" t="s">
        <v>171</v>
      </c>
      <c r="E18" s="172"/>
      <c r="F18" s="2">
        <v>8241351.7300000004</v>
      </c>
      <c r="G18" s="2"/>
      <c r="H18" s="183">
        <v>87858.52</v>
      </c>
      <c r="I18" s="2"/>
      <c r="J18" s="173">
        <v>0</v>
      </c>
      <c r="K18" s="174"/>
      <c r="L18" s="173">
        <v>0</v>
      </c>
    </row>
    <row r="19" spans="1:12">
      <c r="C19" s="153" t="s">
        <v>172</v>
      </c>
      <c r="E19" s="172"/>
      <c r="F19" s="2">
        <v>-1429237.06</v>
      </c>
      <c r="G19" s="2"/>
      <c r="H19" s="2">
        <v>2979962.73</v>
      </c>
      <c r="I19" s="2"/>
      <c r="J19" s="173">
        <v>11220063.140000001</v>
      </c>
      <c r="K19" s="174"/>
      <c r="L19" s="173">
        <v>24362166.199999999</v>
      </c>
    </row>
    <row r="20" spans="1:12">
      <c r="A20" s="180"/>
      <c r="B20" s="180"/>
      <c r="C20" s="177" t="s">
        <v>173</v>
      </c>
      <c r="D20" s="180"/>
      <c r="E20" s="172"/>
      <c r="F20" s="2">
        <v>0</v>
      </c>
      <c r="G20" s="2"/>
      <c r="H20" s="2">
        <v>0</v>
      </c>
      <c r="I20" s="2"/>
      <c r="J20" s="173">
        <v>999700</v>
      </c>
      <c r="K20" s="174"/>
      <c r="L20" s="173">
        <v>3100000</v>
      </c>
    </row>
    <row r="21" spans="1:12">
      <c r="A21" s="180"/>
      <c r="B21" s="180"/>
      <c r="C21" s="177" t="s">
        <v>174</v>
      </c>
      <c r="D21" s="180"/>
      <c r="E21" s="172"/>
      <c r="F21" s="2">
        <v>0</v>
      </c>
      <c r="G21" s="2"/>
      <c r="H21" s="2">
        <v>0</v>
      </c>
      <c r="I21" s="2"/>
      <c r="J21" s="173">
        <v>0</v>
      </c>
      <c r="K21" s="174"/>
      <c r="L21" s="173">
        <v>2550000</v>
      </c>
    </row>
    <row r="22" spans="1:12">
      <c r="A22" s="180"/>
      <c r="B22" s="180"/>
      <c r="C22" s="177" t="s">
        <v>175</v>
      </c>
      <c r="D22" s="180"/>
      <c r="E22" s="172"/>
      <c r="F22" s="2">
        <v>73294130.270000011</v>
      </c>
      <c r="G22" s="2"/>
      <c r="H22" s="2">
        <v>6214871.4199999999</v>
      </c>
      <c r="I22" s="2"/>
      <c r="J22" s="173">
        <v>73961517.040000007</v>
      </c>
      <c r="K22" s="174"/>
      <c r="L22" s="173">
        <v>0</v>
      </c>
    </row>
    <row r="23" spans="1:12">
      <c r="C23" s="153" t="s">
        <v>176</v>
      </c>
      <c r="E23" s="172"/>
      <c r="F23" s="2">
        <v>-8240858.4400000004</v>
      </c>
      <c r="G23" s="2"/>
      <c r="H23" s="183">
        <v>0</v>
      </c>
      <c r="I23" s="2"/>
      <c r="J23" s="173">
        <v>0</v>
      </c>
      <c r="K23" s="174"/>
      <c r="L23" s="173">
        <v>0</v>
      </c>
    </row>
    <row r="24" spans="1:12">
      <c r="C24" s="153" t="s">
        <v>79</v>
      </c>
      <c r="E24" s="172"/>
      <c r="F24" s="2">
        <v>0</v>
      </c>
      <c r="G24" s="2"/>
      <c r="H24" s="11">
        <v>0</v>
      </c>
      <c r="I24" s="2"/>
      <c r="J24" s="173">
        <v>-91686976</v>
      </c>
      <c r="K24" s="174"/>
      <c r="L24" s="174">
        <v>-604909197.5</v>
      </c>
    </row>
    <row r="25" spans="1:12">
      <c r="C25" s="153" t="s">
        <v>177</v>
      </c>
      <c r="E25" s="172"/>
      <c r="F25" s="2">
        <v>-683814.43</v>
      </c>
      <c r="G25" s="2"/>
      <c r="H25" s="2">
        <v>-2045250.2</v>
      </c>
      <c r="I25" s="2"/>
      <c r="J25" s="173">
        <v>-5496820.25</v>
      </c>
      <c r="K25" s="174"/>
      <c r="L25" s="174">
        <v>-6711030.7499999991</v>
      </c>
    </row>
    <row r="26" spans="1:12">
      <c r="C26" s="153" t="s">
        <v>178</v>
      </c>
      <c r="E26" s="172"/>
      <c r="F26" s="2">
        <v>89749148.299999997</v>
      </c>
      <c r="G26" s="2"/>
      <c r="H26" s="2">
        <v>32516511.84</v>
      </c>
      <c r="I26" s="2"/>
      <c r="J26" s="173">
        <v>4167791</v>
      </c>
      <c r="K26" s="174"/>
      <c r="L26" s="174">
        <v>6768497</v>
      </c>
    </row>
    <row r="27" spans="1:12">
      <c r="C27" s="153" t="s">
        <v>179</v>
      </c>
      <c r="E27" s="172"/>
      <c r="F27" s="2">
        <v>0</v>
      </c>
      <c r="G27" s="2"/>
      <c r="H27" s="2">
        <v>-11806539</v>
      </c>
      <c r="I27" s="2"/>
      <c r="J27" s="173">
        <v>0</v>
      </c>
      <c r="K27" s="174"/>
      <c r="L27" s="174">
        <v>-11806539</v>
      </c>
    </row>
    <row r="28" spans="1:12">
      <c r="C28" s="153" t="s">
        <v>91</v>
      </c>
      <c r="E28" s="172"/>
      <c r="F28" s="184">
        <v>171800690.62</v>
      </c>
      <c r="G28" s="3"/>
      <c r="H28" s="184">
        <v>184140122.69</v>
      </c>
      <c r="I28" s="3"/>
      <c r="J28" s="185">
        <v>122257569.32000001</v>
      </c>
      <c r="K28" s="186"/>
      <c r="L28" s="185">
        <v>135591486.43000001</v>
      </c>
    </row>
    <row r="29" spans="1:12">
      <c r="A29" s="153" t="s">
        <v>180</v>
      </c>
      <c r="E29" s="172"/>
      <c r="F29" s="2"/>
      <c r="G29" s="2"/>
      <c r="H29" s="2"/>
      <c r="I29" s="2"/>
      <c r="J29" s="37"/>
      <c r="K29" s="174"/>
      <c r="L29" s="179"/>
    </row>
    <row r="30" spans="1:12">
      <c r="B30" s="153" t="s">
        <v>181</v>
      </c>
      <c r="E30" s="172"/>
      <c r="F30" s="175">
        <v>736374698.96999931</v>
      </c>
      <c r="G30" s="175"/>
      <c r="H30" s="175">
        <v>979722699.50999832</v>
      </c>
      <c r="I30" s="2"/>
      <c r="J30" s="174">
        <v>-8754505.3428416103</v>
      </c>
      <c r="K30" s="174"/>
      <c r="L30" s="174">
        <v>112351220.46000069</v>
      </c>
    </row>
    <row r="31" spans="1:12">
      <c r="B31" s="153" t="s">
        <v>182</v>
      </c>
      <c r="E31" s="172"/>
      <c r="G31" s="2"/>
      <c r="H31" s="2"/>
      <c r="I31" s="2"/>
      <c r="J31" s="173"/>
      <c r="K31" s="174"/>
      <c r="L31" s="174"/>
    </row>
    <row r="32" spans="1:12">
      <c r="B32" s="153" t="s">
        <v>183</v>
      </c>
      <c r="C32" s="153" t="s">
        <v>184</v>
      </c>
      <c r="E32" s="172"/>
      <c r="F32" s="2">
        <v>12519212.239999998</v>
      </c>
      <c r="G32" s="2"/>
      <c r="H32" s="2">
        <v>229443235.49999997</v>
      </c>
      <c r="I32" s="2"/>
      <c r="J32" s="173">
        <v>-252734755.15000001</v>
      </c>
      <c r="K32" s="174"/>
      <c r="L32" s="174">
        <v>7876893.8099999875</v>
      </c>
    </row>
    <row r="33" spans="1:16">
      <c r="C33" s="153" t="s">
        <v>185</v>
      </c>
      <c r="E33" s="172"/>
      <c r="F33" s="2">
        <v>178835143.53</v>
      </c>
      <c r="G33" s="2"/>
      <c r="H33" s="2">
        <v>-74437774.659999996</v>
      </c>
      <c r="I33" s="2"/>
      <c r="J33" s="173">
        <v>107194223.4628416</v>
      </c>
      <c r="K33" s="174"/>
      <c r="L33" s="174">
        <v>-18964349.809999991</v>
      </c>
    </row>
    <row r="34" spans="1:16">
      <c r="B34" s="153" t="s">
        <v>186</v>
      </c>
      <c r="C34" s="153" t="s">
        <v>22</v>
      </c>
      <c r="E34" s="172"/>
      <c r="F34" s="2">
        <v>-13033007.08</v>
      </c>
      <c r="G34" s="2"/>
      <c r="H34" s="2">
        <v>195924.08</v>
      </c>
      <c r="I34" s="2"/>
      <c r="J34" s="173">
        <v>0</v>
      </c>
      <c r="K34" s="174"/>
      <c r="L34" s="174">
        <v>0</v>
      </c>
    </row>
    <row r="35" spans="1:16">
      <c r="C35" s="153" t="s">
        <v>187</v>
      </c>
      <c r="E35" s="172"/>
      <c r="F35" s="2">
        <v>11770308.99</v>
      </c>
      <c r="G35" s="2"/>
      <c r="H35" s="2">
        <v>-3319429.68</v>
      </c>
      <c r="I35" s="2"/>
      <c r="J35" s="173">
        <v>1777666</v>
      </c>
      <c r="K35" s="174"/>
      <c r="L35" s="174">
        <v>1810173.0999999996</v>
      </c>
    </row>
    <row r="36" spans="1:16">
      <c r="B36" s="153" t="s">
        <v>188</v>
      </c>
      <c r="E36" s="172"/>
      <c r="G36" s="2"/>
      <c r="H36" s="2"/>
      <c r="I36" s="2"/>
      <c r="J36" s="173"/>
      <c r="K36" s="174"/>
      <c r="L36" s="174"/>
    </row>
    <row r="37" spans="1:16">
      <c r="A37" s="180"/>
      <c r="B37" s="180" t="s">
        <v>189</v>
      </c>
      <c r="C37" s="180" t="s">
        <v>42</v>
      </c>
      <c r="D37" s="180"/>
      <c r="E37" s="172"/>
      <c r="F37" s="2">
        <v>-233105221.41</v>
      </c>
      <c r="G37" s="2"/>
      <c r="H37" s="2">
        <v>-91053179.289999992</v>
      </c>
      <c r="I37" s="2"/>
      <c r="J37" s="173">
        <v>373431800.44000006</v>
      </c>
      <c r="K37" s="174"/>
      <c r="L37" s="174">
        <v>-27592198.940400004</v>
      </c>
    </row>
    <row r="38" spans="1:16">
      <c r="A38" s="177"/>
      <c r="B38" s="177"/>
      <c r="C38" s="177" t="s">
        <v>55</v>
      </c>
      <c r="D38" s="177"/>
      <c r="E38" s="177"/>
      <c r="F38" s="2">
        <v>1055019.32</v>
      </c>
      <c r="G38" s="177"/>
      <c r="H38" s="11">
        <v>0</v>
      </c>
      <c r="I38" s="11"/>
      <c r="J38" s="37">
        <v>1055019.32</v>
      </c>
      <c r="K38" s="37"/>
      <c r="L38" s="37">
        <v>0</v>
      </c>
    </row>
    <row r="39" spans="1:16">
      <c r="A39" s="180"/>
      <c r="C39" s="153" t="s">
        <v>190</v>
      </c>
      <c r="E39" s="172"/>
      <c r="F39" s="187">
        <v>694416154.55999935</v>
      </c>
      <c r="G39" s="188"/>
      <c r="H39" s="187">
        <v>1040551475.4599981</v>
      </c>
      <c r="I39" s="3"/>
      <c r="J39" s="189">
        <v>221969448.73000005</v>
      </c>
      <c r="K39" s="186"/>
      <c r="L39" s="189">
        <v>75481738.619600683</v>
      </c>
    </row>
    <row r="40" spans="1:16">
      <c r="A40" s="180"/>
      <c r="C40" s="153" t="s">
        <v>191</v>
      </c>
      <c r="E40" s="172"/>
      <c r="F40" s="2">
        <v>-32687414.719999999</v>
      </c>
      <c r="G40" s="188"/>
      <c r="H40" s="3">
        <v>-32998735.390000001</v>
      </c>
      <c r="I40" s="3"/>
      <c r="J40" s="190">
        <v>-21576748.949999999</v>
      </c>
      <c r="K40" s="186"/>
      <c r="L40" s="186">
        <v>-21056842.050000001</v>
      </c>
    </row>
    <row r="41" spans="1:16">
      <c r="A41" s="180"/>
      <c r="C41" s="180" t="s">
        <v>192</v>
      </c>
      <c r="E41" s="172"/>
      <c r="F41" s="184">
        <v>-127280274.64</v>
      </c>
      <c r="G41" s="2"/>
      <c r="H41" s="2">
        <v>-150355338.97</v>
      </c>
      <c r="I41" s="2"/>
      <c r="J41" s="173">
        <v>-1011157.6600000001</v>
      </c>
      <c r="K41" s="174"/>
      <c r="L41" s="68">
        <v>-3160972.01</v>
      </c>
    </row>
    <row r="42" spans="1:16">
      <c r="A42" s="191"/>
      <c r="B42" s="156"/>
      <c r="D42" s="156" t="s">
        <v>193</v>
      </c>
      <c r="E42" s="167"/>
      <c r="F42" s="192">
        <v>534448465.19999933</v>
      </c>
      <c r="G42" s="193">
        <v>0</v>
      </c>
      <c r="H42" s="194">
        <v>857197401.09999812</v>
      </c>
      <c r="I42" s="21"/>
      <c r="J42" s="195">
        <v>199381542.12000006</v>
      </c>
      <c r="K42" s="196"/>
      <c r="L42" s="195">
        <v>51263924.559600689</v>
      </c>
      <c r="O42" s="156"/>
    </row>
    <row r="43" spans="1:16">
      <c r="A43" s="156" t="s">
        <v>194</v>
      </c>
      <c r="B43" s="156"/>
      <c r="C43" s="156"/>
      <c r="D43" s="156"/>
      <c r="E43" s="167"/>
      <c r="G43" s="21"/>
      <c r="H43" s="21"/>
      <c r="I43" s="21"/>
      <c r="J43" s="197"/>
      <c r="K43" s="196"/>
      <c r="L43" s="179"/>
      <c r="O43" s="156"/>
    </row>
    <row r="44" spans="1:16" s="156" customFormat="1">
      <c r="A44" s="177"/>
      <c r="B44" s="177"/>
      <c r="C44" s="177" t="s">
        <v>195</v>
      </c>
      <c r="D44" s="177"/>
      <c r="E44" s="177"/>
      <c r="F44" s="11">
        <v>1640000</v>
      </c>
      <c r="G44" s="11"/>
      <c r="H44" s="11">
        <v>0</v>
      </c>
      <c r="I44" s="11"/>
      <c r="J44" s="37">
        <v>0</v>
      </c>
      <c r="K44" s="37"/>
      <c r="L44" s="37">
        <v>0</v>
      </c>
      <c r="O44" s="153"/>
    </row>
    <row r="45" spans="1:16" s="156" customFormat="1">
      <c r="A45" s="180"/>
      <c r="B45" s="180"/>
      <c r="C45" s="153" t="s">
        <v>196</v>
      </c>
      <c r="D45" s="180"/>
      <c r="E45" s="172"/>
      <c r="F45" s="175">
        <v>48689223.049999997</v>
      </c>
      <c r="G45" s="2"/>
      <c r="H45" s="2">
        <v>72620612.489999995</v>
      </c>
      <c r="I45" s="2"/>
      <c r="J45" s="174">
        <v>0</v>
      </c>
      <c r="K45" s="174"/>
      <c r="L45" s="174">
        <v>0</v>
      </c>
      <c r="O45" s="153"/>
    </row>
    <row r="46" spans="1:16" s="156" customFormat="1">
      <c r="A46" s="180"/>
      <c r="B46" s="180"/>
      <c r="C46" s="153" t="s">
        <v>197</v>
      </c>
      <c r="D46" s="180"/>
      <c r="E46" s="172"/>
      <c r="F46" s="11">
        <v>0</v>
      </c>
      <c r="G46" s="2"/>
      <c r="H46" s="2">
        <v>0</v>
      </c>
      <c r="I46" s="2"/>
      <c r="J46" s="173">
        <v>60421773</v>
      </c>
      <c r="K46" s="174"/>
      <c r="L46" s="174">
        <v>34300260</v>
      </c>
      <c r="O46" s="153"/>
    </row>
    <row r="47" spans="1:16">
      <c r="A47" s="180"/>
      <c r="B47" s="180"/>
      <c r="C47" s="153" t="s">
        <v>198</v>
      </c>
      <c r="D47" s="180"/>
      <c r="E47" s="172"/>
      <c r="F47" s="11">
        <v>0</v>
      </c>
      <c r="G47" s="2"/>
      <c r="H47" s="2">
        <v>0</v>
      </c>
      <c r="I47" s="2"/>
      <c r="J47" s="173">
        <v>-61830000</v>
      </c>
      <c r="K47" s="174"/>
      <c r="L47" s="174">
        <v>-37362200</v>
      </c>
      <c r="N47" s="198"/>
      <c r="O47" s="198"/>
      <c r="P47" s="198"/>
    </row>
    <row r="48" spans="1:16">
      <c r="A48" s="180"/>
      <c r="B48" s="180"/>
      <c r="C48" s="153" t="s">
        <v>199</v>
      </c>
      <c r="D48" s="180"/>
      <c r="E48" s="172"/>
      <c r="F48" s="11">
        <v>0</v>
      </c>
      <c r="G48" s="2"/>
      <c r="H48" s="2">
        <v>0</v>
      </c>
      <c r="I48" s="2"/>
      <c r="J48" s="173">
        <v>43920549.75</v>
      </c>
      <c r="K48" s="174"/>
      <c r="L48" s="174">
        <v>44838431</v>
      </c>
      <c r="N48" s="199"/>
      <c r="O48" s="200"/>
      <c r="P48" s="200"/>
    </row>
    <row r="49" spans="1:16">
      <c r="A49" s="180"/>
      <c r="B49" s="180"/>
      <c r="C49" s="153" t="s">
        <v>200</v>
      </c>
      <c r="D49" s="180"/>
      <c r="E49" s="172"/>
      <c r="F49" s="11">
        <v>0</v>
      </c>
      <c r="G49" s="2"/>
      <c r="H49" s="2">
        <v>0</v>
      </c>
      <c r="I49" s="2"/>
      <c r="J49" s="173">
        <v>0</v>
      </c>
      <c r="K49" s="174"/>
      <c r="L49" s="174">
        <v>-229490600.00000095</v>
      </c>
      <c r="N49" s="199"/>
      <c r="O49" s="200"/>
      <c r="P49" s="200"/>
    </row>
    <row r="50" spans="1:16">
      <c r="A50" s="180"/>
      <c r="B50" s="180" t="s">
        <v>201</v>
      </c>
      <c r="C50" s="180" t="s">
        <v>202</v>
      </c>
      <c r="D50" s="180"/>
      <c r="E50" s="172"/>
      <c r="F50" s="11">
        <v>-84555844.549999997</v>
      </c>
      <c r="G50" s="2"/>
      <c r="H50" s="2">
        <v>-184084121.66999999</v>
      </c>
      <c r="I50" s="2"/>
      <c r="J50" s="2">
        <v>-332557.40000000002</v>
      </c>
      <c r="K50" s="174"/>
      <c r="L50" s="174">
        <v>-7424798.7199999988</v>
      </c>
      <c r="N50" s="200"/>
      <c r="O50" s="198"/>
      <c r="P50" s="198"/>
    </row>
    <row r="51" spans="1:16">
      <c r="A51" s="180"/>
      <c r="B51" s="180"/>
      <c r="C51" s="180" t="s">
        <v>203</v>
      </c>
      <c r="D51" s="180"/>
      <c r="E51" s="172"/>
      <c r="F51" s="11">
        <v>5354086.79</v>
      </c>
      <c r="G51" s="2"/>
      <c r="H51" s="2">
        <v>9336602.5800000001</v>
      </c>
      <c r="I51" s="2"/>
      <c r="J51" s="174">
        <v>56357130.11999999</v>
      </c>
      <c r="K51" s="174"/>
      <c r="L51" s="174">
        <v>3671051.8399999994</v>
      </c>
      <c r="N51" s="200"/>
      <c r="O51" s="198"/>
    </row>
    <row r="52" spans="1:16">
      <c r="A52" s="180"/>
      <c r="B52" s="180"/>
      <c r="C52" s="180" t="s">
        <v>204</v>
      </c>
      <c r="D52" s="180"/>
      <c r="E52" s="172"/>
      <c r="F52" s="2">
        <v>-32139887.579999998</v>
      </c>
      <c r="G52" s="2"/>
      <c r="H52" s="2">
        <v>-30962539.68</v>
      </c>
      <c r="I52" s="2"/>
      <c r="J52" s="174">
        <v>-21787547.259999998</v>
      </c>
      <c r="K52" s="174"/>
      <c r="L52" s="174">
        <v>-19917090.559600003</v>
      </c>
      <c r="N52" s="200"/>
      <c r="O52" s="198"/>
    </row>
    <row r="53" spans="1:16">
      <c r="A53" s="180"/>
      <c r="B53" s="180"/>
      <c r="C53" s="180" t="s">
        <v>205</v>
      </c>
      <c r="D53" s="180"/>
      <c r="E53" s="172"/>
      <c r="F53" s="2">
        <v>0</v>
      </c>
      <c r="G53" s="2"/>
      <c r="H53" s="2">
        <v>0</v>
      </c>
      <c r="I53" s="2"/>
      <c r="J53" s="173">
        <v>91686976</v>
      </c>
      <c r="K53" s="174"/>
      <c r="L53" s="174">
        <v>604909197.5</v>
      </c>
      <c r="N53" s="200"/>
      <c r="O53" s="200"/>
    </row>
    <row r="54" spans="1:16">
      <c r="A54" s="180"/>
      <c r="B54" s="180" t="s">
        <v>206</v>
      </c>
      <c r="C54" s="180" t="s">
        <v>207</v>
      </c>
      <c r="D54" s="180"/>
      <c r="E54" s="172"/>
      <c r="F54" s="2">
        <v>683814.43</v>
      </c>
      <c r="G54" s="2"/>
      <c r="H54" s="2">
        <v>2045250.2</v>
      </c>
      <c r="I54" s="2"/>
      <c r="J54" s="173">
        <v>5391439.4500000002</v>
      </c>
      <c r="K54" s="174"/>
      <c r="L54" s="174">
        <v>6879149.959999999</v>
      </c>
      <c r="N54" s="200"/>
      <c r="O54" s="200"/>
    </row>
    <row r="55" spans="1:16">
      <c r="A55" s="156"/>
      <c r="B55" s="156"/>
      <c r="C55" s="156"/>
      <c r="D55" s="156" t="s">
        <v>208</v>
      </c>
      <c r="E55" s="167"/>
      <c r="F55" s="64">
        <v>-60328607.859999999</v>
      </c>
      <c r="G55" s="193"/>
      <c r="H55" s="64">
        <v>-131044196.08</v>
      </c>
      <c r="I55" s="21"/>
      <c r="J55" s="60">
        <v>173827763.66</v>
      </c>
      <c r="K55" s="196"/>
      <c r="L55" s="60">
        <v>400403401.02039903</v>
      </c>
      <c r="N55" s="200"/>
      <c r="O55" s="200"/>
    </row>
    <row r="56" spans="1:16">
      <c r="A56" s="156"/>
      <c r="B56" s="156"/>
      <c r="C56" s="156"/>
      <c r="D56" s="156"/>
      <c r="E56" s="167"/>
      <c r="F56" s="24"/>
      <c r="G56" s="193"/>
      <c r="H56" s="24"/>
      <c r="I56" s="21"/>
      <c r="J56" s="24"/>
      <c r="K56" s="196"/>
      <c r="L56" s="24"/>
      <c r="N56" s="199"/>
      <c r="O56" s="200"/>
    </row>
    <row r="57" spans="1:16" s="156" customFormat="1">
      <c r="A57" s="156" t="s">
        <v>209</v>
      </c>
      <c r="E57" s="167"/>
      <c r="F57" s="11"/>
      <c r="G57" s="21"/>
      <c r="H57" s="21"/>
      <c r="I57" s="21"/>
      <c r="J57" s="21"/>
      <c r="K57" s="196"/>
      <c r="L57" s="201"/>
      <c r="N57" s="200"/>
      <c r="O57" s="198"/>
    </row>
    <row r="58" spans="1:16" s="156" customFormat="1">
      <c r="C58" s="153" t="s">
        <v>40</v>
      </c>
      <c r="E58" s="167"/>
      <c r="F58" s="11"/>
      <c r="G58" s="21"/>
      <c r="H58" s="21"/>
      <c r="I58" s="21"/>
      <c r="J58" s="21"/>
      <c r="K58" s="196"/>
      <c r="L58" s="201"/>
      <c r="N58" s="200"/>
      <c r="O58" s="198"/>
    </row>
    <row r="59" spans="1:16" s="156" customFormat="1">
      <c r="A59" s="153"/>
      <c r="B59" s="153" t="s">
        <v>210</v>
      </c>
      <c r="D59" s="153"/>
      <c r="E59" s="172"/>
      <c r="F59" s="2">
        <v>171691375.91</v>
      </c>
      <c r="G59" s="2"/>
      <c r="H59" s="2">
        <v>-118097905.31999999</v>
      </c>
      <c r="I59" s="2"/>
      <c r="J59" s="173">
        <v>-500000</v>
      </c>
      <c r="K59" s="174"/>
      <c r="L59" s="174">
        <v>-157917061.92999983</v>
      </c>
      <c r="N59" s="200"/>
      <c r="O59" s="200"/>
    </row>
    <row r="60" spans="1:16" s="156" customFormat="1">
      <c r="A60" s="153"/>
      <c r="B60" s="153"/>
      <c r="C60" s="153" t="s">
        <v>211</v>
      </c>
      <c r="E60" s="172"/>
      <c r="F60" s="2">
        <v>0</v>
      </c>
      <c r="G60" s="2"/>
      <c r="H60" s="2">
        <v>-950000</v>
      </c>
      <c r="I60" s="2"/>
      <c r="J60" s="173">
        <v>0</v>
      </c>
      <c r="K60" s="174"/>
      <c r="L60" s="174">
        <v>0</v>
      </c>
      <c r="N60" s="200"/>
      <c r="O60" s="200"/>
    </row>
    <row r="61" spans="1:16">
      <c r="C61" s="153" t="s">
        <v>212</v>
      </c>
      <c r="E61" s="172"/>
      <c r="F61" s="2">
        <v>-4339632.83</v>
      </c>
      <c r="G61" s="2"/>
      <c r="H61" s="2">
        <v>-4874560.0999999996</v>
      </c>
      <c r="I61" s="2"/>
      <c r="J61" s="173">
        <v>0</v>
      </c>
      <c r="K61" s="174"/>
      <c r="L61" s="174">
        <v>0</v>
      </c>
      <c r="N61" s="200"/>
      <c r="O61" s="200"/>
    </row>
    <row r="62" spans="1:16">
      <c r="B62" s="153" t="s">
        <v>213</v>
      </c>
      <c r="C62" s="153" t="s">
        <v>214</v>
      </c>
      <c r="E62" s="172"/>
      <c r="F62" s="2">
        <v>-356299293.42000002</v>
      </c>
      <c r="G62" s="2"/>
      <c r="H62" s="2">
        <v>-263923260</v>
      </c>
      <c r="I62" s="2"/>
      <c r="J62" s="174">
        <v>-190000000</v>
      </c>
      <c r="K62" s="174"/>
      <c r="L62" s="174">
        <v>-100000000</v>
      </c>
      <c r="N62" s="200"/>
      <c r="O62" s="200"/>
    </row>
    <row r="63" spans="1:16">
      <c r="C63" s="153" t="s">
        <v>215</v>
      </c>
      <c r="D63" s="202"/>
      <c r="E63" s="203"/>
      <c r="F63" s="2">
        <v>0</v>
      </c>
      <c r="G63" s="2"/>
      <c r="H63" s="2">
        <v>79590679.489999995</v>
      </c>
      <c r="I63" s="173"/>
      <c r="J63" s="174">
        <v>0</v>
      </c>
      <c r="K63" s="174"/>
      <c r="L63" s="174">
        <v>0</v>
      </c>
      <c r="N63" s="200"/>
      <c r="O63" s="200"/>
    </row>
    <row r="64" spans="1:16">
      <c r="C64" s="153" t="s">
        <v>216</v>
      </c>
      <c r="E64" s="172"/>
      <c r="F64" s="2">
        <v>-29291850.07</v>
      </c>
      <c r="G64" s="2"/>
      <c r="H64" s="2">
        <v>-14249471.16</v>
      </c>
      <c r="I64" s="2"/>
      <c r="J64" s="173">
        <v>-986870.88000000035</v>
      </c>
      <c r="K64" s="174"/>
      <c r="L64" s="174">
        <v>-4000126.11</v>
      </c>
    </row>
    <row r="65" spans="1:15">
      <c r="C65" s="153" t="s">
        <v>217</v>
      </c>
      <c r="E65" s="172"/>
      <c r="F65" s="2">
        <v>0</v>
      </c>
      <c r="G65" s="2"/>
      <c r="H65" s="2">
        <v>-6000000</v>
      </c>
      <c r="I65" s="2"/>
      <c r="J65" s="173">
        <v>0</v>
      </c>
      <c r="K65" s="174"/>
      <c r="L65" s="174">
        <v>-6000000</v>
      </c>
    </row>
    <row r="66" spans="1:15">
      <c r="A66" s="180"/>
      <c r="B66" s="180"/>
      <c r="C66" s="180" t="s">
        <v>218</v>
      </c>
      <c r="D66" s="180"/>
      <c r="E66" s="172"/>
      <c r="F66" s="2">
        <v>-185098432.74000001</v>
      </c>
      <c r="G66" s="2"/>
      <c r="H66" s="2">
        <v>-159694178.50999999</v>
      </c>
      <c r="I66" s="2"/>
      <c r="J66" s="173">
        <v>-68621139.299999967</v>
      </c>
      <c r="K66" s="174"/>
      <c r="L66" s="174">
        <v>-30512738.109999999</v>
      </c>
    </row>
    <row r="67" spans="1:15">
      <c r="A67" s="180"/>
      <c r="B67" s="180"/>
      <c r="C67" s="180" t="s">
        <v>219</v>
      </c>
      <c r="D67" s="180"/>
      <c r="E67" s="172"/>
      <c r="F67" s="2">
        <v>-167738583.88999999</v>
      </c>
      <c r="G67" s="2"/>
      <c r="H67" s="2">
        <v>-175429337.40000001</v>
      </c>
      <c r="I67" s="2"/>
      <c r="J67" s="173">
        <v>-121875118.82000001</v>
      </c>
      <c r="K67" s="174"/>
      <c r="L67" s="174">
        <v>-135367071.28999999</v>
      </c>
    </row>
    <row r="68" spans="1:15">
      <c r="A68" s="180"/>
      <c r="B68" s="180"/>
      <c r="C68" s="180" t="s">
        <v>220</v>
      </c>
      <c r="D68" s="180"/>
      <c r="E68" s="172"/>
      <c r="F68" s="2">
        <v>48600</v>
      </c>
      <c r="G68" s="2"/>
      <c r="H68" s="2">
        <v>0</v>
      </c>
      <c r="I68" s="2"/>
      <c r="J68" s="173">
        <v>48600</v>
      </c>
      <c r="K68" s="174"/>
      <c r="L68" s="174">
        <v>0</v>
      </c>
      <c r="N68" s="200"/>
      <c r="O68" s="200"/>
    </row>
    <row r="69" spans="1:15">
      <c r="A69" s="156"/>
      <c r="B69" s="156"/>
      <c r="C69" s="156"/>
      <c r="D69" s="156" t="s">
        <v>221</v>
      </c>
      <c r="E69" s="167"/>
      <c r="F69" s="64">
        <v>-571027817.03999996</v>
      </c>
      <c r="G69" s="193"/>
      <c r="H69" s="64">
        <v>-663628033</v>
      </c>
      <c r="I69" s="21"/>
      <c r="J69" s="60">
        <v>-381934528.99999994</v>
      </c>
      <c r="K69" s="196"/>
      <c r="L69" s="60">
        <v>-433796997.43999982</v>
      </c>
      <c r="O69" s="156"/>
    </row>
    <row r="70" spans="1:15">
      <c r="A70" s="156" t="s">
        <v>222</v>
      </c>
      <c r="B70" s="156"/>
      <c r="C70" s="156"/>
      <c r="D70" s="156"/>
      <c r="E70" s="167"/>
      <c r="F70" s="18">
        <v>-96907959.700000644</v>
      </c>
      <c r="G70" s="193">
        <v>0</v>
      </c>
      <c r="H70" s="18">
        <v>62525172.019998074</v>
      </c>
      <c r="I70" s="18"/>
      <c r="J70" s="71">
        <v>-8725223.2199998498</v>
      </c>
      <c r="K70" s="71">
        <v>0</v>
      </c>
      <c r="L70" s="71">
        <v>17870328.139999926</v>
      </c>
      <c r="O70" s="156"/>
    </row>
    <row r="71" spans="1:15" s="156" customFormat="1">
      <c r="A71" s="153" t="s">
        <v>223</v>
      </c>
      <c r="E71" s="167"/>
      <c r="F71" s="2">
        <v>-6528983.79</v>
      </c>
      <c r="G71" s="193"/>
      <c r="H71" s="2">
        <v>-2849777.1</v>
      </c>
      <c r="I71" s="2"/>
      <c r="J71" s="173">
        <v>0</v>
      </c>
      <c r="K71" s="174"/>
      <c r="L71" s="174">
        <v>0</v>
      </c>
      <c r="O71" s="153"/>
    </row>
    <row r="72" spans="1:15" s="156" customFormat="1">
      <c r="A72" s="180" t="s">
        <v>224</v>
      </c>
      <c r="B72" s="153"/>
      <c r="C72" s="153"/>
      <c r="D72" s="153"/>
      <c r="E72" s="172"/>
      <c r="F72" s="2">
        <v>529208233.68000001</v>
      </c>
      <c r="G72" s="2"/>
      <c r="H72" s="2">
        <v>469532838.75999999</v>
      </c>
      <c r="I72" s="2"/>
      <c r="J72" s="173">
        <v>76313633.549999997</v>
      </c>
      <c r="K72" s="174"/>
      <c r="L72" s="37">
        <v>58443305.409999996</v>
      </c>
      <c r="O72" s="180"/>
    </row>
    <row r="73" spans="1:15" s="156" customFormat="1" ht="21.75" thickBot="1">
      <c r="A73" s="204" t="s">
        <v>225</v>
      </c>
      <c r="E73" s="167"/>
      <c r="F73" s="205">
        <v>425771290.18999934</v>
      </c>
      <c r="G73" s="193">
        <v>0</v>
      </c>
      <c r="H73" s="205">
        <v>529208233.67999804</v>
      </c>
      <c r="I73" s="21"/>
      <c r="J73" s="74">
        <v>67588410.330000147</v>
      </c>
      <c r="K73" s="196">
        <v>0</v>
      </c>
      <c r="L73" s="74">
        <v>76313633.549999923</v>
      </c>
      <c r="O73" s="204"/>
    </row>
    <row r="74" spans="1:15" ht="21.75" thickTop="1">
      <c r="A74" s="206"/>
      <c r="B74" s="204"/>
      <c r="C74" s="204"/>
      <c r="D74" s="204"/>
      <c r="E74" s="172"/>
      <c r="G74" s="2"/>
      <c r="I74" s="207"/>
      <c r="J74" s="11"/>
      <c r="L74" s="173"/>
    </row>
    <row r="75" spans="1:15" s="156" customFormat="1">
      <c r="A75" s="156" t="s">
        <v>226</v>
      </c>
      <c r="E75" s="208"/>
      <c r="F75" s="11"/>
      <c r="G75" s="162"/>
      <c r="H75" s="201"/>
      <c r="I75" s="209"/>
      <c r="J75" s="201"/>
      <c r="K75" s="197"/>
      <c r="L75" s="179"/>
    </row>
    <row r="76" spans="1:15">
      <c r="A76" s="156" t="s">
        <v>227</v>
      </c>
      <c r="B76" s="156"/>
      <c r="C76" s="156"/>
      <c r="D76" s="156"/>
      <c r="E76" s="208"/>
      <c r="G76" s="162"/>
      <c r="H76" s="21"/>
      <c r="I76" s="162"/>
      <c r="J76" s="21"/>
      <c r="K76" s="197"/>
      <c r="L76" s="201"/>
    </row>
    <row r="77" spans="1:15">
      <c r="C77" s="153" t="s">
        <v>228</v>
      </c>
      <c r="E77" s="210"/>
      <c r="F77" s="153"/>
      <c r="G77" s="153"/>
      <c r="H77" s="153"/>
      <c r="I77" s="1"/>
      <c r="J77" s="179"/>
      <c r="L77" s="179"/>
    </row>
    <row r="78" spans="1:15">
      <c r="D78" s="153" t="s">
        <v>229</v>
      </c>
      <c r="E78" s="210"/>
      <c r="F78" s="2">
        <v>39125138.310260497</v>
      </c>
      <c r="G78" s="1"/>
      <c r="H78" s="2">
        <v>11931963.101</v>
      </c>
      <c r="I78" s="1"/>
      <c r="J78" s="173">
        <v>0</v>
      </c>
      <c r="L78" s="179">
        <v>3587850.47</v>
      </c>
    </row>
    <row r="79" spans="1:15">
      <c r="C79" s="153" t="s">
        <v>230</v>
      </c>
      <c r="E79" s="210"/>
      <c r="F79" s="11">
        <v>-482165000</v>
      </c>
      <c r="G79" s="1"/>
      <c r="H79" s="2">
        <v>702165000</v>
      </c>
      <c r="I79" s="1">
        <v>298669</v>
      </c>
      <c r="J79" s="173">
        <v>-482165000</v>
      </c>
      <c r="L79" s="179">
        <v>702165000</v>
      </c>
    </row>
    <row r="80" spans="1:15">
      <c r="A80" s="156"/>
      <c r="B80" s="156"/>
      <c r="C80" s="153" t="s">
        <v>231</v>
      </c>
      <c r="E80" s="208"/>
      <c r="F80" s="11">
        <v>-8202599.2400000002</v>
      </c>
      <c r="G80" s="162"/>
      <c r="H80" s="2">
        <v>0</v>
      </c>
      <c r="I80" s="1"/>
      <c r="J80" s="173">
        <v>-8749670.2400000002</v>
      </c>
      <c r="L80" s="179">
        <v>8749670.2403999995</v>
      </c>
    </row>
    <row r="81" spans="1:12">
      <c r="A81" s="156"/>
      <c r="B81" s="156"/>
      <c r="C81" s="153" t="s">
        <v>232</v>
      </c>
      <c r="E81" s="208"/>
      <c r="F81" s="11">
        <v>-23286499.949999999</v>
      </c>
      <c r="G81" s="11"/>
      <c r="H81" s="11">
        <v>23286499.949999999</v>
      </c>
      <c r="I81" s="11"/>
      <c r="J81" s="37">
        <v>-19557809.949999999</v>
      </c>
      <c r="L81" s="179">
        <v>19557809.949999999</v>
      </c>
    </row>
    <row r="82" spans="1:12">
      <c r="A82" s="156"/>
      <c r="B82" s="156"/>
      <c r="C82" s="153" t="s">
        <v>233</v>
      </c>
      <c r="E82" s="208"/>
      <c r="F82" s="11">
        <v>0</v>
      </c>
      <c r="H82" s="11">
        <v>0</v>
      </c>
      <c r="I82" s="11"/>
      <c r="J82" s="37">
        <v>10957905</v>
      </c>
      <c r="L82" s="179">
        <v>0</v>
      </c>
    </row>
    <row r="83" spans="1:12">
      <c r="C83" s="153" t="s">
        <v>234</v>
      </c>
      <c r="F83" s="11">
        <v>0</v>
      </c>
      <c r="H83" s="11">
        <v>0</v>
      </c>
      <c r="J83" s="179">
        <v>4629519.0599999996</v>
      </c>
      <c r="L83" s="37">
        <v>0</v>
      </c>
    </row>
  </sheetData>
  <mergeCells count="6">
    <mergeCell ref="A1:L1"/>
    <mergeCell ref="A2:L2"/>
    <mergeCell ref="A3:L3"/>
    <mergeCell ref="F4:L4"/>
    <mergeCell ref="F5:H5"/>
    <mergeCell ref="J5:L5"/>
  </mergeCells>
  <pageMargins left="0.90551181102362199" right="0.27559055118110198" top="0.74803149606299202" bottom="0.74803149606299202" header="0.31496062992126" footer="0.31496062992126"/>
  <pageSetup paperSize="9" scale="79" firstPageNumber="13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11" man="1"/>
    <brk id="5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</vt:lpstr>
      <vt:lpstr>EQT conso</vt:lpstr>
      <vt:lpstr>EQT</vt:lpstr>
      <vt:lpstr>CFT</vt:lpstr>
      <vt:lpstr>BST!Print_Area</vt:lpstr>
      <vt:lpstr>CFT!Print_Area</vt:lpstr>
      <vt:lpstr>EQT!Print_Area</vt:lpstr>
      <vt:lpstr>'EQT conso'!Print_Area</vt:lpstr>
      <vt:lpstr>PLT!Print_Area</vt:lpstr>
      <vt:lpstr>BST!Print_Titles</vt:lpstr>
      <vt:lpstr>CFT!Print_Titles</vt:lpstr>
      <vt:lpstr>PLT!Print_Titles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account17</cp:lastModifiedBy>
  <dcterms:created xsi:type="dcterms:W3CDTF">2020-02-28T13:19:32Z</dcterms:created>
  <dcterms:modified xsi:type="dcterms:W3CDTF">2020-02-28T13:56:22Z</dcterms:modified>
</cp:coreProperties>
</file>