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\Desktop\8. KC งบการเงิน\Financial Statement 2562\งบการเงินประจำปี 2562\"/>
    </mc:Choice>
  </mc:AlternateContent>
  <xr:revisionPtr revIDLastSave="0" documentId="8_{2CDB92A4-0E27-4CFE-B41D-A483C3560C61}" xr6:coauthVersionLast="45" xr6:coauthVersionMax="45" xr10:uidLastSave="{00000000-0000-0000-0000-000000000000}"/>
  <bookViews>
    <workbookView xWindow="-108" yWindow="-108" windowWidth="23256" windowHeight="12576" tabRatio="831" xr2:uid="{00000000-000D-0000-FFFF-FFFF00000000}"/>
  </bookViews>
  <sheets>
    <sheet name="BS" sheetId="9" r:id="rId1"/>
    <sheet name="PL " sheetId="7" r:id="rId2"/>
    <sheet name="CONSO" sheetId="4" r:id="rId3"/>
    <sheet name="COMPANY" sheetId="3" r:id="rId4"/>
    <sheet name="Cash flow" sheetId="16" r:id="rId5"/>
  </sheets>
  <externalReferences>
    <externalReference r:id="rId6"/>
  </externalReferences>
  <definedNames>
    <definedName name="JUU" localSheetId="3">COMPANY!$D$1:$N$45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5" i="16" l="1"/>
  <c r="E16" i="16"/>
  <c r="I23" i="16"/>
  <c r="I16" i="16"/>
  <c r="I20" i="16"/>
  <c r="E23" i="16"/>
  <c r="I55" i="16"/>
  <c r="E28" i="16"/>
  <c r="I28" i="16"/>
  <c r="E20" i="16"/>
  <c r="I17" i="7" l="1"/>
  <c r="E17" i="7"/>
  <c r="I7" i="7"/>
  <c r="E7" i="7"/>
  <c r="K17" i="9"/>
  <c r="G17" i="9"/>
  <c r="G11" i="9"/>
  <c r="G60" i="9" l="1"/>
  <c r="G13" i="9"/>
  <c r="F16" i="7" l="1"/>
  <c r="G16" i="7"/>
  <c r="H16" i="7"/>
  <c r="I16" i="7"/>
  <c r="J16" i="7"/>
  <c r="K16" i="7"/>
  <c r="E16" i="7"/>
  <c r="K68" i="16" l="1"/>
  <c r="I68" i="16"/>
  <c r="E68" i="16"/>
  <c r="M60" i="9"/>
  <c r="G68" i="16" l="1"/>
  <c r="G61" i="16"/>
  <c r="I61" i="16"/>
  <c r="K61" i="16"/>
  <c r="E61" i="16"/>
  <c r="F49" i="16"/>
  <c r="F69" i="16" s="1"/>
  <c r="H49" i="16"/>
  <c r="J49" i="16"/>
  <c r="F20" i="3"/>
  <c r="F21" i="3" s="1"/>
  <c r="H20" i="3"/>
  <c r="H21" i="3" s="1"/>
  <c r="J20" i="3"/>
  <c r="J21" i="3" s="1"/>
  <c r="N16" i="3"/>
  <c r="H13" i="3"/>
  <c r="H14" i="3" s="1"/>
  <c r="J13" i="3"/>
  <c r="J14" i="3" s="1"/>
  <c r="L13" i="3"/>
  <c r="L14" i="3" s="1"/>
  <c r="F13" i="3"/>
  <c r="F14" i="3" s="1"/>
  <c r="N12" i="3"/>
  <c r="N11" i="3"/>
  <c r="N9" i="3"/>
  <c r="H20" i="4"/>
  <c r="H21" i="4" s="1"/>
  <c r="J20" i="4"/>
  <c r="J21" i="4" s="1"/>
  <c r="F20" i="4"/>
  <c r="F21" i="4" s="1"/>
  <c r="N16" i="4"/>
  <c r="L13" i="4"/>
  <c r="L14" i="4" s="1"/>
  <c r="N12" i="4"/>
  <c r="N11" i="4"/>
  <c r="N9" i="4"/>
  <c r="H13" i="4"/>
  <c r="H14" i="4" s="1"/>
  <c r="J13" i="4"/>
  <c r="J14" i="4" s="1"/>
  <c r="F13" i="4"/>
  <c r="F14" i="4" s="1"/>
  <c r="G32" i="7"/>
  <c r="I32" i="7"/>
  <c r="L19" i="3" s="1"/>
  <c r="N19" i="3" s="1"/>
  <c r="K32" i="7"/>
  <c r="E32" i="7"/>
  <c r="L19" i="4" s="1"/>
  <c r="N19" i="4" s="1"/>
  <c r="L25" i="7"/>
  <c r="F9" i="7"/>
  <c r="F25" i="7" s="1"/>
  <c r="F27" i="7" s="1"/>
  <c r="G9" i="7"/>
  <c r="G25" i="7" s="1"/>
  <c r="H9" i="7"/>
  <c r="H25" i="7" s="1"/>
  <c r="H27" i="7" s="1"/>
  <c r="I9" i="7"/>
  <c r="I25" i="7" s="1"/>
  <c r="I27" i="7" s="1"/>
  <c r="J9" i="7"/>
  <c r="J25" i="7" s="1"/>
  <c r="J27" i="7" s="1"/>
  <c r="K9" i="7"/>
  <c r="K25" i="7" s="1"/>
  <c r="E9" i="7"/>
  <c r="E25" i="7" s="1"/>
  <c r="H100" i="9"/>
  <c r="I100" i="9"/>
  <c r="J100" i="9"/>
  <c r="L100" i="9"/>
  <c r="M100" i="9"/>
  <c r="N100" i="9"/>
  <c r="H66" i="9"/>
  <c r="I66" i="9"/>
  <c r="J66" i="9"/>
  <c r="K66" i="9"/>
  <c r="L66" i="9"/>
  <c r="M66" i="9"/>
  <c r="M67" i="9" s="1"/>
  <c r="M101" i="9" s="1"/>
  <c r="G66" i="9"/>
  <c r="H60" i="9"/>
  <c r="I60" i="9"/>
  <c r="J60" i="9"/>
  <c r="K60" i="9"/>
  <c r="L60" i="9"/>
  <c r="H23" i="9"/>
  <c r="I23" i="9"/>
  <c r="J23" i="9"/>
  <c r="K23" i="9"/>
  <c r="L23" i="9"/>
  <c r="M23" i="9"/>
  <c r="G23" i="9"/>
  <c r="G24" i="9" s="1"/>
  <c r="H13" i="9"/>
  <c r="H24" i="9" s="1"/>
  <c r="I13" i="9"/>
  <c r="J13" i="9"/>
  <c r="J24" i="9" s="1"/>
  <c r="K13" i="9"/>
  <c r="L13" i="9"/>
  <c r="L24" i="9" s="1"/>
  <c r="M13" i="9"/>
  <c r="N13" i="3" l="1"/>
  <c r="N14" i="3" s="1"/>
  <c r="N13" i="4"/>
  <c r="N14" i="4" s="1"/>
  <c r="J69" i="16"/>
  <c r="M24" i="9"/>
  <c r="K27" i="7"/>
  <c r="K8" i="16"/>
  <c r="K25" i="16" s="1"/>
  <c r="K49" i="16" s="1"/>
  <c r="K52" i="16" s="1"/>
  <c r="K69" i="16" s="1"/>
  <c r="K71" i="16" s="1"/>
  <c r="G27" i="7"/>
  <c r="G8" i="16"/>
  <c r="G25" i="16" s="1"/>
  <c r="G49" i="16" s="1"/>
  <c r="G52" i="16" s="1"/>
  <c r="G69" i="16" s="1"/>
  <c r="G71" i="16" s="1"/>
  <c r="I35" i="7"/>
  <c r="I37" i="7" s="1"/>
  <c r="I8" i="16"/>
  <c r="I25" i="16" s="1"/>
  <c r="I49" i="16" s="1"/>
  <c r="I52" i="16" s="1"/>
  <c r="I69" i="16" s="1"/>
  <c r="I71" i="16" s="1"/>
  <c r="E27" i="7"/>
  <c r="E35" i="7" s="1"/>
  <c r="E37" i="7" s="1"/>
  <c r="E8" i="16"/>
  <c r="E25" i="16" s="1"/>
  <c r="E49" i="16" s="1"/>
  <c r="E52" i="16" s="1"/>
  <c r="E69" i="16" s="1"/>
  <c r="E71" i="16" s="1"/>
  <c r="I24" i="9"/>
  <c r="K24" i="9"/>
  <c r="H69" i="16"/>
  <c r="K67" i="9"/>
  <c r="I67" i="9"/>
  <c r="I101" i="9" s="1"/>
  <c r="G67" i="9"/>
  <c r="L67" i="9"/>
  <c r="L101" i="9" s="1"/>
  <c r="J67" i="9"/>
  <c r="J101" i="9" s="1"/>
  <c r="H67" i="9"/>
  <c r="H101" i="9" s="1"/>
  <c r="J35" i="7"/>
  <c r="H35" i="7"/>
  <c r="F35" i="7"/>
  <c r="K33" i="7"/>
  <c r="K39" i="7" s="1"/>
  <c r="K41" i="7" s="1"/>
  <c r="K35" i="7"/>
  <c r="K37" i="7" s="1"/>
  <c r="G33" i="7"/>
  <c r="G39" i="7" s="1"/>
  <c r="G41" i="7" s="1"/>
  <c r="G35" i="7"/>
  <c r="G37" i="7" s="1"/>
  <c r="A45" i="16"/>
  <c r="A1" i="16"/>
  <c r="A43" i="16" s="1"/>
  <c r="G43" i="7"/>
  <c r="K43" i="7"/>
  <c r="H43" i="7"/>
  <c r="J43" i="7"/>
  <c r="I33" i="7" l="1"/>
  <c r="I39" i="7" s="1"/>
  <c r="I41" i="7" s="1"/>
  <c r="L18" i="3"/>
  <c r="L20" i="3" s="1"/>
  <c r="L21" i="3" s="1"/>
  <c r="K99" i="9" s="1"/>
  <c r="K100" i="9" s="1"/>
  <c r="I43" i="7"/>
  <c r="L18" i="4"/>
  <c r="L20" i="4" s="1"/>
  <c r="L21" i="4" s="1"/>
  <c r="G99" i="9" s="1"/>
  <c r="E33" i="7"/>
  <c r="E39" i="7" s="1"/>
  <c r="E41" i="7" s="1"/>
  <c r="E43" i="7"/>
  <c r="F43" i="7"/>
  <c r="N18" i="4" l="1"/>
  <c r="N20" i="4" s="1"/>
  <c r="N21" i="4" s="1"/>
  <c r="N18" i="3"/>
  <c r="N20" i="3" s="1"/>
  <c r="N21" i="3" s="1"/>
  <c r="G100" i="9"/>
  <c r="G101" i="9" s="1"/>
  <c r="K101" i="9"/>
</calcChain>
</file>

<file path=xl/sharedStrings.xml><?xml version="1.0" encoding="utf-8"?>
<sst xmlns="http://schemas.openxmlformats.org/spreadsheetml/2006/main" count="316" uniqueCount="186">
  <si>
    <t>7</t>
  </si>
  <si>
    <t>9</t>
  </si>
  <si>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</si>
  <si>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</si>
  <si>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</si>
  <si>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</si>
  <si>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</si>
  <si>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</si>
  <si>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</si>
  <si>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</si>
  <si>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</si>
  <si>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</si>
  <si>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</si>
  <si>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</si>
  <si>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</si>
  <si>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</si>
  <si>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</si>
  <si>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Consolidated financial statements (Baht)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</si>
  <si>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</si>
  <si>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</si>
  <si>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</si>
  <si>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</si>
  <si>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</si>
  <si>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Separate financial statements (Baht)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</si>
  <si>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</si>
  <si>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</si>
  <si>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</si>
  <si>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</si>
  <si>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</si>
  <si>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</si>
  <si>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</si>
  <si>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</si>
  <si>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</si>
  <si>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</si>
  <si>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</si>
  <si>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</si>
  <si>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</si>
  <si>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</si>
  <si>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</si>
  <si>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</si>
  <si>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</si>
  <si>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</si>
  <si>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Finance lease liabilities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</si>
  <si>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</si>
  <si>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</si>
  <si>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</si>
  <si>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</si>
  <si>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</si>
  <si>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</si>
  <si>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</si>
  <si>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</si>
  <si>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</si>
  <si>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</si>
  <si>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</si>
  <si>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 xml:space="preserve">    Issued and Paid-up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</si>
  <si>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</si>
  <si>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</si>
  <si>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</si>
  <si>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</si>
  <si>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</si>
  <si>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</si>
  <si>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</si>
  <si>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</si>
  <si>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</si>
  <si>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</si>
  <si>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</si>
  <si>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</si>
  <si>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</si>
  <si>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</si>
  <si>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</si>
  <si>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</si>
  <si>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</si>
  <si>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</si>
  <si>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</si>
  <si>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</si>
  <si>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</si>
  <si>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</si>
  <si>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Profit (loss) before income tax</t>
  </si>
  <si>
    <t>Depreciation and amortization</t>
  </si>
  <si>
    <t>Employee benefit expenses</t>
  </si>
  <si>
    <t>Interest expense and fee</t>
  </si>
  <si>
    <t>Profit from operation before changes in operating assets and liabilities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</si>
  <si>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</si>
  <si>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</si>
  <si>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</si>
  <si>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</si>
  <si>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</si>
  <si>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</si>
  <si>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</si>
  <si>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</si>
  <si>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</si>
  <si>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</si>
  <si>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</si>
  <si>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</si>
  <si>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</si>
  <si>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>Related persons receivables</t>
  </si>
  <si>
    <t>Short-term borrowings from other persons</t>
  </si>
  <si>
    <t xml:space="preserve">Share premium on ordinary shares </t>
  </si>
  <si>
    <t>K.C. PROPERTY PUBLIC COMPANY LIMITED AND SUBSIDIARY</t>
  </si>
  <si>
    <t>STATEMENTS OF CHANGES IN SHAREHOLDERS' EQUITY</t>
  </si>
  <si>
    <t>8, 6.2</t>
  </si>
  <si>
    <t>21</t>
  </si>
  <si>
    <t>6.2</t>
  </si>
  <si>
    <t>22</t>
  </si>
  <si>
    <t>Balance as at January 1, 2018</t>
  </si>
  <si>
    <t>1,100,000,000 ordinary shares, par value of 1 Baht per share</t>
  </si>
  <si>
    <t>Gross profit</t>
  </si>
  <si>
    <t xml:space="preserve">Owners of the Company </t>
  </si>
  <si>
    <t>Non-controlling interests</t>
  </si>
  <si>
    <t xml:space="preserve">Basic earnings per share-Owners of the Company </t>
  </si>
  <si>
    <t>- 3 -</t>
  </si>
  <si>
    <t xml:space="preserve">        (  Gen. Tiwaporn  Chanapanao  ) </t>
  </si>
  <si>
    <t xml:space="preserve">Doubtful accounts (reversal) </t>
  </si>
  <si>
    <t>Other intangible assets</t>
  </si>
  <si>
    <t xml:space="preserve">Payments for finance lease liabilities </t>
  </si>
  <si>
    <t>Balance as at December 31, 2018</t>
  </si>
  <si>
    <t>Balance as at January 1, 2019</t>
  </si>
  <si>
    <t>December 31, 2018</t>
  </si>
  <si>
    <t>(Sign) …………………………… Authorized director</t>
  </si>
  <si>
    <t xml:space="preserve">            (        Mr. Santi  Piyatat        )</t>
  </si>
  <si>
    <t xml:space="preserve">         (  Gen. Tiwaporn  Chanapanao  ) </t>
  </si>
  <si>
    <t>Short-term borrowings and accrued interest from subsidiary</t>
  </si>
  <si>
    <t>30</t>
  </si>
  <si>
    <t xml:space="preserve">Finance lease liabilities </t>
  </si>
  <si>
    <t>Other non-current liabilities</t>
  </si>
  <si>
    <t xml:space="preserve">   875,000,000 ordinary shares, par value of 1 Baht per share</t>
  </si>
  <si>
    <t>Attributable to :</t>
  </si>
  <si>
    <t>Total comprehensive income attributable to :</t>
  </si>
  <si>
    <t xml:space="preserve">Liabilities from litigation </t>
  </si>
  <si>
    <t>(Gain) Loss on disposal of assets</t>
  </si>
  <si>
    <t xml:space="preserve">Revenues from reduction of defaulted interest </t>
  </si>
  <si>
    <t>under the Court's order</t>
  </si>
  <si>
    <t xml:space="preserve">         (        Mr. Santi  Piyatat        )</t>
  </si>
  <si>
    <t>(Increase) Decrease in restricted bank deposits</t>
  </si>
  <si>
    <t>Payments for short-term borrowings from other persons</t>
  </si>
  <si>
    <t>Liabilities under debts restructuring agreement</t>
  </si>
  <si>
    <t xml:space="preserve">Liabilities under debts restructuring agreement </t>
  </si>
  <si>
    <t xml:space="preserve">Total other income </t>
  </si>
  <si>
    <t>Other income</t>
  </si>
  <si>
    <t>AS AT DECEMBER 31, 2019</t>
  </si>
  <si>
    <t>December 31, 2019</t>
  </si>
  <si>
    <t>FOR THE YEAR  ENDED DECEMBER 31, 2019</t>
  </si>
  <si>
    <t xml:space="preserve">Gain on disposal of investment property </t>
  </si>
  <si>
    <t>Impairment loss of land held for development</t>
  </si>
  <si>
    <t xml:space="preserve">Doubtful accounts </t>
  </si>
  <si>
    <t>Other comprehensive income (expense) :</t>
  </si>
  <si>
    <t xml:space="preserve">Components of other comprehensive income that will not be </t>
  </si>
  <si>
    <t xml:space="preserve">     reclassified to profit or loss :</t>
  </si>
  <si>
    <t xml:space="preserve">     Gains (losses) on remeasurements of defined benefit plans</t>
  </si>
  <si>
    <t>Total other comprehensive income (expense) for the year - net of tax</t>
  </si>
  <si>
    <t>Comprehensive income (expense) for the year</t>
  </si>
  <si>
    <t>Issued and paid-up</t>
  </si>
  <si>
    <t xml:space="preserve">Share premium on </t>
  </si>
  <si>
    <t>ordinary shares</t>
  </si>
  <si>
    <t>shareholders' equity</t>
  </si>
  <si>
    <t>Total comprehensive income (expense) for the year</t>
  </si>
  <si>
    <t>Profit (loss) for the year</t>
  </si>
  <si>
    <t>Other comprehensive income (expense) for the year</t>
  </si>
  <si>
    <t xml:space="preserve">                (Sign) …………………………… Authorized director</t>
  </si>
  <si>
    <t xml:space="preserve">                        (  Gen. Tiwaporn  Chanapanao  ) </t>
  </si>
  <si>
    <t>Balance as at December 31, 2019</t>
  </si>
  <si>
    <t>Adjustments to reconcile profit (loss) before income tax to net cash provided by (used in) operating activities :</t>
  </si>
  <si>
    <t xml:space="preserve">Revenues from reduction of defaulted interest under </t>
  </si>
  <si>
    <t>Loss on terminate of assets</t>
  </si>
  <si>
    <t xml:space="preserve">     Interest paid</t>
  </si>
  <si>
    <t xml:space="preserve">     Income tax paid</t>
  </si>
  <si>
    <t xml:space="preserve">Proceeds from disposal of investment property </t>
  </si>
  <si>
    <t>Payments for purchases of land held for development</t>
  </si>
  <si>
    <t>Payments for purchase of intangible assets</t>
  </si>
  <si>
    <t>Proceeds from short-term borrowings from subsidiary</t>
  </si>
  <si>
    <t>Payments for long-term borrowings from financial institutions</t>
  </si>
  <si>
    <t>23</t>
  </si>
  <si>
    <t xml:space="preserve">Impairment loss of  non-current assets for sale </t>
  </si>
  <si>
    <t>Non-current assets for sale</t>
  </si>
  <si>
    <t>Impairment loss of non-current assets for sale</t>
  </si>
  <si>
    <t>Gain on disposal of land held for development</t>
  </si>
  <si>
    <t xml:space="preserve">(Reversed) and loss from litigation </t>
  </si>
  <si>
    <t>(Gain) Loss on disposal of land held for development</t>
  </si>
  <si>
    <t>Proceeds from disposal of land held for development</t>
  </si>
  <si>
    <t>Cash and cash equivalents at the beginning of the year</t>
  </si>
  <si>
    <t>Cash and cash equivalents at the end of the year</t>
  </si>
  <si>
    <t xml:space="preserve">Loss for diminution in value of real estate development project </t>
  </si>
  <si>
    <t xml:space="preserve">     for sale (reversal) </t>
  </si>
  <si>
    <t xml:space="preserve">     the Court's order</t>
  </si>
  <si>
    <t xml:space="preserve">Profit (loss) for the year </t>
  </si>
  <si>
    <t>30.3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</si>
</sst>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;\(#,##0\)"/>
    <numFmt numFmtId="190" formatCode="_(* #,##0_);_(* \(#,##0\);_(* &quot;-&quot;??_);_(@_)"/>
    <numFmt numFmtId="191" formatCode="_(* #,##0_);_(* \(#,##0.0\);_(* &quot;-&quot;??_);_(@_)"/>
    <numFmt numFmtId="192" formatCode="#,##0_);[Black]\(#,##0\)"/>
    <numFmt numFmtId="193" formatCode="\(#,##0.00_);\(#,##0.00\)"/>
  </numFmts>
  <fonts count="16" x14ac:knownFonts="1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8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5">
    <xf numFmtId="0" fontId="0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6" fillId="0" borderId="0"/>
    <xf numFmtId="0" fontId="1" fillId="0" borderId="0"/>
    <xf numFmtId="39" fontId="10" fillId="0" borderId="0"/>
    <xf numFmtId="0" fontId="11" fillId="0" borderId="0"/>
  </cellStyleXfs>
  <cellXfs count="176">
    <xf numFmtId="0" fontId="0" fillId="0" borderId="0" xfId="0"/>
    <xf numFmtId="0" fontId="8" fillId="0" borderId="0" xfId="0" applyFont="1" applyFill="1"/>
    <xf numFmtId="49" fontId="9" fillId="0" borderId="0" xfId="0" applyNumberFormat="1" applyFont="1" applyFill="1" applyAlignment="1">
      <alignment horizontal="center"/>
    </xf>
    <xf numFmtId="0" fontId="8" fillId="0" borderId="0" xfId="0" applyFont="1" applyFill="1" applyBorder="1"/>
    <xf numFmtId="0" fontId="9" fillId="0" borderId="0" xfId="0" applyFont="1" applyFill="1"/>
    <xf numFmtId="49" fontId="8" fillId="0" borderId="0" xfId="0" applyNumberFormat="1" applyFont="1" applyFill="1"/>
    <xf numFmtId="190" fontId="8" fillId="0" borderId="0" xfId="0" applyNumberFormat="1" applyFont="1" applyFill="1"/>
    <xf numFmtId="49" fontId="8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/>
    <xf numFmtId="188" fontId="8" fillId="0" borderId="0" xfId="1" applyNumberFormat="1" applyFont="1" applyFill="1"/>
    <xf numFmtId="190" fontId="8" fillId="0" borderId="0" xfId="0" applyNumberFormat="1" applyFont="1" applyFill="1" applyBorder="1"/>
    <xf numFmtId="190" fontId="8" fillId="0" borderId="0" xfId="1" applyNumberFormat="1" applyFont="1" applyFill="1"/>
    <xf numFmtId="49" fontId="9" fillId="0" borderId="0" xfId="0" applyNumberFormat="1" applyFont="1" applyFill="1"/>
    <xf numFmtId="188" fontId="8" fillId="0" borderId="0" xfId="1" applyNumberFormat="1" applyFont="1" applyFill="1" applyBorder="1"/>
    <xf numFmtId="41" fontId="8" fillId="0" borderId="0" xfId="0" applyNumberFormat="1" applyFont="1" applyFill="1" applyAlignment="1">
      <alignment horizontal="right" vertical="center"/>
    </xf>
    <xf numFmtId="188" fontId="9" fillId="0" borderId="0" xfId="1" applyNumberFormat="1" applyFont="1" applyFill="1" applyBorder="1"/>
    <xf numFmtId="49" fontId="8" fillId="0" borderId="0" xfId="0" applyNumberFormat="1" applyFont="1" applyFill="1" applyAlignment="1">
      <alignment horizontal="center"/>
    </xf>
    <xf numFmtId="187" fontId="8" fillId="0" borderId="0" xfId="1" applyFont="1" applyFill="1"/>
    <xf numFmtId="187" fontId="8" fillId="0" borderId="0" xfId="0" applyNumberFormat="1" applyFont="1" applyFill="1"/>
    <xf numFmtId="190" fontId="8" fillId="0" borderId="0" xfId="1" applyNumberFormat="1" applyFont="1" applyFill="1" applyBorder="1"/>
    <xf numFmtId="187" fontId="8" fillId="0" borderId="0" xfId="0" applyNumberFormat="1" applyFont="1" applyFill="1" applyBorder="1"/>
    <xf numFmtId="188" fontId="9" fillId="0" borderId="4" xfId="1" applyNumberFormat="1" applyFont="1" applyFill="1" applyBorder="1"/>
    <xf numFmtId="188" fontId="9" fillId="0" borderId="3" xfId="1" applyNumberFormat="1" applyFont="1" applyFill="1" applyBorder="1"/>
    <xf numFmtId="188" fontId="8" fillId="0" borderId="5" xfId="1" applyNumberFormat="1" applyFont="1" applyFill="1" applyBorder="1"/>
    <xf numFmtId="190" fontId="9" fillId="0" borderId="0" xfId="1" applyNumberFormat="1" applyFont="1" applyFill="1" applyBorder="1"/>
    <xf numFmtId="0" fontId="8" fillId="0" borderId="0" xfId="7" applyFont="1" applyFill="1" applyAlignment="1">
      <alignment horizontal="center" vertical="center"/>
    </xf>
    <xf numFmtId="190" fontId="8" fillId="0" borderId="1" xfId="1" applyNumberFormat="1" applyFont="1" applyFill="1" applyBorder="1"/>
    <xf numFmtId="0" fontId="9" fillId="0" borderId="0" xfId="0" applyFont="1" applyFill="1" applyBorder="1"/>
    <xf numFmtId="0" fontId="9" fillId="0" borderId="0" xfId="7" applyFont="1" applyFill="1" applyAlignment="1">
      <alignment horizontal="center" vertical="center"/>
    </xf>
    <xf numFmtId="189" fontId="8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Border="1"/>
    <xf numFmtId="189" fontId="8" fillId="0" borderId="0" xfId="7" applyNumberFormat="1" applyFont="1" applyFill="1" applyAlignment="1">
      <alignment horizontal="center" vertical="center"/>
    </xf>
    <xf numFmtId="190" fontId="9" fillId="0" borderId="0" xfId="0" applyNumberFormat="1" applyFont="1" applyFill="1" applyBorder="1"/>
    <xf numFmtId="190" fontId="8" fillId="0" borderId="1" xfId="0" applyNumberFormat="1" applyFont="1" applyFill="1" applyBorder="1"/>
    <xf numFmtId="190" fontId="8" fillId="0" borderId="2" xfId="1" applyNumberFormat="1" applyFont="1" applyFill="1" applyBorder="1"/>
    <xf numFmtId="43" fontId="8" fillId="0" borderId="0" xfId="1" applyNumberFormat="1" applyFont="1" applyFill="1" applyBorder="1"/>
    <xf numFmtId="190" fontId="9" fillId="0" borderId="0" xfId="0" applyNumberFormat="1" applyFont="1" applyFill="1"/>
    <xf numFmtId="190" fontId="9" fillId="0" borderId="2" xfId="1" applyNumberFormat="1" applyFont="1" applyFill="1" applyBorder="1"/>
    <xf numFmtId="190" fontId="9" fillId="0" borderId="3" xfId="0" applyNumberFormat="1" applyFont="1" applyFill="1" applyBorder="1"/>
    <xf numFmtId="187" fontId="9" fillId="0" borderId="0" xfId="1" applyFont="1" applyFill="1" applyBorder="1"/>
    <xf numFmtId="188" fontId="9" fillId="0" borderId="0" xfId="1" applyNumberFormat="1" applyFont="1" applyFill="1" applyBorder="1" applyAlignment="1"/>
    <xf numFmtId="190" fontId="9" fillId="0" borderId="4" xfId="1" applyNumberFormat="1" applyFont="1" applyFill="1" applyBorder="1"/>
    <xf numFmtId="187" fontId="9" fillId="0" borderId="0" xfId="1" applyFont="1" applyFill="1"/>
    <xf numFmtId="190" fontId="8" fillId="0" borderId="0" xfId="1" applyNumberFormat="1" applyFont="1" applyFill="1" applyBorder="1" applyAlignment="1"/>
    <xf numFmtId="190" fontId="9" fillId="0" borderId="0" xfId="1" applyNumberFormat="1" applyFont="1" applyFill="1" applyBorder="1" applyAlignment="1"/>
    <xf numFmtId="188" fontId="8" fillId="0" borderId="6" xfId="1" applyNumberFormat="1" applyFont="1" applyFill="1" applyBorder="1"/>
    <xf numFmtId="190" fontId="8" fillId="0" borderId="4" xfId="0" applyNumberFormat="1" applyFont="1" applyFill="1" applyBorder="1"/>
    <xf numFmtId="187" fontId="9" fillId="0" borderId="0" xfId="0" applyNumberFormat="1" applyFont="1" applyFill="1"/>
    <xf numFmtId="40" fontId="8" fillId="0" borderId="0" xfId="11" applyNumberFormat="1" applyFont="1" applyFill="1"/>
    <xf numFmtId="40" fontId="8" fillId="0" borderId="0" xfId="0" applyNumberFormat="1" applyFont="1" applyFill="1" applyBorder="1"/>
    <xf numFmtId="40" fontId="8" fillId="0" borderId="0" xfId="0" applyNumberFormat="1" applyFont="1" applyFill="1"/>
    <xf numFmtId="0" fontId="9" fillId="0" borderId="0" xfId="0" applyFont="1"/>
    <xf numFmtId="190" fontId="8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left"/>
    </xf>
    <xf numFmtId="188" fontId="8" fillId="0" borderId="0" xfId="0" applyNumberFormat="1" applyFont="1"/>
    <xf numFmtId="0" fontId="8" fillId="0" borderId="0" xfId="0" applyFont="1" applyAlignment="1">
      <alignment horizontal="left"/>
    </xf>
    <xf numFmtId="187" fontId="8" fillId="0" borderId="0" xfId="1" applyFont="1" applyFill="1" applyAlignment="1"/>
    <xf numFmtId="187" fontId="8" fillId="0" borderId="0" xfId="1" applyFont="1" applyFill="1" applyBorder="1" applyAlignment="1"/>
    <xf numFmtId="188" fontId="8" fillId="0" borderId="0" xfId="1" applyNumberFormat="1" applyFont="1" applyFill="1" applyAlignment="1"/>
    <xf numFmtId="189" fontId="9" fillId="0" borderId="0" xfId="9" applyNumberFormat="1" applyFont="1"/>
    <xf numFmtId="187" fontId="9" fillId="0" borderId="0" xfId="0" applyNumberFormat="1" applyFont="1" applyAlignment="1">
      <alignment horizontal="center"/>
    </xf>
    <xf numFmtId="189" fontId="8" fillId="0" borderId="0" xfId="9" applyNumberFormat="1" applyFont="1"/>
    <xf numFmtId="187" fontId="9" fillId="0" borderId="0" xfId="1" applyFont="1" applyFill="1" applyAlignment="1"/>
    <xf numFmtId="189" fontId="8" fillId="0" borderId="0" xfId="9" applyNumberFormat="1" applyFont="1" applyAlignment="1">
      <alignment horizontal="center" vertical="center"/>
    </xf>
    <xf numFmtId="190" fontId="8" fillId="0" borderId="2" xfId="1" applyNumberFormat="1" applyFont="1" applyFill="1" applyBorder="1" applyAlignment="1"/>
    <xf numFmtId="187" fontId="8" fillId="0" borderId="0" xfId="0" applyNumberFormat="1" applyFont="1"/>
    <xf numFmtId="190" fontId="9" fillId="0" borderId="4" xfId="1" applyNumberFormat="1" applyFont="1" applyFill="1" applyBorder="1" applyAlignment="1"/>
    <xf numFmtId="190" fontId="9" fillId="0" borderId="3" xfId="1" applyNumberFormat="1" applyFont="1" applyFill="1" applyBorder="1" applyAlignment="1"/>
    <xf numFmtId="189" fontId="9" fillId="0" borderId="0" xfId="1" applyNumberFormat="1" applyFont="1" applyFill="1" applyBorder="1" applyAlignment="1"/>
    <xf numFmtId="187" fontId="9" fillId="0" borderId="0" xfId="1" applyFont="1" applyFill="1" applyBorder="1" applyAlignment="1"/>
    <xf numFmtId="37" fontId="9" fillId="0" borderId="0" xfId="1" applyNumberFormat="1" applyFont="1" applyFill="1" applyBorder="1" applyAlignment="1"/>
    <xf numFmtId="193" fontId="9" fillId="0" borderId="0" xfId="1" applyNumberFormat="1" applyFont="1" applyFill="1" applyBorder="1" applyAlignment="1"/>
    <xf numFmtId="41" fontId="8" fillId="0" borderId="0" xfId="0" applyNumberFormat="1" applyFont="1"/>
    <xf numFmtId="0" fontId="9" fillId="0" borderId="0" xfId="0" quotePrefix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8" fillId="0" borderId="0" xfId="0" applyNumberFormat="1" applyFont="1" applyFill="1" applyBorder="1"/>
    <xf numFmtId="0" fontId="9" fillId="0" borderId="0" xfId="0" applyFont="1" applyFill="1" applyBorder="1" applyAlignment="1"/>
    <xf numFmtId="0" fontId="9" fillId="0" borderId="1" xfId="0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188" fontId="8" fillId="0" borderId="0" xfId="1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1" applyNumberFormat="1" applyFont="1" applyFill="1" applyBorder="1" applyAlignment="1"/>
    <xf numFmtId="0" fontId="8" fillId="0" borderId="0" xfId="0" applyNumberFormat="1" applyFont="1" applyFill="1"/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9" fillId="0" borderId="0" xfId="1" applyNumberFormat="1" applyFont="1" applyFill="1"/>
    <xf numFmtId="40" fontId="8" fillId="0" borderId="0" xfId="11" applyNumberFormat="1" applyFont="1" applyFill="1" applyAlignment="1">
      <alignment horizontal="left"/>
    </xf>
    <xf numFmtId="40" fontId="8" fillId="0" borderId="0" xfId="11" quotePrefix="1" applyNumberFormat="1" applyFont="1" applyFill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40" fontId="8" fillId="0" borderId="0" xfId="0" quotePrefix="1" applyNumberFormat="1" applyFont="1" applyFill="1" applyBorder="1" applyAlignment="1">
      <alignment horizontal="left"/>
    </xf>
    <xf numFmtId="0" fontId="9" fillId="0" borderId="0" xfId="1" applyNumberFormat="1" applyFont="1" applyFill="1" applyBorder="1" applyAlignment="1"/>
    <xf numFmtId="0" fontId="13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1" xfId="0" applyFont="1" applyBorder="1" applyAlignment="1">
      <alignment horizontal="center"/>
    </xf>
    <xf numFmtId="187" fontId="13" fillId="0" borderId="1" xfId="1" applyFont="1" applyFill="1" applyBorder="1"/>
    <xf numFmtId="0" fontId="13" fillId="0" borderId="1" xfId="0" applyFont="1" applyBorder="1"/>
    <xf numFmtId="191" fontId="12" fillId="0" borderId="2" xfId="1" applyNumberFormat="1" applyFont="1" applyFill="1" applyBorder="1"/>
    <xf numFmtId="191" fontId="12" fillId="0" borderId="0" xfId="1" applyNumberFormat="1" applyFont="1" applyFill="1" applyBorder="1"/>
    <xf numFmtId="190" fontId="12" fillId="0" borderId="2" xfId="1" applyNumberFormat="1" applyFont="1" applyFill="1" applyBorder="1"/>
    <xf numFmtId="190" fontId="12" fillId="0" borderId="0" xfId="1" applyNumberFormat="1" applyFont="1" applyFill="1" applyBorder="1"/>
    <xf numFmtId="0" fontId="12" fillId="0" borderId="0" xfId="0" applyFont="1" applyAlignment="1">
      <alignment horizontal="left"/>
    </xf>
    <xf numFmtId="187" fontId="12" fillId="0" borderId="0" xfId="1" applyFont="1" applyFill="1"/>
    <xf numFmtId="0" fontId="2" fillId="0" borderId="0" xfId="12" applyFont="1"/>
    <xf numFmtId="0" fontId="13" fillId="0" borderId="0" xfId="0" applyFont="1" applyAlignment="1">
      <alignment horizontal="center"/>
    </xf>
    <xf numFmtId="191" fontId="13" fillId="0" borderId="0" xfId="1" applyNumberFormat="1" applyFont="1" applyFill="1"/>
    <xf numFmtId="191" fontId="13" fillId="0" borderId="0" xfId="1" applyNumberFormat="1" applyFont="1" applyFill="1" applyBorder="1"/>
    <xf numFmtId="190" fontId="13" fillId="0" borderId="0" xfId="1" applyNumberFormat="1" applyFont="1" applyFill="1" applyBorder="1"/>
    <xf numFmtId="191" fontId="12" fillId="0" borderId="4" xfId="1" applyNumberFormat="1" applyFont="1" applyFill="1" applyBorder="1"/>
    <xf numFmtId="188" fontId="12" fillId="0" borderId="4" xfId="1" applyNumberFormat="1" applyFont="1" applyFill="1" applyBorder="1"/>
    <xf numFmtId="187" fontId="12" fillId="0" borderId="0" xfId="1" applyFont="1" applyFill="1" applyAlignment="1">
      <alignment horizontal="center"/>
    </xf>
    <xf numFmtId="188" fontId="12" fillId="0" borderId="0" xfId="1" applyNumberFormat="1" applyFont="1" applyFill="1"/>
    <xf numFmtId="187" fontId="13" fillId="0" borderId="0" xfId="1" applyFont="1" applyFill="1"/>
    <xf numFmtId="187" fontId="13" fillId="0" borderId="0" xfId="1" applyFont="1" applyFill="1" applyAlignment="1">
      <alignment horizontal="center"/>
    </xf>
    <xf numFmtId="188" fontId="13" fillId="0" borderId="0" xfId="1" applyNumberFormat="1" applyFont="1" applyFill="1" applyAlignment="1">
      <alignment horizontal="center"/>
    </xf>
    <xf numFmtId="188" fontId="13" fillId="0" borderId="0" xfId="0" applyNumberFormat="1" applyFont="1"/>
    <xf numFmtId="187" fontId="12" fillId="0" borderId="4" xfId="1" applyFont="1" applyFill="1" applyBorder="1"/>
    <xf numFmtId="188" fontId="12" fillId="0" borderId="3" xfId="1" applyNumberFormat="1" applyFont="1" applyFill="1" applyBorder="1"/>
    <xf numFmtId="0" fontId="13" fillId="0" borderId="0" xfId="0" applyFont="1" applyAlignment="1">
      <alignment horizontal="left"/>
    </xf>
    <xf numFmtId="0" fontId="13" fillId="0" borderId="0" xfId="1" applyNumberFormat="1" applyFont="1" applyFill="1" applyBorder="1" applyAlignment="1">
      <alignment horizontal="left"/>
    </xf>
    <xf numFmtId="0" fontId="13" fillId="0" borderId="0" xfId="1" applyNumberFormat="1" applyFont="1" applyFill="1" applyBorder="1" applyAlignment="1">
      <alignment horizontal="center"/>
    </xf>
    <xf numFmtId="188" fontId="13" fillId="0" borderId="0" xfId="1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9" fillId="0" borderId="0" xfId="0" quotePrefix="1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89" fontId="8" fillId="0" borderId="0" xfId="9" applyNumberFormat="1" applyFont="1" applyFill="1"/>
    <xf numFmtId="190" fontId="8" fillId="0" borderId="0" xfId="1" applyNumberFormat="1" applyFont="1" applyFill="1" applyAlignment="1"/>
    <xf numFmtId="0" fontId="8" fillId="0" borderId="0" xfId="0" applyFont="1" applyAlignment="1">
      <alignment horizontal="center"/>
    </xf>
    <xf numFmtId="0" fontId="9" fillId="0" borderId="0" xfId="8" applyFont="1" applyAlignment="1">
      <alignment horizontal="right"/>
    </xf>
    <xf numFmtId="0" fontId="8" fillId="0" borderId="0" xfId="10" applyFont="1"/>
    <xf numFmtId="41" fontId="9" fillId="0" borderId="1" xfId="0" applyNumberFormat="1" applyFont="1" applyBorder="1" applyAlignment="1">
      <alignment horizontal="right"/>
    </xf>
    <xf numFmtId="189" fontId="12" fillId="0" borderId="4" xfId="1" applyNumberFormat="1" applyFont="1" applyFill="1" applyBorder="1"/>
    <xf numFmtId="189" fontId="12" fillId="0" borderId="3" xfId="1" applyNumberFormat="1" applyFont="1" applyFill="1" applyBorder="1"/>
    <xf numFmtId="190" fontId="13" fillId="0" borderId="0" xfId="1" applyNumberFormat="1" applyFont="1" applyFill="1" applyAlignment="1">
      <alignment horizontal="center"/>
    </xf>
    <xf numFmtId="190" fontId="12" fillId="0" borderId="4" xfId="1" applyNumberFormat="1" applyFont="1" applyFill="1" applyBorder="1"/>
    <xf numFmtId="190" fontId="12" fillId="0" borderId="3" xfId="1" applyNumberFormat="1" applyFont="1" applyFill="1" applyBorder="1"/>
    <xf numFmtId="41" fontId="12" fillId="0" borderId="4" xfId="1" applyNumberFormat="1" applyFont="1" applyFill="1" applyBorder="1"/>
    <xf numFmtId="41" fontId="12" fillId="0" borderId="0" xfId="1" applyNumberFormat="1" applyFont="1" applyFill="1"/>
    <xf numFmtId="41" fontId="12" fillId="0" borderId="3" xfId="1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188" fontId="8" fillId="0" borderId="0" xfId="1" applyNumberFormat="1" applyFont="1"/>
    <xf numFmtId="190" fontId="8" fillId="0" borderId="0" xfId="1" applyNumberFormat="1" applyFont="1"/>
    <xf numFmtId="49" fontId="14" fillId="0" borderId="0" xfId="0" applyNumberFormat="1" applyFont="1" applyAlignment="1">
      <alignment horizontal="center"/>
    </xf>
    <xf numFmtId="190" fontId="14" fillId="0" borderId="0" xfId="1" applyNumberFormat="1" applyFont="1"/>
    <xf numFmtId="188" fontId="8" fillId="0" borderId="0" xfId="0" applyNumberFormat="1" applyFont="1" applyAlignment="1">
      <alignment horizontal="right" vertical="center"/>
    </xf>
    <xf numFmtId="188" fontId="14" fillId="0" borderId="0" xfId="1" applyNumberFormat="1" applyFont="1"/>
    <xf numFmtId="49" fontId="8" fillId="0" borderId="0" xfId="1" applyNumberFormat="1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89" fontId="8" fillId="0" borderId="0" xfId="9" applyNumberFormat="1" applyFont="1" applyAlignment="1">
      <alignment vertical="center"/>
    </xf>
    <xf numFmtId="0" fontId="9" fillId="0" borderId="0" xfId="0" applyFont="1" applyFill="1" applyAlignment="1"/>
    <xf numFmtId="0" fontId="15" fillId="0" borderId="0" xfId="0" applyFont="1" applyFill="1"/>
    <xf numFmtId="190" fontId="9" fillId="0" borderId="2" xfId="0" applyNumberFormat="1" applyFont="1" applyFill="1" applyBorder="1"/>
    <xf numFmtId="39" fontId="8" fillId="0" borderId="0" xfId="13" applyFont="1" applyFill="1" applyAlignment="1">
      <alignment horizontal="left"/>
    </xf>
    <xf numFmtId="39" fontId="8" fillId="0" borderId="0" xfId="11" quotePrefix="1" applyNumberFormat="1" applyFont="1" applyFill="1"/>
    <xf numFmtId="40" fontId="8" fillId="0" borderId="0" xfId="14" applyNumberFormat="1" applyFont="1" applyFill="1"/>
    <xf numFmtId="0" fontId="8" fillId="0" borderId="0" xfId="11" applyFont="1" applyFill="1"/>
    <xf numFmtId="192" fontId="8" fillId="0" borderId="0" xfId="11" applyNumberFormat="1" applyFont="1" applyFill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188" fontId="8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</cellXfs>
  <cellStyles count="15">
    <cellStyle name="Comma" xfId="1" builtinId="3"/>
    <cellStyle name="Comma 9" xfId="2" xr:uid="{00000000-0005-0000-0000-000001000000}"/>
    <cellStyle name="Normal" xfId="0" builtinId="0"/>
    <cellStyle name="Normal 10 2 2" xfId="3" xr:uid="{00000000-0005-0000-0000-000003000000}"/>
    <cellStyle name="Normal 2" xfId="4" xr:uid="{00000000-0005-0000-0000-000004000000}"/>
    <cellStyle name="Normal 2 3 8" xfId="12" xr:uid="{00000000-0005-0000-0000-000005000000}"/>
    <cellStyle name="Normal 3" xfId="5" xr:uid="{00000000-0005-0000-0000-000006000000}"/>
    <cellStyle name="Normal 4 2 10" xfId="6" xr:uid="{00000000-0005-0000-0000-000007000000}"/>
    <cellStyle name="Normal 6" xfId="14" xr:uid="{00000000-0005-0000-0000-000008000000}"/>
    <cellStyle name="Normal 75" xfId="7" xr:uid="{00000000-0005-0000-0000-000009000000}"/>
    <cellStyle name="Normal_CVD02-Accounts-A3103-Nir" xfId="8" xr:uid="{00000000-0005-0000-0000-00000A000000}"/>
    <cellStyle name="Normal_Millcon Steel Plc._March2553_update" xfId="9" xr:uid="{00000000-0005-0000-0000-00000B000000}"/>
    <cellStyle name="Normal_SOI Q4-43" xfId="10" xr:uid="{00000000-0005-0000-0000-00000C000000}"/>
    <cellStyle name="ปกติ 2" xfId="11" xr:uid="{00000000-0005-0000-0000-00000D000000}"/>
    <cellStyle name="ปกติ_Sheet1" xfId="13" xr:uid="{00000000-0005-0000-0000-00000E000000}"/>
  </cellStyles>
  <dxfs count="0"/>
  <tableStyles count="0" defaultTableStyle="TableStyleMedium9" defaultPivotStyle="PivotStyleLight16"/>
  <colors>
    <mruColors>
      <color rgb="FFFF0066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/Desktop/Q4-61/&#3591;&#3610;&#3585;&#3634;&#3619;&#3648;&#3591;&#3636;&#3609;-EN%20(final%20audit)/Q0268E-Dec'61%20&#3648;&#3588;.&#3595;&#3637;.%20&#3614;&#3619;&#3655;&#3629;&#3614;&#3648;&#3614;&#3629;&#3619;&#3660;&#3605;&#3637;&#3657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K.C. PROPERTY PUBLIC COMPANY LIMITED AND SUBSIDIARY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65"/>
  <sheetViews>
    <sheetView tabSelected="1" zoomScale="80" zoomScaleNormal="80" zoomScaleSheetLayoutView="92" workbookViewId="0">
      <selection activeCell="F15" sqref="F15"/>
    </sheetView>
  </sheetViews>
  <sheetFormatPr defaultColWidth="9.109375" defaultRowHeight="23.4" x14ac:dyDescent="0.6"/>
  <cols>
    <col min="1" max="3" width="3.5546875" style="1" customWidth="1"/>
    <col min="4" max="4" width="6.6640625" style="1" customWidth="1"/>
    <col min="5" max="5" width="35.5546875" style="1" customWidth="1"/>
    <col min="6" max="6" width="7.6640625" style="5" customWidth="1"/>
    <col min="7" max="7" width="17" style="1" customWidth="1"/>
    <col min="8" max="8" width="0.88671875" style="1" customWidth="1"/>
    <col min="9" max="9" width="17.33203125" style="1" customWidth="1"/>
    <col min="10" max="10" width="0.88671875" style="1" customWidth="1"/>
    <col min="11" max="11" width="17.33203125" style="1" customWidth="1"/>
    <col min="12" max="12" width="0.88671875" style="1" customWidth="1"/>
    <col min="13" max="13" width="17.33203125" style="1" customWidth="1"/>
    <col min="14" max="14" width="0.33203125" style="1" customWidth="1"/>
    <col min="15" max="16384" width="9.109375" style="1"/>
  </cols>
  <sheetData>
    <row r="1" spans="1:14" ht="25.5" customHeight="1" x14ac:dyDescent="0.6">
      <c r="A1" s="163" t="s">
        <v>98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4" ht="25.5" customHeight="1" x14ac:dyDescent="0.6">
      <c r="A2" s="163" t="s">
        <v>14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4" ht="25.5" customHeight="1" x14ac:dyDescent="0.6">
      <c r="A3" s="163" t="s">
        <v>139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ht="25.5" customHeight="1" x14ac:dyDescent="0.6">
      <c r="A4" s="75"/>
      <c r="B4" s="75"/>
      <c r="C4" s="75"/>
      <c r="D4" s="75"/>
      <c r="E4" s="75"/>
      <c r="F4" s="2"/>
      <c r="G4" s="75"/>
      <c r="H4" s="75"/>
      <c r="I4" s="75"/>
      <c r="J4" s="75"/>
      <c r="K4" s="75"/>
      <c r="L4" s="75"/>
      <c r="M4" s="75"/>
      <c r="N4" s="75"/>
    </row>
    <row r="5" spans="1:14" s="3" customFormat="1" ht="25.5" customHeight="1" x14ac:dyDescent="0.6">
      <c r="F5" s="76"/>
      <c r="G5" s="164" t="s">
        <v>17</v>
      </c>
      <c r="H5" s="164"/>
      <c r="I5" s="164"/>
      <c r="J5" s="77"/>
      <c r="K5" s="164" t="s">
        <v>23</v>
      </c>
      <c r="L5" s="164"/>
      <c r="M5" s="164"/>
      <c r="N5" s="78"/>
    </row>
    <row r="6" spans="1:14" s="3" customFormat="1" ht="25.5" customHeight="1" x14ac:dyDescent="0.6">
      <c r="A6" s="163" t="s">
        <v>16</v>
      </c>
      <c r="B6" s="163"/>
      <c r="C6" s="163"/>
      <c r="D6" s="163"/>
      <c r="E6" s="163"/>
      <c r="F6" s="79" t="s">
        <v>15</v>
      </c>
      <c r="G6" s="79" t="s">
        <v>140</v>
      </c>
      <c r="H6" s="79"/>
      <c r="I6" s="79" t="s">
        <v>117</v>
      </c>
      <c r="J6" s="79"/>
      <c r="K6" s="80" t="s">
        <v>140</v>
      </c>
      <c r="L6" s="79"/>
      <c r="M6" s="79" t="s">
        <v>117</v>
      </c>
      <c r="N6" s="79"/>
    </row>
    <row r="7" spans="1:14" ht="25.5" customHeight="1" x14ac:dyDescent="0.6">
      <c r="A7" s="4" t="s">
        <v>21</v>
      </c>
      <c r="K7" s="6"/>
      <c r="M7" s="6"/>
    </row>
    <row r="8" spans="1:14" ht="25.5" customHeight="1" x14ac:dyDescent="0.6">
      <c r="B8" s="1" t="s">
        <v>18</v>
      </c>
      <c r="F8" s="7" t="s">
        <v>0</v>
      </c>
      <c r="G8" s="55">
        <v>27393920</v>
      </c>
      <c r="H8" s="9"/>
      <c r="I8" s="8">
        <v>27643235</v>
      </c>
      <c r="J8" s="9"/>
      <c r="K8" s="52">
        <v>17447432</v>
      </c>
      <c r="L8" s="9"/>
      <c r="M8" s="10">
        <v>23685188</v>
      </c>
      <c r="N8" s="9"/>
    </row>
    <row r="9" spans="1:14" ht="25.5" customHeight="1" x14ac:dyDescent="0.6">
      <c r="B9" s="1" t="s">
        <v>95</v>
      </c>
      <c r="F9" s="7" t="s">
        <v>100</v>
      </c>
      <c r="G9" s="146">
        <v>0</v>
      </c>
      <c r="H9" s="9"/>
      <c r="I9" s="8">
        <v>0</v>
      </c>
      <c r="J9" s="9"/>
      <c r="K9" s="147">
        <v>0</v>
      </c>
      <c r="L9" s="9"/>
      <c r="M9" s="9">
        <v>0</v>
      </c>
      <c r="N9" s="9"/>
    </row>
    <row r="10" spans="1:14" ht="25.5" customHeight="1" x14ac:dyDescent="0.6">
      <c r="B10" s="1" t="s">
        <v>19</v>
      </c>
      <c r="F10" s="7" t="s">
        <v>1</v>
      </c>
      <c r="G10" s="55">
        <v>234048440</v>
      </c>
      <c r="H10" s="9"/>
      <c r="I10" s="8">
        <v>309088670</v>
      </c>
      <c r="J10" s="9"/>
      <c r="K10" s="147">
        <v>234048440</v>
      </c>
      <c r="L10" s="9"/>
      <c r="M10" s="11">
        <v>309088670</v>
      </c>
      <c r="N10" s="9"/>
    </row>
    <row r="11" spans="1:14" ht="25.5" customHeight="1" x14ac:dyDescent="0.6">
      <c r="B11" s="1" t="s">
        <v>20</v>
      </c>
      <c r="F11" s="7"/>
      <c r="G11" s="147">
        <f>2596780-20-1</f>
        <v>2596759</v>
      </c>
      <c r="H11" s="9"/>
      <c r="I11" s="11">
        <v>5879755</v>
      </c>
      <c r="J11" s="9"/>
      <c r="K11" s="147">
        <v>2586113</v>
      </c>
      <c r="L11" s="9"/>
      <c r="M11" s="11">
        <v>5866098</v>
      </c>
      <c r="N11" s="9"/>
    </row>
    <row r="12" spans="1:14" ht="25.5" customHeight="1" x14ac:dyDescent="0.6">
      <c r="B12" s="1" t="s">
        <v>173</v>
      </c>
      <c r="F12" s="89" t="s">
        <v>11</v>
      </c>
      <c r="G12" s="147">
        <v>278176956</v>
      </c>
      <c r="H12" s="9"/>
      <c r="I12" s="11">
        <v>0</v>
      </c>
      <c r="J12" s="9"/>
      <c r="K12" s="147">
        <v>278176956</v>
      </c>
      <c r="L12" s="9"/>
      <c r="M12" s="11">
        <v>0</v>
      </c>
      <c r="N12" s="9"/>
    </row>
    <row r="13" spans="1:14" s="4" customFormat="1" ht="25.5" customHeight="1" x14ac:dyDescent="0.6">
      <c r="D13" s="4" t="s">
        <v>22</v>
      </c>
      <c r="F13" s="12"/>
      <c r="G13" s="21">
        <f>SUM(G8:G12)</f>
        <v>542216075</v>
      </c>
      <c r="H13" s="15">
        <f t="shared" ref="H13:M13" si="0">SUM(H8:H12)</f>
        <v>0</v>
      </c>
      <c r="I13" s="21">
        <f t="shared" si="0"/>
        <v>342611660</v>
      </c>
      <c r="J13" s="15">
        <f t="shared" si="0"/>
        <v>0</v>
      </c>
      <c r="K13" s="21">
        <f t="shared" si="0"/>
        <v>532258941</v>
      </c>
      <c r="L13" s="15">
        <f t="shared" si="0"/>
        <v>0</v>
      </c>
      <c r="M13" s="21">
        <f t="shared" si="0"/>
        <v>338639956</v>
      </c>
      <c r="N13" s="15"/>
    </row>
    <row r="14" spans="1:14" ht="25.5" customHeight="1" x14ac:dyDescent="0.6">
      <c r="A14" s="4" t="s">
        <v>24</v>
      </c>
      <c r="G14" s="9"/>
      <c r="H14" s="9"/>
      <c r="I14" s="9"/>
      <c r="J14" s="9"/>
      <c r="K14" s="9"/>
      <c r="L14" s="9"/>
      <c r="M14" s="9"/>
      <c r="N14" s="9"/>
    </row>
    <row r="15" spans="1:14" ht="25.5" customHeight="1" x14ac:dyDescent="0.6">
      <c r="B15" s="1" t="s">
        <v>25</v>
      </c>
      <c r="F15" s="89" t="s">
        <v>185</v>
      </c>
      <c r="G15" s="55">
        <v>47974731</v>
      </c>
      <c r="H15" s="9"/>
      <c r="I15" s="8">
        <v>46034200</v>
      </c>
      <c r="J15" s="9"/>
      <c r="K15" s="55">
        <v>47974731</v>
      </c>
      <c r="L15" s="9"/>
      <c r="M15" s="8">
        <v>46034200</v>
      </c>
      <c r="N15" s="9"/>
    </row>
    <row r="16" spans="1:14" ht="25.5" customHeight="1" x14ac:dyDescent="0.6">
      <c r="B16" s="1" t="s">
        <v>26</v>
      </c>
      <c r="F16" s="89" t="s">
        <v>2</v>
      </c>
      <c r="G16" s="146">
        <v>0</v>
      </c>
      <c r="H16" s="9"/>
      <c r="I16" s="9">
        <v>0</v>
      </c>
      <c r="J16" s="9"/>
      <c r="K16" s="150">
        <v>29999980</v>
      </c>
      <c r="L16" s="9"/>
      <c r="M16" s="14">
        <v>29999980</v>
      </c>
      <c r="N16" s="9"/>
    </row>
    <row r="17" spans="1:14" ht="25.5" customHeight="1" x14ac:dyDescent="0.6">
      <c r="B17" s="1" t="s">
        <v>27</v>
      </c>
      <c r="F17" s="89" t="s">
        <v>10</v>
      </c>
      <c r="G17" s="146">
        <f>595313449-278176956-90645495</f>
        <v>226490998</v>
      </c>
      <c r="H17" s="9"/>
      <c r="I17" s="8">
        <v>600261190</v>
      </c>
      <c r="J17" s="9"/>
      <c r="K17" s="146">
        <f>595313449-278176956-90645495</f>
        <v>226490998</v>
      </c>
      <c r="L17" s="9"/>
      <c r="M17" s="11">
        <v>600261190</v>
      </c>
      <c r="N17" s="9"/>
    </row>
    <row r="18" spans="1:14" ht="25.5" customHeight="1" x14ac:dyDescent="0.6">
      <c r="B18" s="1" t="s">
        <v>28</v>
      </c>
      <c r="F18" s="89" t="s">
        <v>3</v>
      </c>
      <c r="G18" s="147">
        <v>75631137</v>
      </c>
      <c r="H18" s="9"/>
      <c r="I18" s="11">
        <v>158837433</v>
      </c>
      <c r="J18" s="9"/>
      <c r="K18" s="146">
        <v>75631137</v>
      </c>
      <c r="L18" s="9"/>
      <c r="M18" s="11">
        <v>158837433</v>
      </c>
      <c r="N18" s="9"/>
    </row>
    <row r="19" spans="1:14" ht="25.5" customHeight="1" x14ac:dyDescent="0.6">
      <c r="B19" s="1" t="s">
        <v>29</v>
      </c>
      <c r="F19" s="89" t="s">
        <v>4</v>
      </c>
      <c r="G19" s="147">
        <v>5549374</v>
      </c>
      <c r="H19" s="9"/>
      <c r="I19" s="11">
        <v>8630207</v>
      </c>
      <c r="J19" s="9"/>
      <c r="K19" s="146">
        <v>5260177</v>
      </c>
      <c r="L19" s="9"/>
      <c r="M19" s="11">
        <v>8240862</v>
      </c>
      <c r="N19" s="9"/>
    </row>
    <row r="20" spans="1:14" ht="25.5" customHeight="1" x14ac:dyDescent="0.65">
      <c r="B20" s="1" t="s">
        <v>113</v>
      </c>
      <c r="F20" s="148" t="s">
        <v>5</v>
      </c>
      <c r="G20" s="149">
        <v>757204</v>
      </c>
      <c r="H20" s="9"/>
      <c r="I20" s="11">
        <v>741909</v>
      </c>
      <c r="J20" s="9"/>
      <c r="K20" s="151">
        <v>757204</v>
      </c>
      <c r="L20" s="9"/>
      <c r="M20" s="11">
        <v>741909</v>
      </c>
      <c r="N20" s="9"/>
    </row>
    <row r="21" spans="1:14" ht="25.5" customHeight="1" x14ac:dyDescent="0.6">
      <c r="B21" s="1" t="s">
        <v>30</v>
      </c>
      <c r="F21" s="89" t="s">
        <v>103</v>
      </c>
      <c r="G21" s="147">
        <v>2106104</v>
      </c>
      <c r="H21" s="9"/>
      <c r="I21" s="11">
        <v>6883792</v>
      </c>
      <c r="J21" s="9"/>
      <c r="K21" s="146">
        <v>2106104</v>
      </c>
      <c r="L21" s="9"/>
      <c r="M21" s="11">
        <v>6883792</v>
      </c>
      <c r="N21" s="9"/>
    </row>
    <row r="22" spans="1:14" ht="25.5" customHeight="1" x14ac:dyDescent="0.6">
      <c r="B22" s="1" t="s">
        <v>31</v>
      </c>
      <c r="F22" s="89"/>
      <c r="G22" s="147">
        <v>15728104</v>
      </c>
      <c r="H22" s="9"/>
      <c r="I22" s="11">
        <v>12168931</v>
      </c>
      <c r="J22" s="9"/>
      <c r="K22" s="146">
        <v>15728104</v>
      </c>
      <c r="L22" s="9"/>
      <c r="M22" s="11">
        <v>12168445</v>
      </c>
      <c r="N22" s="9"/>
    </row>
    <row r="23" spans="1:14" s="4" customFormat="1" ht="25.5" customHeight="1" x14ac:dyDescent="0.6">
      <c r="D23" s="4" t="s">
        <v>32</v>
      </c>
      <c r="F23" s="12"/>
      <c r="G23" s="21">
        <f>SUM(G15:G22)</f>
        <v>374237652</v>
      </c>
      <c r="H23" s="15">
        <f t="shared" ref="H23:M23" si="1">SUM(H15:H22)</f>
        <v>0</v>
      </c>
      <c r="I23" s="21">
        <f t="shared" si="1"/>
        <v>833557662</v>
      </c>
      <c r="J23" s="15">
        <f t="shared" si="1"/>
        <v>0</v>
      </c>
      <c r="K23" s="21">
        <f t="shared" si="1"/>
        <v>403948435</v>
      </c>
      <c r="L23" s="15">
        <f t="shared" si="1"/>
        <v>0</v>
      </c>
      <c r="M23" s="21">
        <f t="shared" si="1"/>
        <v>863167811</v>
      </c>
      <c r="N23" s="15"/>
    </row>
    <row r="24" spans="1:14" s="4" customFormat="1" ht="25.5" customHeight="1" thickBot="1" x14ac:dyDescent="0.65">
      <c r="A24" s="4" t="s">
        <v>33</v>
      </c>
      <c r="F24" s="12"/>
      <c r="G24" s="22">
        <f>+G13+G23</f>
        <v>916453727</v>
      </c>
      <c r="H24" s="15">
        <f t="shared" ref="H24:M24" si="2">+H13+H23</f>
        <v>0</v>
      </c>
      <c r="I24" s="22">
        <f t="shared" si="2"/>
        <v>1176169322</v>
      </c>
      <c r="J24" s="15">
        <f t="shared" si="2"/>
        <v>0</v>
      </c>
      <c r="K24" s="22">
        <f t="shared" si="2"/>
        <v>936207376</v>
      </c>
      <c r="L24" s="15">
        <f t="shared" si="2"/>
        <v>0</v>
      </c>
      <c r="M24" s="22">
        <f t="shared" si="2"/>
        <v>1201807767</v>
      </c>
      <c r="N24" s="15"/>
    </row>
    <row r="25" spans="1:14" s="4" customFormat="1" ht="25.5" customHeight="1" thickTop="1" x14ac:dyDescent="0.6">
      <c r="F25" s="12"/>
      <c r="G25" s="15"/>
      <c r="H25" s="15"/>
      <c r="I25" s="15"/>
      <c r="J25" s="15"/>
      <c r="K25" s="15"/>
      <c r="L25" s="15"/>
      <c r="M25" s="15"/>
      <c r="N25" s="15"/>
    </row>
    <row r="26" spans="1:14" s="4" customFormat="1" ht="25.5" customHeight="1" x14ac:dyDescent="0.6">
      <c r="F26" s="12"/>
      <c r="G26" s="15"/>
      <c r="H26" s="15"/>
      <c r="I26" s="15"/>
      <c r="J26" s="15"/>
      <c r="K26" s="15"/>
      <c r="L26" s="15"/>
      <c r="M26" s="15"/>
      <c r="N26" s="15"/>
    </row>
    <row r="27" spans="1:14" s="4" customFormat="1" ht="25.5" customHeight="1" x14ac:dyDescent="0.6">
      <c r="A27" s="81" t="s">
        <v>34</v>
      </c>
      <c r="F27" s="12"/>
      <c r="G27" s="15"/>
      <c r="H27" s="15"/>
      <c r="I27" s="15"/>
      <c r="J27" s="15"/>
      <c r="K27" s="15"/>
      <c r="L27" s="15"/>
      <c r="M27" s="15"/>
      <c r="N27" s="15"/>
    </row>
    <row r="28" spans="1:14" s="4" customFormat="1" ht="25.5" customHeight="1" x14ac:dyDescent="0.6">
      <c r="F28" s="12"/>
      <c r="G28" s="15"/>
      <c r="H28" s="15"/>
      <c r="I28" s="15"/>
      <c r="J28" s="15"/>
      <c r="K28" s="15"/>
      <c r="L28" s="15"/>
      <c r="M28" s="15"/>
      <c r="N28" s="15"/>
    </row>
    <row r="29" spans="1:14" s="4" customFormat="1" ht="25.5" customHeight="1" x14ac:dyDescent="0.6">
      <c r="F29" s="12"/>
      <c r="G29" s="15"/>
      <c r="H29" s="15"/>
      <c r="I29" s="15"/>
      <c r="J29" s="15"/>
      <c r="K29" s="15"/>
      <c r="L29" s="15"/>
      <c r="M29" s="15"/>
      <c r="N29" s="15"/>
    </row>
    <row r="30" spans="1:14" s="4" customFormat="1" ht="25.5" customHeight="1" x14ac:dyDescent="0.6">
      <c r="F30" s="12"/>
      <c r="G30" s="15"/>
      <c r="H30" s="15"/>
      <c r="I30" s="15"/>
      <c r="J30" s="15"/>
      <c r="K30" s="15"/>
      <c r="L30" s="15"/>
      <c r="M30" s="15"/>
      <c r="N30" s="15"/>
    </row>
    <row r="31" spans="1:14" s="4" customFormat="1" ht="25.5" customHeight="1" x14ac:dyDescent="0.6">
      <c r="F31" s="12"/>
      <c r="G31" s="15"/>
      <c r="H31" s="15"/>
      <c r="I31" s="15"/>
      <c r="J31" s="15"/>
      <c r="K31" s="15"/>
      <c r="L31" s="15"/>
      <c r="M31" s="15"/>
      <c r="N31" s="15"/>
    </row>
    <row r="32" spans="1:14" s="4" customFormat="1" ht="25.5" customHeight="1" x14ac:dyDescent="0.6">
      <c r="F32" s="12"/>
      <c r="G32" s="15"/>
      <c r="H32" s="15"/>
      <c r="I32" s="15"/>
      <c r="J32" s="15"/>
      <c r="K32" s="15"/>
      <c r="L32" s="15"/>
      <c r="M32" s="15"/>
      <c r="N32" s="15"/>
    </row>
    <row r="33" spans="1:14" s="4" customFormat="1" ht="25.5" customHeight="1" x14ac:dyDescent="0.6">
      <c r="F33" s="12"/>
      <c r="G33" s="15"/>
      <c r="H33" s="15"/>
      <c r="I33" s="15"/>
      <c r="J33" s="15"/>
      <c r="K33" s="15"/>
      <c r="L33" s="15"/>
      <c r="M33" s="15"/>
      <c r="N33" s="15"/>
    </row>
    <row r="34" spans="1:14" s="4" customFormat="1" ht="25.5" customHeight="1" x14ac:dyDescent="0.6">
      <c r="F34" s="12"/>
      <c r="G34" s="15"/>
      <c r="H34" s="15"/>
      <c r="I34" s="15"/>
      <c r="J34" s="15"/>
      <c r="K34" s="15"/>
      <c r="L34" s="15"/>
      <c r="M34" s="15"/>
      <c r="N34" s="15"/>
    </row>
    <row r="35" spans="1:14" s="4" customFormat="1" ht="25.5" customHeight="1" x14ac:dyDescent="0.6">
      <c r="F35" s="12"/>
      <c r="G35" s="15"/>
      <c r="H35" s="15"/>
      <c r="I35" s="15"/>
      <c r="J35" s="15"/>
      <c r="K35" s="15"/>
      <c r="L35" s="15"/>
      <c r="M35" s="15"/>
      <c r="N35" s="15"/>
    </row>
    <row r="36" spans="1:14" s="4" customFormat="1" ht="25.5" customHeight="1" x14ac:dyDescent="0.6">
      <c r="F36" s="12"/>
      <c r="G36" s="15"/>
      <c r="H36" s="15"/>
      <c r="I36" s="15"/>
      <c r="J36" s="15"/>
      <c r="K36" s="15"/>
      <c r="L36" s="15"/>
      <c r="M36" s="15"/>
      <c r="N36" s="15"/>
    </row>
    <row r="37" spans="1:14" s="4" customFormat="1" ht="25.5" customHeight="1" x14ac:dyDescent="0.6">
      <c r="F37" s="12"/>
      <c r="G37" s="15"/>
      <c r="H37" s="15"/>
      <c r="I37" s="15"/>
      <c r="J37" s="15"/>
      <c r="K37" s="15"/>
      <c r="L37" s="15"/>
      <c r="M37" s="15"/>
      <c r="N37" s="15"/>
    </row>
    <row r="38" spans="1:14" ht="24.6" customHeight="1" x14ac:dyDescent="0.6">
      <c r="A38" s="4"/>
      <c r="B38" s="82" t="s">
        <v>118</v>
      </c>
      <c r="C38" s="82"/>
      <c r="D38" s="81"/>
      <c r="E38" s="81"/>
      <c r="F38" s="81"/>
      <c r="G38" s="3"/>
      <c r="I38" s="82" t="s">
        <v>118</v>
      </c>
      <c r="J38" s="83"/>
      <c r="K38" s="83"/>
      <c r="L38" s="83"/>
      <c r="M38" s="83"/>
    </row>
    <row r="39" spans="1:14" ht="24.6" customHeight="1" x14ac:dyDescent="0.6">
      <c r="A39" s="4"/>
      <c r="B39" s="84" t="s">
        <v>119</v>
      </c>
      <c r="C39" s="84"/>
      <c r="D39" s="85"/>
      <c r="E39" s="85"/>
      <c r="F39" s="85"/>
      <c r="G39" s="3"/>
      <c r="I39" s="86" t="s">
        <v>120</v>
      </c>
      <c r="J39" s="86"/>
      <c r="K39" s="86"/>
      <c r="L39" s="86"/>
      <c r="M39" s="86"/>
    </row>
    <row r="40" spans="1:14" s="4" customFormat="1" ht="24" customHeight="1" x14ac:dyDescent="0.6">
      <c r="A40" s="166" t="s">
        <v>13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</row>
    <row r="41" spans="1:14" s="4" customFormat="1" ht="24" customHeight="1" x14ac:dyDescent="0.6">
      <c r="A41" s="74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</row>
    <row r="42" spans="1:14" ht="24" customHeight="1" x14ac:dyDescent="0.6">
      <c r="A42" s="163" t="s">
        <v>98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</row>
    <row r="43" spans="1:14" ht="24" customHeight="1" x14ac:dyDescent="0.6">
      <c r="A43" s="163" t="s">
        <v>35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</row>
    <row r="44" spans="1:14" ht="24" customHeight="1" x14ac:dyDescent="0.6">
      <c r="A44" s="163" t="s">
        <v>139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</row>
    <row r="45" spans="1:14" x14ac:dyDescent="0.6">
      <c r="A45" s="75"/>
      <c r="B45" s="75"/>
      <c r="C45" s="75"/>
      <c r="D45" s="75"/>
      <c r="E45" s="75"/>
      <c r="F45" s="2"/>
      <c r="G45" s="75"/>
      <c r="H45" s="75"/>
      <c r="I45" s="75"/>
      <c r="J45" s="75"/>
      <c r="K45" s="75"/>
      <c r="L45" s="75"/>
      <c r="M45" s="75"/>
      <c r="N45" s="75"/>
    </row>
    <row r="46" spans="1:14" s="3" customFormat="1" ht="24" customHeight="1" x14ac:dyDescent="0.6">
      <c r="F46" s="76"/>
      <c r="G46" s="164" t="s">
        <v>17</v>
      </c>
      <c r="H46" s="164"/>
      <c r="I46" s="164"/>
      <c r="J46" s="165"/>
      <c r="K46" s="164" t="s">
        <v>23</v>
      </c>
      <c r="L46" s="164"/>
      <c r="M46" s="164"/>
      <c r="N46" s="164"/>
    </row>
    <row r="47" spans="1:14" s="3" customFormat="1" ht="24" customHeight="1" x14ac:dyDescent="0.6">
      <c r="A47" s="163" t="s">
        <v>36</v>
      </c>
      <c r="B47" s="163"/>
      <c r="C47" s="163"/>
      <c r="D47" s="163"/>
      <c r="E47" s="163"/>
      <c r="F47" s="79" t="s">
        <v>15</v>
      </c>
      <c r="G47" s="79" t="s">
        <v>140</v>
      </c>
      <c r="H47" s="79"/>
      <c r="I47" s="79" t="s">
        <v>117</v>
      </c>
      <c r="J47" s="79"/>
      <c r="K47" s="79" t="s">
        <v>140</v>
      </c>
      <c r="L47" s="79"/>
      <c r="M47" s="79" t="s">
        <v>117</v>
      </c>
      <c r="N47" s="79"/>
    </row>
    <row r="48" spans="1:14" ht="24" customHeight="1" x14ac:dyDescent="0.6">
      <c r="A48" s="4" t="s">
        <v>37</v>
      </c>
    </row>
    <row r="49" spans="1:14" ht="24" customHeight="1" x14ac:dyDescent="0.6">
      <c r="B49" s="1" t="s">
        <v>38</v>
      </c>
      <c r="F49" s="89" t="s">
        <v>6</v>
      </c>
      <c r="G49" s="147">
        <v>48334836</v>
      </c>
      <c r="H49" s="9"/>
      <c r="I49" s="11">
        <v>69867129</v>
      </c>
      <c r="J49" s="9"/>
      <c r="K49" s="147">
        <v>51097839</v>
      </c>
      <c r="L49" s="9"/>
      <c r="M49" s="11">
        <v>69951100</v>
      </c>
      <c r="N49" s="9"/>
    </row>
    <row r="50" spans="1:14" ht="24" customHeight="1" x14ac:dyDescent="0.6">
      <c r="B50" s="1" t="s">
        <v>39</v>
      </c>
      <c r="F50" s="152"/>
      <c r="G50" s="147">
        <v>7394167</v>
      </c>
      <c r="H50" s="9"/>
      <c r="I50" s="11">
        <v>3279272</v>
      </c>
      <c r="J50" s="9"/>
      <c r="K50" s="147">
        <v>7394167</v>
      </c>
      <c r="L50" s="9"/>
      <c r="M50" s="11">
        <v>3279272</v>
      </c>
      <c r="N50" s="9"/>
    </row>
    <row r="51" spans="1:14" ht="24" customHeight="1" x14ac:dyDescent="0.6">
      <c r="A51" s="4"/>
      <c r="B51" s="1" t="s">
        <v>40</v>
      </c>
      <c r="F51" s="89" t="s">
        <v>7</v>
      </c>
      <c r="G51" s="146">
        <v>436497260</v>
      </c>
      <c r="H51" s="13"/>
      <c r="I51" s="11">
        <v>532154941</v>
      </c>
      <c r="J51" s="13"/>
      <c r="K51" s="146">
        <v>436497260</v>
      </c>
      <c r="L51" s="13"/>
      <c r="M51" s="11">
        <v>532154941</v>
      </c>
      <c r="N51" s="9"/>
    </row>
    <row r="52" spans="1:14" ht="24" customHeight="1" x14ac:dyDescent="0.6">
      <c r="B52" s="1" t="s">
        <v>41</v>
      </c>
      <c r="F52" s="152"/>
      <c r="G52" s="147"/>
      <c r="H52" s="13"/>
      <c r="I52" s="11"/>
      <c r="J52" s="13"/>
      <c r="K52" s="147"/>
      <c r="L52" s="13"/>
      <c r="M52" s="11"/>
      <c r="N52" s="9"/>
    </row>
    <row r="53" spans="1:14" ht="24" customHeight="1" x14ac:dyDescent="0.6">
      <c r="C53" s="1" t="s">
        <v>135</v>
      </c>
      <c r="F53" s="152" t="s">
        <v>8</v>
      </c>
      <c r="G53" s="147">
        <v>34076331</v>
      </c>
      <c r="H53" s="9"/>
      <c r="I53" s="11">
        <v>0</v>
      </c>
      <c r="J53" s="9"/>
      <c r="K53" s="147">
        <v>34076331</v>
      </c>
      <c r="L53" s="9"/>
      <c r="M53" s="11">
        <v>0</v>
      </c>
      <c r="N53" s="9"/>
    </row>
    <row r="54" spans="1:14" ht="24" customHeight="1" x14ac:dyDescent="0.6">
      <c r="C54" s="1" t="s">
        <v>42</v>
      </c>
      <c r="F54" s="152" t="s">
        <v>9</v>
      </c>
      <c r="G54" s="147">
        <v>1450600</v>
      </c>
      <c r="H54" s="9"/>
      <c r="I54" s="11">
        <v>2200091</v>
      </c>
      <c r="J54" s="9"/>
      <c r="K54" s="147">
        <v>1385988</v>
      </c>
      <c r="L54" s="9"/>
      <c r="M54" s="11">
        <v>2006255</v>
      </c>
      <c r="N54" s="9"/>
    </row>
    <row r="55" spans="1:14" ht="24" customHeight="1" x14ac:dyDescent="0.6">
      <c r="B55" s="1" t="s">
        <v>121</v>
      </c>
      <c r="F55" s="152" t="s">
        <v>102</v>
      </c>
      <c r="G55" s="147">
        <v>0</v>
      </c>
      <c r="H55" s="9"/>
      <c r="I55" s="11">
        <v>0</v>
      </c>
      <c r="J55" s="9"/>
      <c r="K55" s="147">
        <v>81939923</v>
      </c>
      <c r="L55" s="9"/>
      <c r="M55" s="11">
        <v>83258483</v>
      </c>
      <c r="N55" s="9"/>
    </row>
    <row r="56" spans="1:14" ht="24" customHeight="1" x14ac:dyDescent="0.6">
      <c r="B56" s="1" t="s">
        <v>96</v>
      </c>
      <c r="F56" s="152" t="s">
        <v>12</v>
      </c>
      <c r="G56" s="146">
        <v>39548403</v>
      </c>
      <c r="H56" s="9"/>
      <c r="I56" s="9">
        <v>53877244</v>
      </c>
      <c r="J56" s="9"/>
      <c r="K56" s="146">
        <v>39548403</v>
      </c>
      <c r="L56" s="9"/>
      <c r="M56" s="9">
        <v>53877244</v>
      </c>
      <c r="N56" s="9"/>
    </row>
    <row r="57" spans="1:14" ht="24" customHeight="1" x14ac:dyDescent="0.6">
      <c r="B57" s="1" t="s">
        <v>43</v>
      </c>
      <c r="F57" s="152" t="s">
        <v>122</v>
      </c>
      <c r="G57" s="146">
        <v>0</v>
      </c>
      <c r="H57" s="13"/>
      <c r="I57" s="9">
        <v>17191338</v>
      </c>
      <c r="J57" s="13"/>
      <c r="K57" s="146">
        <v>0</v>
      </c>
      <c r="L57" s="13"/>
      <c r="M57" s="9">
        <v>17191338</v>
      </c>
      <c r="N57" s="13"/>
    </row>
    <row r="58" spans="1:14" ht="24" customHeight="1" x14ac:dyDescent="0.6">
      <c r="B58" s="1" t="s">
        <v>44</v>
      </c>
      <c r="F58" s="152"/>
      <c r="G58" s="147">
        <v>2486824</v>
      </c>
      <c r="H58" s="13"/>
      <c r="I58" s="11">
        <v>1256233</v>
      </c>
      <c r="J58" s="13"/>
      <c r="K58" s="147">
        <v>0</v>
      </c>
      <c r="L58" s="13"/>
      <c r="M58" s="11">
        <v>0</v>
      </c>
      <c r="N58" s="13"/>
    </row>
    <row r="59" spans="1:14" ht="24" customHeight="1" x14ac:dyDescent="0.6">
      <c r="B59" s="1" t="s">
        <v>45</v>
      </c>
      <c r="F59" s="152"/>
      <c r="G59" s="147">
        <v>25937011</v>
      </c>
      <c r="H59" s="13"/>
      <c r="I59" s="11">
        <v>21662138</v>
      </c>
      <c r="J59" s="13"/>
      <c r="K59" s="147">
        <v>25937011</v>
      </c>
      <c r="L59" s="13"/>
      <c r="M59" s="11">
        <v>21662138</v>
      </c>
      <c r="N59" s="13"/>
    </row>
    <row r="60" spans="1:14" s="4" customFormat="1" ht="24" customHeight="1" x14ac:dyDescent="0.6">
      <c r="D60" s="4" t="s">
        <v>46</v>
      </c>
      <c r="F60" s="2"/>
      <c r="G60" s="21">
        <f>SUM(G49:G59)</f>
        <v>595725432</v>
      </c>
      <c r="H60" s="15">
        <f t="shared" ref="H60:L60" si="3">SUM(H49:H59)</f>
        <v>0</v>
      </c>
      <c r="I60" s="21">
        <f t="shared" si="3"/>
        <v>701488386</v>
      </c>
      <c r="J60" s="15">
        <f t="shared" si="3"/>
        <v>0</v>
      </c>
      <c r="K60" s="21">
        <f t="shared" si="3"/>
        <v>677876922</v>
      </c>
      <c r="L60" s="15">
        <f t="shared" si="3"/>
        <v>0</v>
      </c>
      <c r="M60" s="21">
        <f>SUM(M49:M59)</f>
        <v>783380771</v>
      </c>
      <c r="N60" s="15"/>
    </row>
    <row r="61" spans="1:14" ht="24" customHeight="1" x14ac:dyDescent="0.6">
      <c r="A61" s="4" t="s">
        <v>47</v>
      </c>
      <c r="F61" s="16"/>
      <c r="G61" s="13"/>
      <c r="H61" s="13"/>
      <c r="I61" s="13"/>
      <c r="J61" s="13"/>
      <c r="K61" s="13"/>
      <c r="L61" s="13"/>
      <c r="M61" s="13"/>
      <c r="N61" s="13"/>
    </row>
    <row r="62" spans="1:14" ht="24" customHeight="1" x14ac:dyDescent="0.6">
      <c r="A62" s="4"/>
      <c r="B62" s="1" t="s">
        <v>136</v>
      </c>
      <c r="F62" s="152" t="s">
        <v>8</v>
      </c>
      <c r="G62" s="146">
        <v>0</v>
      </c>
      <c r="H62" s="146"/>
      <c r="I62" s="146">
        <v>0</v>
      </c>
      <c r="J62" s="146"/>
      <c r="K62" s="146">
        <v>0</v>
      </c>
      <c r="L62" s="146"/>
      <c r="M62" s="146">
        <v>0</v>
      </c>
      <c r="N62" s="13"/>
    </row>
    <row r="63" spans="1:14" ht="24" customHeight="1" x14ac:dyDescent="0.6">
      <c r="B63" s="1" t="s">
        <v>123</v>
      </c>
      <c r="F63" s="89" t="s">
        <v>9</v>
      </c>
      <c r="G63" s="147">
        <v>212153</v>
      </c>
      <c r="H63" s="146"/>
      <c r="I63" s="147">
        <v>1662753</v>
      </c>
      <c r="J63" s="146"/>
      <c r="K63" s="147">
        <v>212153</v>
      </c>
      <c r="L63" s="146"/>
      <c r="M63" s="147">
        <v>1598141</v>
      </c>
      <c r="N63" s="13"/>
    </row>
    <row r="64" spans="1:14" ht="24" customHeight="1" x14ac:dyDescent="0.6">
      <c r="B64" s="1" t="s">
        <v>48</v>
      </c>
      <c r="F64" s="89" t="s">
        <v>101</v>
      </c>
      <c r="G64" s="147">
        <v>8149747</v>
      </c>
      <c r="H64" s="146"/>
      <c r="I64" s="147">
        <v>4284267</v>
      </c>
      <c r="J64" s="146"/>
      <c r="K64" s="147">
        <v>8149747</v>
      </c>
      <c r="L64" s="146"/>
      <c r="M64" s="147">
        <v>4284267</v>
      </c>
      <c r="N64" s="13"/>
    </row>
    <row r="65" spans="1:14" ht="24" customHeight="1" x14ac:dyDescent="0.6">
      <c r="B65" s="1" t="s">
        <v>124</v>
      </c>
      <c r="F65" s="89"/>
      <c r="G65" s="147">
        <v>10953840</v>
      </c>
      <c r="H65" s="146"/>
      <c r="I65" s="147">
        <v>10654070</v>
      </c>
      <c r="J65" s="146"/>
      <c r="K65" s="147">
        <v>10953840</v>
      </c>
      <c r="L65" s="146"/>
      <c r="M65" s="147">
        <v>10654070</v>
      </c>
      <c r="N65" s="13"/>
    </row>
    <row r="66" spans="1:14" s="4" customFormat="1" ht="24" customHeight="1" x14ac:dyDescent="0.6">
      <c r="D66" s="4" t="s">
        <v>49</v>
      </c>
      <c r="F66" s="2"/>
      <c r="G66" s="21">
        <f>SUM(G62:G65)</f>
        <v>19315740</v>
      </c>
      <c r="H66" s="15">
        <f t="shared" ref="H66:M66" si="4">SUM(H62:H65)</f>
        <v>0</v>
      </c>
      <c r="I66" s="21">
        <f t="shared" si="4"/>
        <v>16601090</v>
      </c>
      <c r="J66" s="15">
        <f t="shared" si="4"/>
        <v>0</v>
      </c>
      <c r="K66" s="21">
        <f t="shared" si="4"/>
        <v>19315740</v>
      </c>
      <c r="L66" s="15">
        <f t="shared" si="4"/>
        <v>0</v>
      </c>
      <c r="M66" s="21">
        <f t="shared" si="4"/>
        <v>16536478</v>
      </c>
      <c r="N66" s="15"/>
    </row>
    <row r="67" spans="1:14" s="4" customFormat="1" ht="24" customHeight="1" x14ac:dyDescent="0.6">
      <c r="D67" s="4" t="s">
        <v>50</v>
      </c>
      <c r="F67" s="12"/>
      <c r="G67" s="21">
        <f>+G60+G66</f>
        <v>615041172</v>
      </c>
      <c r="H67" s="15">
        <f t="shared" ref="H67:M67" si="5">+H60+H66</f>
        <v>0</v>
      </c>
      <c r="I67" s="21">
        <f t="shared" si="5"/>
        <v>718089476</v>
      </c>
      <c r="J67" s="15">
        <f t="shared" si="5"/>
        <v>0</v>
      </c>
      <c r="K67" s="21">
        <f t="shared" si="5"/>
        <v>697192662</v>
      </c>
      <c r="L67" s="15">
        <f t="shared" si="5"/>
        <v>0</v>
      </c>
      <c r="M67" s="21">
        <f t="shared" si="5"/>
        <v>799917249</v>
      </c>
      <c r="N67" s="15"/>
    </row>
    <row r="68" spans="1:14" s="4" customFormat="1" ht="24" customHeight="1" x14ac:dyDescent="0.6">
      <c r="F68" s="12"/>
      <c r="G68" s="15"/>
      <c r="H68" s="15"/>
      <c r="I68" s="15"/>
      <c r="J68" s="15"/>
      <c r="K68" s="15"/>
      <c r="L68" s="15"/>
      <c r="M68" s="15"/>
      <c r="N68" s="15"/>
    </row>
    <row r="69" spans="1:14" s="4" customFormat="1" ht="24" customHeight="1" x14ac:dyDescent="0.6">
      <c r="F69" s="12"/>
      <c r="G69" s="15"/>
      <c r="H69" s="15"/>
      <c r="I69" s="15"/>
      <c r="J69" s="15"/>
      <c r="K69" s="15"/>
      <c r="L69" s="15"/>
      <c r="M69" s="15"/>
      <c r="N69" s="15"/>
    </row>
    <row r="70" spans="1:14" s="4" customFormat="1" ht="24" customHeight="1" x14ac:dyDescent="0.6">
      <c r="A70" s="81" t="s">
        <v>34</v>
      </c>
      <c r="F70" s="12"/>
      <c r="H70" s="3"/>
      <c r="J70" s="3"/>
      <c r="L70" s="3"/>
      <c r="N70" s="3"/>
    </row>
    <row r="71" spans="1:14" s="4" customFormat="1" x14ac:dyDescent="0.6">
      <c r="F71" s="12"/>
      <c r="G71" s="15"/>
      <c r="H71" s="20"/>
      <c r="I71" s="24"/>
      <c r="J71" s="20"/>
      <c r="K71" s="24"/>
      <c r="L71" s="20"/>
      <c r="M71" s="24"/>
      <c r="N71" s="20"/>
    </row>
    <row r="72" spans="1:14" s="4" customFormat="1" x14ac:dyDescent="0.6">
      <c r="F72" s="12"/>
      <c r="G72" s="15"/>
      <c r="H72" s="20"/>
      <c r="I72" s="24"/>
      <c r="J72" s="20"/>
      <c r="K72" s="24"/>
      <c r="L72" s="20"/>
      <c r="M72" s="24"/>
      <c r="N72" s="20"/>
    </row>
    <row r="73" spans="1:14" s="4" customFormat="1" x14ac:dyDescent="0.6">
      <c r="F73" s="12"/>
      <c r="G73" s="15"/>
      <c r="H73" s="20"/>
      <c r="I73" s="24"/>
      <c r="J73" s="20"/>
      <c r="K73" s="24"/>
      <c r="L73" s="20"/>
      <c r="M73" s="24"/>
      <c r="N73" s="20"/>
    </row>
    <row r="74" spans="1:14" s="4" customFormat="1" x14ac:dyDescent="0.6">
      <c r="F74" s="12"/>
      <c r="G74" s="15"/>
      <c r="H74" s="20"/>
      <c r="I74" s="24"/>
      <c r="J74" s="20"/>
      <c r="K74" s="24"/>
      <c r="L74" s="20"/>
      <c r="M74" s="24"/>
      <c r="N74" s="20"/>
    </row>
    <row r="75" spans="1:14" s="4" customFormat="1" x14ac:dyDescent="0.6">
      <c r="F75" s="12"/>
      <c r="G75" s="15"/>
      <c r="H75" s="20"/>
      <c r="I75" s="24"/>
      <c r="J75" s="20"/>
      <c r="K75" s="24"/>
      <c r="L75" s="20"/>
      <c r="M75" s="24"/>
      <c r="N75" s="20"/>
    </row>
    <row r="76" spans="1:14" s="4" customFormat="1" x14ac:dyDescent="0.6">
      <c r="F76" s="12"/>
      <c r="G76" s="15"/>
      <c r="H76" s="20"/>
      <c r="I76" s="24"/>
      <c r="J76" s="20"/>
      <c r="K76" s="24"/>
      <c r="L76" s="20"/>
      <c r="M76" s="24"/>
      <c r="N76" s="20"/>
    </row>
    <row r="77" spans="1:14" s="4" customFormat="1" x14ac:dyDescent="0.6">
      <c r="F77" s="12"/>
      <c r="G77" s="15"/>
      <c r="H77" s="20"/>
      <c r="I77" s="24"/>
      <c r="J77" s="20"/>
      <c r="K77" s="24"/>
      <c r="L77" s="20"/>
      <c r="M77" s="24"/>
      <c r="N77" s="20"/>
    </row>
    <row r="78" spans="1:14" s="4" customFormat="1" x14ac:dyDescent="0.6">
      <c r="F78" s="12"/>
      <c r="G78" s="15"/>
      <c r="H78" s="20"/>
      <c r="I78" s="24"/>
      <c r="J78" s="20"/>
      <c r="K78" s="24"/>
      <c r="L78" s="20"/>
      <c r="M78" s="24"/>
      <c r="N78" s="20"/>
    </row>
    <row r="79" spans="1:14" s="4" customFormat="1" x14ac:dyDescent="0.6">
      <c r="F79" s="12"/>
      <c r="G79" s="15"/>
      <c r="H79" s="20"/>
      <c r="I79" s="24"/>
      <c r="J79" s="20"/>
      <c r="K79" s="24"/>
      <c r="L79" s="20"/>
      <c r="M79" s="24"/>
      <c r="N79" s="20"/>
    </row>
    <row r="80" spans="1:14" ht="24.6" customHeight="1" x14ac:dyDescent="0.6">
      <c r="A80" s="4"/>
      <c r="B80" s="82" t="s">
        <v>118</v>
      </c>
      <c r="C80" s="82"/>
      <c r="D80" s="81"/>
      <c r="E80" s="81"/>
      <c r="F80" s="81"/>
      <c r="G80" s="3"/>
      <c r="I80" s="82" t="s">
        <v>118</v>
      </c>
      <c r="J80" s="83"/>
      <c r="K80" s="83"/>
      <c r="L80" s="83"/>
      <c r="M80" s="83"/>
    </row>
    <row r="81" spans="1:14" ht="24.6" customHeight="1" x14ac:dyDescent="0.6">
      <c r="A81" s="4"/>
      <c r="B81" s="84" t="s">
        <v>119</v>
      </c>
      <c r="C81" s="84"/>
      <c r="D81" s="85"/>
      <c r="E81" s="85"/>
      <c r="F81" s="85"/>
      <c r="G81" s="3"/>
      <c r="I81" s="86" t="s">
        <v>120</v>
      </c>
      <c r="J81" s="86"/>
      <c r="K81" s="86"/>
      <c r="L81" s="86"/>
      <c r="M81" s="86"/>
    </row>
    <row r="82" spans="1:14" s="4" customFormat="1" ht="24" customHeight="1" x14ac:dyDescent="0.6">
      <c r="A82" s="166" t="s">
        <v>110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</row>
    <row r="83" spans="1:14" s="4" customFormat="1" ht="24" customHeight="1" x14ac:dyDescent="0.6">
      <c r="A83" s="74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</row>
    <row r="84" spans="1:14" ht="24" customHeight="1" x14ac:dyDescent="0.6">
      <c r="A84" s="163" t="s">
        <v>98</v>
      </c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</row>
    <row r="85" spans="1:14" ht="24" customHeight="1" x14ac:dyDescent="0.6">
      <c r="A85" s="163" t="s">
        <v>35</v>
      </c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</row>
    <row r="86" spans="1:14" ht="24" customHeight="1" x14ac:dyDescent="0.6">
      <c r="A86" s="163" t="s">
        <v>139</v>
      </c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</row>
    <row r="87" spans="1:14" x14ac:dyDescent="0.6">
      <c r="A87" s="75"/>
      <c r="B87" s="75"/>
      <c r="C87" s="75"/>
      <c r="D87" s="75"/>
      <c r="E87" s="75"/>
      <c r="F87" s="2"/>
      <c r="G87" s="75"/>
      <c r="H87" s="75"/>
      <c r="I87" s="75"/>
      <c r="J87" s="75"/>
      <c r="K87" s="75"/>
      <c r="L87" s="75"/>
      <c r="M87" s="75"/>
      <c r="N87" s="75"/>
    </row>
    <row r="88" spans="1:14" s="3" customFormat="1" ht="24" customHeight="1" x14ac:dyDescent="0.6">
      <c r="F88" s="76"/>
      <c r="G88" s="164" t="s">
        <v>17</v>
      </c>
      <c r="H88" s="164"/>
      <c r="I88" s="164"/>
      <c r="J88" s="165"/>
      <c r="K88" s="164" t="s">
        <v>23</v>
      </c>
      <c r="L88" s="164"/>
      <c r="M88" s="164"/>
      <c r="N88" s="164"/>
    </row>
    <row r="89" spans="1:14" s="3" customFormat="1" ht="24" customHeight="1" x14ac:dyDescent="0.6">
      <c r="A89" s="163" t="s">
        <v>36</v>
      </c>
      <c r="B89" s="163"/>
      <c r="C89" s="163"/>
      <c r="D89" s="163"/>
      <c r="E89" s="163"/>
      <c r="F89" s="79" t="s">
        <v>15</v>
      </c>
      <c r="G89" s="79" t="s">
        <v>140</v>
      </c>
      <c r="H89" s="79"/>
      <c r="I89" s="79" t="s">
        <v>117</v>
      </c>
      <c r="J89" s="79"/>
      <c r="K89" s="79" t="s">
        <v>140</v>
      </c>
      <c r="L89" s="79"/>
      <c r="M89" s="79" t="s">
        <v>117</v>
      </c>
      <c r="N89" s="79"/>
    </row>
    <row r="90" spans="1:14" ht="24" customHeight="1" x14ac:dyDescent="0.6">
      <c r="A90" s="4" t="s">
        <v>51</v>
      </c>
      <c r="H90" s="3"/>
      <c r="J90" s="3"/>
      <c r="L90" s="3"/>
      <c r="N90" s="3"/>
    </row>
    <row r="91" spans="1:14" ht="24" customHeight="1" x14ac:dyDescent="0.6">
      <c r="B91" s="1" t="s">
        <v>52</v>
      </c>
      <c r="F91" s="7"/>
      <c r="H91" s="13"/>
      <c r="J91" s="13"/>
      <c r="L91" s="13"/>
      <c r="N91" s="13"/>
    </row>
    <row r="92" spans="1:14" ht="24" customHeight="1" x14ac:dyDescent="0.6">
      <c r="B92" s="1" t="s">
        <v>53</v>
      </c>
      <c r="F92" s="16"/>
      <c r="G92" s="18"/>
      <c r="H92" s="13"/>
      <c r="J92" s="13"/>
      <c r="L92" s="13"/>
      <c r="N92" s="13"/>
    </row>
    <row r="93" spans="1:14" ht="24" customHeight="1" x14ac:dyDescent="0.6">
      <c r="C93" s="1" t="s">
        <v>105</v>
      </c>
      <c r="E93" s="87"/>
      <c r="F93" s="16"/>
      <c r="G93" s="13">
        <v>1100000000</v>
      </c>
      <c r="H93" s="13"/>
      <c r="I93" s="23">
        <v>1100000000</v>
      </c>
      <c r="J93" s="13"/>
      <c r="K93" s="23">
        <v>1100000000</v>
      </c>
      <c r="L93" s="13"/>
      <c r="M93" s="13">
        <v>1100000000</v>
      </c>
      <c r="N93" s="13"/>
    </row>
    <row r="94" spans="1:14" ht="24" customHeight="1" x14ac:dyDescent="0.6">
      <c r="B94" s="1" t="s">
        <v>54</v>
      </c>
      <c r="F94" s="16"/>
      <c r="G94" s="45"/>
      <c r="H94" s="15"/>
      <c r="I94" s="13"/>
      <c r="J94" s="15"/>
      <c r="K94" s="13"/>
      <c r="L94" s="15"/>
      <c r="M94" s="45"/>
      <c r="N94" s="15"/>
    </row>
    <row r="95" spans="1:14" ht="24" customHeight="1" x14ac:dyDescent="0.6">
      <c r="C95" s="1" t="s">
        <v>125</v>
      </c>
      <c r="E95" s="87"/>
      <c r="F95" s="16"/>
      <c r="G95" s="13">
        <v>875000000</v>
      </c>
      <c r="H95" s="13"/>
      <c r="I95" s="13">
        <v>875000000</v>
      </c>
      <c r="J95" s="13"/>
      <c r="K95" s="13">
        <v>875000000</v>
      </c>
      <c r="L95" s="13"/>
      <c r="M95" s="13">
        <v>875000000</v>
      </c>
      <c r="N95" s="13"/>
    </row>
    <row r="96" spans="1:14" ht="24" customHeight="1" x14ac:dyDescent="0.6">
      <c r="B96" s="1" t="s">
        <v>97</v>
      </c>
      <c r="F96" s="16"/>
      <c r="G96" s="13">
        <v>95019280</v>
      </c>
      <c r="H96" s="13"/>
      <c r="I96" s="13">
        <v>95019280</v>
      </c>
      <c r="J96" s="13"/>
      <c r="K96" s="13">
        <v>95019280</v>
      </c>
      <c r="L96" s="13"/>
      <c r="M96" s="13">
        <v>95019280</v>
      </c>
      <c r="N96" s="13"/>
    </row>
    <row r="97" spans="1:14" ht="24" customHeight="1" x14ac:dyDescent="0.6">
      <c r="B97" s="1" t="s">
        <v>55</v>
      </c>
      <c r="F97" s="16"/>
      <c r="G97" s="13"/>
      <c r="H97" s="13"/>
      <c r="I97" s="13"/>
      <c r="J97" s="13"/>
      <c r="K97" s="13"/>
      <c r="L97" s="13"/>
      <c r="M97" s="13"/>
      <c r="N97" s="13"/>
    </row>
    <row r="98" spans="1:14" ht="24" customHeight="1" x14ac:dyDescent="0.6">
      <c r="C98" s="1" t="s">
        <v>56</v>
      </c>
      <c r="F98" s="16" t="s">
        <v>171</v>
      </c>
      <c r="G98" s="13">
        <v>102294492</v>
      </c>
      <c r="H98" s="13"/>
      <c r="I98" s="13">
        <v>102294492</v>
      </c>
      <c r="J98" s="13"/>
      <c r="K98" s="13">
        <v>102294492</v>
      </c>
      <c r="L98" s="13"/>
      <c r="M98" s="13">
        <v>102294492</v>
      </c>
      <c r="N98" s="13"/>
    </row>
    <row r="99" spans="1:14" ht="24" customHeight="1" x14ac:dyDescent="0.6">
      <c r="C99" s="1" t="s">
        <v>57</v>
      </c>
      <c r="F99" s="16"/>
      <c r="G99" s="19">
        <f>+CONSO!L21</f>
        <v>-770901216.81999993</v>
      </c>
      <c r="H99" s="13"/>
      <c r="I99" s="19">
        <v>-614233926</v>
      </c>
      <c r="J99" s="13"/>
      <c r="K99" s="19">
        <f>+COMPANY!L21</f>
        <v>-833299058.16999996</v>
      </c>
      <c r="L99" s="13"/>
      <c r="M99" s="19">
        <v>-670423254</v>
      </c>
      <c r="N99" s="13"/>
    </row>
    <row r="100" spans="1:14" s="4" customFormat="1" ht="24" customHeight="1" x14ac:dyDescent="0.6">
      <c r="D100" s="4" t="s">
        <v>58</v>
      </c>
      <c r="F100" s="12"/>
      <c r="G100" s="21">
        <f>SUM(G95:G99)</f>
        <v>301412555.18000007</v>
      </c>
      <c r="H100" s="15">
        <f t="shared" ref="H100:N100" si="6">SUM(H95:H99)</f>
        <v>0</v>
      </c>
      <c r="I100" s="21">
        <f t="shared" si="6"/>
        <v>458079846</v>
      </c>
      <c r="J100" s="15">
        <f t="shared" si="6"/>
        <v>0</v>
      </c>
      <c r="K100" s="21">
        <f>SUM(K95:K99)</f>
        <v>239014713.83000004</v>
      </c>
      <c r="L100" s="15">
        <f t="shared" si="6"/>
        <v>0</v>
      </c>
      <c r="M100" s="21">
        <f t="shared" si="6"/>
        <v>401890518</v>
      </c>
      <c r="N100" s="21">
        <f t="shared" si="6"/>
        <v>0</v>
      </c>
    </row>
    <row r="101" spans="1:14" s="4" customFormat="1" ht="24" customHeight="1" thickBot="1" x14ac:dyDescent="0.65">
      <c r="A101" s="4" t="s">
        <v>59</v>
      </c>
      <c r="F101" s="12"/>
      <c r="G101" s="22">
        <f>+G67+G100</f>
        <v>916453727.18000007</v>
      </c>
      <c r="H101" s="15">
        <f t="shared" ref="H101:M101" si="7">+H67+H100</f>
        <v>0</v>
      </c>
      <c r="I101" s="22">
        <f>+I67+I100</f>
        <v>1176169322</v>
      </c>
      <c r="J101" s="15">
        <f t="shared" si="7"/>
        <v>0</v>
      </c>
      <c r="K101" s="22">
        <f>+K67+K100</f>
        <v>936207375.83000004</v>
      </c>
      <c r="L101" s="15">
        <f t="shared" si="7"/>
        <v>0</v>
      </c>
      <c r="M101" s="22">
        <f t="shared" si="7"/>
        <v>1201807767</v>
      </c>
      <c r="N101" s="15"/>
    </row>
    <row r="102" spans="1:14" s="4" customFormat="1" ht="24" customHeight="1" thickTop="1" x14ac:dyDescent="0.6">
      <c r="F102" s="12"/>
      <c r="G102" s="15"/>
      <c r="H102" s="15"/>
      <c r="I102" s="15"/>
      <c r="J102" s="15"/>
      <c r="K102" s="15"/>
      <c r="L102" s="15"/>
      <c r="M102" s="15"/>
      <c r="N102" s="15"/>
    </row>
    <row r="103" spans="1:14" s="4" customFormat="1" x14ac:dyDescent="0.6">
      <c r="F103" s="12"/>
      <c r="G103" s="39"/>
      <c r="H103" s="39"/>
      <c r="I103" s="39"/>
      <c r="J103" s="39"/>
      <c r="K103" s="39"/>
      <c r="L103" s="39"/>
      <c r="M103" s="39"/>
      <c r="N103" s="15"/>
    </row>
    <row r="104" spans="1:14" s="4" customFormat="1" ht="24" customHeight="1" x14ac:dyDescent="0.6">
      <c r="A104" s="81" t="s">
        <v>34</v>
      </c>
      <c r="F104" s="12"/>
      <c r="H104" s="3"/>
      <c r="J104" s="3"/>
      <c r="L104" s="3"/>
      <c r="N104" s="3"/>
    </row>
    <row r="105" spans="1:14" s="4" customFormat="1" x14ac:dyDescent="0.6">
      <c r="F105" s="12"/>
      <c r="G105" s="15"/>
      <c r="H105" s="20"/>
      <c r="I105" s="24"/>
      <c r="J105" s="20"/>
      <c r="K105" s="24"/>
      <c r="L105" s="20"/>
      <c r="M105" s="24"/>
      <c r="N105" s="20"/>
    </row>
    <row r="106" spans="1:14" s="4" customFormat="1" x14ac:dyDescent="0.6">
      <c r="F106" s="12"/>
      <c r="G106" s="15"/>
      <c r="H106" s="20"/>
      <c r="I106" s="24"/>
      <c r="J106" s="20"/>
      <c r="K106" s="24"/>
      <c r="L106" s="20"/>
      <c r="M106" s="24"/>
      <c r="N106" s="20"/>
    </row>
    <row r="107" spans="1:14" s="4" customFormat="1" x14ac:dyDescent="0.6">
      <c r="F107" s="12"/>
      <c r="G107" s="15"/>
      <c r="H107" s="20"/>
      <c r="I107" s="24"/>
      <c r="J107" s="20"/>
      <c r="K107" s="24"/>
      <c r="L107" s="20"/>
      <c r="M107" s="24"/>
      <c r="N107" s="20"/>
    </row>
    <row r="108" spans="1:14" s="4" customFormat="1" x14ac:dyDescent="0.6">
      <c r="F108" s="12"/>
      <c r="G108" s="15"/>
      <c r="H108" s="20"/>
      <c r="I108" s="24"/>
      <c r="J108" s="20"/>
      <c r="K108" s="24"/>
      <c r="L108" s="20"/>
      <c r="M108" s="24"/>
      <c r="N108" s="20"/>
    </row>
    <row r="109" spans="1:14" s="4" customFormat="1" x14ac:dyDescent="0.6">
      <c r="F109" s="12"/>
      <c r="G109" s="15"/>
      <c r="H109" s="20"/>
      <c r="I109" s="24"/>
      <c r="J109" s="20"/>
      <c r="K109" s="24"/>
      <c r="L109" s="20"/>
      <c r="M109" s="24"/>
      <c r="N109" s="20"/>
    </row>
    <row r="110" spans="1:14" s="4" customFormat="1" x14ac:dyDescent="0.6">
      <c r="F110" s="12"/>
      <c r="G110" s="15"/>
      <c r="H110" s="20"/>
      <c r="I110" s="24"/>
      <c r="J110" s="20"/>
      <c r="K110" s="24"/>
      <c r="L110" s="20"/>
      <c r="M110" s="24"/>
      <c r="N110" s="20"/>
    </row>
    <row r="111" spans="1:14" s="4" customFormat="1" x14ac:dyDescent="0.6">
      <c r="F111" s="12"/>
      <c r="G111" s="15"/>
      <c r="H111" s="20"/>
      <c r="I111" s="24"/>
      <c r="J111" s="20"/>
      <c r="K111" s="24"/>
      <c r="L111" s="20"/>
      <c r="M111" s="24"/>
      <c r="N111" s="20"/>
    </row>
    <row r="112" spans="1:14" s="4" customFormat="1" x14ac:dyDescent="0.6">
      <c r="F112" s="12"/>
      <c r="G112" s="15"/>
      <c r="H112" s="20"/>
      <c r="I112" s="24"/>
      <c r="J112" s="20"/>
      <c r="K112" s="24"/>
      <c r="L112" s="20"/>
      <c r="M112" s="24"/>
      <c r="N112" s="20"/>
    </row>
    <row r="113" spans="2:14" s="4" customFormat="1" x14ac:dyDescent="0.6">
      <c r="B113" s="82" t="s">
        <v>118</v>
      </c>
      <c r="C113" s="82"/>
      <c r="D113" s="81"/>
      <c r="E113" s="81"/>
      <c r="F113" s="81"/>
      <c r="G113" s="3"/>
      <c r="H113" s="1"/>
      <c r="I113" s="82" t="s">
        <v>118</v>
      </c>
      <c r="J113" s="83"/>
      <c r="K113" s="83"/>
      <c r="L113" s="83"/>
      <c r="M113" s="24"/>
      <c r="N113" s="20"/>
    </row>
    <row r="114" spans="2:14" s="4" customFormat="1" x14ac:dyDescent="0.6">
      <c r="B114" s="84" t="s">
        <v>119</v>
      </c>
      <c r="C114" s="84"/>
      <c r="D114" s="85"/>
      <c r="E114" s="85"/>
      <c r="F114" s="85"/>
      <c r="G114" s="3"/>
      <c r="H114" s="1"/>
      <c r="I114" s="86" t="s">
        <v>120</v>
      </c>
      <c r="J114" s="86"/>
      <c r="K114" s="86"/>
      <c r="L114" s="86"/>
      <c r="M114" s="24"/>
      <c r="N114" s="20"/>
    </row>
    <row r="115" spans="2:14" s="4" customFormat="1" x14ac:dyDescent="0.6">
      <c r="F115" s="12"/>
      <c r="G115" s="15"/>
      <c r="H115" s="20"/>
      <c r="I115" s="24"/>
      <c r="J115" s="20"/>
      <c r="K115" s="24"/>
      <c r="L115" s="20"/>
      <c r="M115" s="24"/>
      <c r="N115" s="20"/>
    </row>
    <row r="116" spans="2:14" s="4" customFormat="1" x14ac:dyDescent="0.6">
      <c r="F116" s="12"/>
      <c r="G116" s="15"/>
      <c r="H116" s="20"/>
      <c r="I116" s="24"/>
      <c r="J116" s="20"/>
      <c r="K116" s="24"/>
      <c r="L116" s="20"/>
      <c r="M116" s="24"/>
      <c r="N116" s="20"/>
    </row>
    <row r="117" spans="2:14" s="4" customFormat="1" ht="2.1" customHeight="1" x14ac:dyDescent="0.6">
      <c r="F117" s="12"/>
      <c r="G117" s="15"/>
      <c r="H117" s="20"/>
      <c r="I117" s="24"/>
      <c r="J117" s="20"/>
      <c r="K117" s="24"/>
      <c r="L117" s="20"/>
      <c r="M117" s="24"/>
      <c r="N117" s="20"/>
    </row>
    <row r="118" spans="2:14" s="4" customFormat="1" x14ac:dyDescent="0.6">
      <c r="F118" s="12"/>
      <c r="G118" s="15"/>
      <c r="H118" s="20"/>
      <c r="I118" s="24"/>
      <c r="J118" s="20"/>
      <c r="K118" s="24"/>
      <c r="L118" s="20"/>
      <c r="M118" s="24"/>
      <c r="N118" s="20"/>
    </row>
    <row r="119" spans="2:14" s="4" customFormat="1" x14ac:dyDescent="0.6">
      <c r="F119" s="12"/>
      <c r="G119" s="15"/>
      <c r="H119" s="20"/>
      <c r="I119" s="24"/>
      <c r="J119" s="20"/>
      <c r="K119" s="24"/>
      <c r="L119" s="20"/>
      <c r="M119" s="24"/>
      <c r="N119" s="20"/>
    </row>
    <row r="120" spans="2:14" s="4" customFormat="1" x14ac:dyDescent="0.6">
      <c r="F120" s="12"/>
      <c r="G120" s="15"/>
      <c r="H120" s="20"/>
      <c r="I120" s="24"/>
      <c r="J120" s="20"/>
      <c r="K120" s="24"/>
      <c r="L120" s="20"/>
      <c r="M120" s="24"/>
      <c r="N120" s="20"/>
    </row>
    <row r="121" spans="2:14" s="4" customFormat="1" x14ac:dyDescent="0.6">
      <c r="F121" s="12"/>
      <c r="G121" s="15"/>
      <c r="H121" s="20"/>
      <c r="I121" s="24"/>
      <c r="J121" s="20"/>
      <c r="K121" s="24"/>
      <c r="L121" s="20"/>
      <c r="M121" s="24"/>
      <c r="N121" s="20"/>
    </row>
    <row r="122" spans="2:14" s="4" customFormat="1" x14ac:dyDescent="0.6">
      <c r="F122" s="12"/>
      <c r="G122" s="15"/>
      <c r="H122" s="20"/>
      <c r="I122" s="24"/>
      <c r="J122" s="20"/>
      <c r="K122" s="24"/>
      <c r="L122" s="20"/>
      <c r="M122" s="24"/>
      <c r="N122" s="20"/>
    </row>
    <row r="123" spans="2:14" s="4" customFormat="1" x14ac:dyDescent="0.6">
      <c r="F123" s="12"/>
      <c r="G123" s="15"/>
      <c r="H123" s="20"/>
      <c r="I123" s="24"/>
      <c r="J123" s="20"/>
      <c r="K123" s="24"/>
      <c r="L123" s="20"/>
      <c r="M123" s="24"/>
      <c r="N123" s="20"/>
    </row>
    <row r="124" spans="2:14" s="4" customFormat="1" x14ac:dyDescent="0.6">
      <c r="F124" s="12"/>
      <c r="G124" s="15"/>
      <c r="H124" s="20"/>
      <c r="I124" s="24"/>
      <c r="J124" s="20"/>
      <c r="K124" s="24"/>
      <c r="L124" s="20"/>
      <c r="M124" s="24"/>
      <c r="N124" s="20"/>
    </row>
    <row r="125" spans="2:14" s="4" customFormat="1" x14ac:dyDescent="0.6">
      <c r="F125" s="12"/>
      <c r="G125" s="15"/>
      <c r="H125" s="20"/>
      <c r="I125" s="24"/>
      <c r="J125" s="20"/>
      <c r="K125" s="24"/>
      <c r="L125" s="20"/>
      <c r="M125" s="24"/>
      <c r="N125" s="20"/>
    </row>
    <row r="126" spans="2:14" s="4" customFormat="1" x14ac:dyDescent="0.6">
      <c r="F126" s="12"/>
      <c r="G126" s="15"/>
      <c r="H126" s="20"/>
      <c r="I126" s="24"/>
      <c r="J126" s="20"/>
      <c r="K126" s="24"/>
      <c r="L126" s="20"/>
      <c r="M126" s="24"/>
      <c r="N126" s="20"/>
    </row>
    <row r="127" spans="2:14" s="4" customFormat="1" x14ac:dyDescent="0.6">
      <c r="F127" s="12"/>
      <c r="G127" s="15"/>
      <c r="H127" s="20"/>
      <c r="I127" s="24"/>
      <c r="J127" s="20"/>
      <c r="K127" s="24"/>
      <c r="L127" s="20"/>
      <c r="M127" s="24"/>
      <c r="N127" s="20"/>
    </row>
    <row r="128" spans="2:14" ht="24.6" customHeight="1" x14ac:dyDescent="0.6">
      <c r="F128" s="1"/>
      <c r="M128" s="83"/>
    </row>
    <row r="129" spans="6:14" ht="24.6" customHeight="1" x14ac:dyDescent="0.6">
      <c r="F129" s="1"/>
      <c r="M129" s="86"/>
    </row>
    <row r="130" spans="6:14" ht="25.5" customHeight="1" x14ac:dyDescent="0.6">
      <c r="G130" s="18"/>
      <c r="H130" s="18"/>
      <c r="I130" s="18"/>
      <c r="J130" s="18"/>
      <c r="K130" s="18"/>
      <c r="L130" s="18"/>
      <c r="M130" s="18"/>
      <c r="N130" s="18"/>
    </row>
    <row r="131" spans="6:14" ht="25.5" customHeight="1" x14ac:dyDescent="0.6">
      <c r="G131" s="8"/>
      <c r="H131" s="8"/>
      <c r="I131" s="8"/>
      <c r="J131" s="8"/>
      <c r="K131" s="8"/>
      <c r="L131" s="8"/>
      <c r="M131" s="8"/>
      <c r="N131" s="18"/>
    </row>
    <row r="132" spans="6:14" ht="25.5" customHeight="1" x14ac:dyDescent="0.6">
      <c r="G132" s="8"/>
      <c r="H132" s="8"/>
      <c r="I132" s="8"/>
      <c r="J132" s="8"/>
      <c r="K132" s="8"/>
      <c r="L132" s="8"/>
      <c r="M132" s="8"/>
      <c r="N132" s="8"/>
    </row>
    <row r="133" spans="6:14" ht="25.5" customHeight="1" x14ac:dyDescent="0.6">
      <c r="G133" s="8"/>
      <c r="H133" s="8"/>
      <c r="I133" s="8"/>
      <c r="J133" s="8"/>
      <c r="K133" s="8"/>
      <c r="L133" s="8"/>
      <c r="M133" s="8"/>
      <c r="N133" s="8"/>
    </row>
    <row r="134" spans="6:14" ht="25.5" customHeight="1" x14ac:dyDescent="0.6">
      <c r="G134" s="8"/>
      <c r="H134" s="8"/>
      <c r="I134" s="8"/>
      <c r="J134" s="8"/>
      <c r="K134" s="8"/>
      <c r="L134" s="8"/>
      <c r="M134" s="8"/>
      <c r="N134" s="8"/>
    </row>
    <row r="135" spans="6:14" ht="25.5" customHeight="1" x14ac:dyDescent="0.6">
      <c r="G135" s="8"/>
      <c r="H135" s="8"/>
      <c r="I135" s="8"/>
      <c r="J135" s="8"/>
      <c r="K135" s="8"/>
      <c r="L135" s="8"/>
      <c r="M135" s="8"/>
      <c r="N135" s="8"/>
    </row>
    <row r="136" spans="6:14" ht="25.5" customHeight="1" x14ac:dyDescent="0.6">
      <c r="G136" s="8"/>
      <c r="H136" s="8"/>
      <c r="J136" s="8"/>
      <c r="K136" s="8"/>
      <c r="L136" s="8"/>
      <c r="M136" s="8"/>
      <c r="N136" s="8"/>
    </row>
    <row r="137" spans="6:14" ht="25.5" customHeight="1" x14ac:dyDescent="0.6">
      <c r="G137" s="8"/>
      <c r="H137" s="8"/>
      <c r="I137" s="8"/>
      <c r="J137" s="8"/>
      <c r="K137" s="8"/>
      <c r="L137" s="8"/>
      <c r="M137" s="8"/>
      <c r="N137" s="8"/>
    </row>
    <row r="138" spans="6:14" ht="25.5" customHeight="1" x14ac:dyDescent="0.6">
      <c r="G138" s="8"/>
      <c r="H138" s="8"/>
      <c r="I138" s="8"/>
      <c r="J138" s="8"/>
      <c r="K138" s="8"/>
      <c r="L138" s="8"/>
      <c r="M138" s="8"/>
      <c r="N138" s="8"/>
    </row>
    <row r="139" spans="6:14" ht="25.5" customHeight="1" x14ac:dyDescent="0.6">
      <c r="G139" s="8"/>
      <c r="H139" s="8"/>
      <c r="I139" s="8"/>
      <c r="J139" s="8"/>
      <c r="K139" s="8"/>
      <c r="L139" s="8"/>
      <c r="M139" s="8"/>
      <c r="N139" s="8"/>
    </row>
    <row r="140" spans="6:14" ht="25.5" customHeight="1" x14ac:dyDescent="0.6">
      <c r="G140" s="8"/>
      <c r="H140" s="8"/>
      <c r="I140" s="8"/>
      <c r="J140" s="8"/>
      <c r="K140" s="8"/>
      <c r="L140" s="8"/>
      <c r="M140" s="8"/>
      <c r="N140" s="8"/>
    </row>
    <row r="141" spans="6:14" ht="25.5" customHeight="1" x14ac:dyDescent="0.6">
      <c r="G141" s="8"/>
      <c r="H141" s="8"/>
      <c r="I141" s="8"/>
      <c r="J141" s="8"/>
      <c r="K141" s="8"/>
      <c r="L141" s="8"/>
      <c r="M141" s="8"/>
      <c r="N141" s="8"/>
    </row>
    <row r="142" spans="6:14" ht="25.5" customHeight="1" x14ac:dyDescent="0.6">
      <c r="F142" s="1"/>
      <c r="G142" s="8"/>
      <c r="H142" s="8"/>
      <c r="I142" s="8"/>
      <c r="J142" s="8"/>
      <c r="K142" s="8"/>
      <c r="L142" s="8"/>
      <c r="M142" s="8"/>
      <c r="N142" s="8"/>
    </row>
    <row r="143" spans="6:14" ht="25.5" customHeight="1" x14ac:dyDescent="0.6">
      <c r="F143" s="1"/>
      <c r="G143" s="8"/>
      <c r="H143" s="8"/>
      <c r="I143" s="8"/>
      <c r="J143" s="8"/>
      <c r="K143" s="8"/>
      <c r="L143" s="8"/>
      <c r="M143" s="8"/>
      <c r="N143" s="8"/>
    </row>
    <row r="144" spans="6:14" ht="25.5" customHeight="1" x14ac:dyDescent="0.6">
      <c r="F144" s="1"/>
      <c r="G144" s="8"/>
      <c r="H144" s="8"/>
      <c r="I144" s="8"/>
      <c r="J144" s="8"/>
      <c r="K144" s="8"/>
      <c r="L144" s="8"/>
      <c r="M144" s="8"/>
      <c r="N144" s="8"/>
    </row>
    <row r="145" spans="6:14" ht="25.5" customHeight="1" x14ac:dyDescent="0.6">
      <c r="F145" s="1"/>
      <c r="G145" s="8"/>
      <c r="H145" s="8"/>
      <c r="I145" s="8"/>
      <c r="J145" s="8"/>
      <c r="K145" s="8"/>
      <c r="L145" s="8"/>
      <c r="M145" s="8"/>
      <c r="N145" s="8"/>
    </row>
    <row r="146" spans="6:14" ht="25.5" customHeight="1" x14ac:dyDescent="0.6">
      <c r="F146" s="1"/>
      <c r="G146" s="8"/>
      <c r="H146" s="8"/>
      <c r="I146" s="8"/>
      <c r="J146" s="8"/>
      <c r="K146" s="8"/>
      <c r="L146" s="8"/>
      <c r="M146" s="8"/>
      <c r="N146" s="8"/>
    </row>
    <row r="147" spans="6:14" ht="25.5" customHeight="1" x14ac:dyDescent="0.6">
      <c r="F147" s="1"/>
      <c r="G147" s="8"/>
      <c r="H147" s="8"/>
      <c r="I147" s="8"/>
      <c r="J147" s="8"/>
      <c r="K147" s="8"/>
      <c r="L147" s="8"/>
      <c r="M147" s="8"/>
      <c r="N147" s="8"/>
    </row>
    <row r="148" spans="6:14" ht="25.5" customHeight="1" x14ac:dyDescent="0.6">
      <c r="F148" s="1"/>
      <c r="G148" s="8"/>
      <c r="H148" s="8"/>
      <c r="I148" s="8"/>
      <c r="J148" s="8"/>
      <c r="K148" s="8"/>
      <c r="L148" s="8"/>
      <c r="M148" s="8"/>
      <c r="N148" s="8"/>
    </row>
    <row r="149" spans="6:14" ht="25.5" customHeight="1" x14ac:dyDescent="0.6">
      <c r="F149" s="1"/>
      <c r="G149" s="8"/>
      <c r="H149" s="8"/>
      <c r="I149" s="8"/>
      <c r="J149" s="8"/>
      <c r="K149" s="8"/>
      <c r="L149" s="8"/>
      <c r="M149" s="8"/>
      <c r="N149" s="8"/>
    </row>
    <row r="150" spans="6:14" ht="25.5" customHeight="1" x14ac:dyDescent="0.6">
      <c r="F150" s="1"/>
      <c r="G150" s="8"/>
      <c r="H150" s="8"/>
      <c r="I150" s="8"/>
      <c r="J150" s="8"/>
      <c r="K150" s="8"/>
      <c r="L150" s="8"/>
      <c r="M150" s="8"/>
      <c r="N150" s="8"/>
    </row>
    <row r="151" spans="6:14" ht="25.5" customHeight="1" x14ac:dyDescent="0.6">
      <c r="F151" s="1"/>
      <c r="G151" s="8"/>
      <c r="H151" s="8"/>
      <c r="I151" s="8"/>
      <c r="J151" s="8"/>
      <c r="K151" s="8"/>
      <c r="L151" s="8"/>
      <c r="M151" s="8"/>
      <c r="N151" s="8"/>
    </row>
    <row r="152" spans="6:14" ht="25.5" customHeight="1" x14ac:dyDescent="0.6">
      <c r="F152" s="1"/>
      <c r="G152" s="8"/>
      <c r="H152" s="8"/>
      <c r="I152" s="8"/>
      <c r="J152" s="8"/>
      <c r="K152" s="8"/>
      <c r="L152" s="8"/>
      <c r="M152" s="8"/>
      <c r="N152" s="8"/>
    </row>
    <row r="153" spans="6:14" ht="25.5" customHeight="1" x14ac:dyDescent="0.6">
      <c r="F153" s="1"/>
      <c r="G153" s="8"/>
      <c r="H153" s="8"/>
      <c r="I153" s="8"/>
      <c r="J153" s="8"/>
      <c r="K153" s="8"/>
      <c r="L153" s="8"/>
      <c r="M153" s="8"/>
      <c r="N153" s="8"/>
    </row>
    <row r="154" spans="6:14" ht="25.5" customHeight="1" x14ac:dyDescent="0.6">
      <c r="F154" s="1"/>
      <c r="G154" s="8"/>
      <c r="H154" s="8"/>
      <c r="I154" s="8"/>
      <c r="J154" s="8"/>
      <c r="K154" s="8"/>
      <c r="L154" s="8"/>
      <c r="M154" s="8"/>
      <c r="N154" s="8"/>
    </row>
    <row r="155" spans="6:14" ht="25.5" customHeight="1" x14ac:dyDescent="0.6">
      <c r="F155" s="1"/>
      <c r="G155" s="8"/>
      <c r="H155" s="8"/>
      <c r="I155" s="8"/>
      <c r="J155" s="8"/>
      <c r="K155" s="8"/>
      <c r="L155" s="8"/>
      <c r="M155" s="8"/>
      <c r="N155" s="8"/>
    </row>
    <row r="156" spans="6:14" ht="25.5" customHeight="1" x14ac:dyDescent="0.6">
      <c r="F156" s="1"/>
      <c r="G156" s="8"/>
      <c r="H156" s="8"/>
      <c r="I156" s="8"/>
      <c r="J156" s="8"/>
      <c r="K156" s="8"/>
      <c r="L156" s="8"/>
      <c r="M156" s="8"/>
      <c r="N156" s="8"/>
    </row>
    <row r="157" spans="6:14" ht="25.5" customHeight="1" x14ac:dyDescent="0.6">
      <c r="F157" s="1"/>
      <c r="G157" s="8"/>
      <c r="H157" s="8"/>
      <c r="I157" s="8"/>
      <c r="J157" s="8"/>
      <c r="K157" s="8"/>
      <c r="L157" s="8"/>
      <c r="M157" s="8"/>
      <c r="N157" s="8"/>
    </row>
    <row r="158" spans="6:14" ht="25.5" customHeight="1" x14ac:dyDescent="0.6">
      <c r="F158" s="1"/>
      <c r="G158" s="8"/>
      <c r="H158" s="8"/>
      <c r="I158" s="8"/>
      <c r="J158" s="8"/>
      <c r="K158" s="8"/>
      <c r="L158" s="8"/>
      <c r="M158" s="8"/>
      <c r="N158" s="8"/>
    </row>
    <row r="159" spans="6:14" ht="25.5" customHeight="1" x14ac:dyDescent="0.6">
      <c r="F159" s="1"/>
      <c r="G159" s="8"/>
      <c r="H159" s="8"/>
      <c r="I159" s="8"/>
      <c r="J159" s="8"/>
      <c r="K159" s="8"/>
      <c r="L159" s="8"/>
      <c r="M159" s="8"/>
      <c r="N159" s="8"/>
    </row>
    <row r="160" spans="6:14" ht="25.5" customHeight="1" x14ac:dyDescent="0.6">
      <c r="F160" s="1"/>
      <c r="G160" s="8"/>
      <c r="H160" s="8"/>
      <c r="I160" s="8"/>
      <c r="J160" s="8"/>
      <c r="K160" s="8"/>
      <c r="L160" s="8"/>
      <c r="M160" s="8"/>
      <c r="N160" s="8"/>
    </row>
    <row r="161" spans="6:14" ht="25.5" customHeight="1" x14ac:dyDescent="0.6">
      <c r="F161" s="1"/>
      <c r="G161" s="8"/>
      <c r="H161" s="8"/>
      <c r="I161" s="8"/>
      <c r="J161" s="8"/>
      <c r="K161" s="8"/>
      <c r="L161" s="8"/>
      <c r="M161" s="8"/>
      <c r="N161" s="8"/>
    </row>
    <row r="162" spans="6:14" ht="25.5" customHeight="1" x14ac:dyDescent="0.6">
      <c r="F162" s="1"/>
      <c r="G162" s="8"/>
      <c r="H162" s="8"/>
      <c r="I162" s="8"/>
      <c r="J162" s="8"/>
      <c r="K162" s="8"/>
      <c r="L162" s="8"/>
      <c r="M162" s="8"/>
      <c r="N162" s="8"/>
    </row>
    <row r="163" spans="6:14" ht="25.5" customHeight="1" x14ac:dyDescent="0.6">
      <c r="F163" s="1"/>
      <c r="G163" s="8"/>
      <c r="H163" s="8"/>
      <c r="I163" s="8"/>
      <c r="J163" s="8"/>
      <c r="K163" s="8"/>
      <c r="L163" s="8"/>
      <c r="M163" s="8"/>
      <c r="N163" s="8"/>
    </row>
    <row r="164" spans="6:14" ht="25.5" customHeight="1" x14ac:dyDescent="0.6">
      <c r="F164" s="1"/>
      <c r="G164" s="8"/>
      <c r="H164" s="8"/>
      <c r="I164" s="8"/>
      <c r="J164" s="8"/>
      <c r="K164" s="8"/>
      <c r="L164" s="8"/>
      <c r="M164" s="8"/>
      <c r="N164" s="8"/>
    </row>
    <row r="165" spans="6:14" ht="25.5" customHeight="1" x14ac:dyDescent="0.6">
      <c r="F165" s="1"/>
      <c r="G165" s="8"/>
      <c r="H165" s="8"/>
      <c r="I165" s="8"/>
      <c r="J165" s="8"/>
      <c r="K165" s="8"/>
      <c r="L165" s="8"/>
      <c r="M165" s="8"/>
      <c r="N165" s="8"/>
    </row>
  </sheetData>
  <mergeCells count="20">
    <mergeCell ref="G88:J88"/>
    <mergeCell ref="K88:N88"/>
    <mergeCell ref="A89:E89"/>
    <mergeCell ref="A47:E47"/>
    <mergeCell ref="A82:N82"/>
    <mergeCell ref="A84:N84"/>
    <mergeCell ref="A85:N85"/>
    <mergeCell ref="A86:N86"/>
    <mergeCell ref="A44:N44"/>
    <mergeCell ref="G46:J46"/>
    <mergeCell ref="K46:N46"/>
    <mergeCell ref="K5:M5"/>
    <mergeCell ref="A1:N1"/>
    <mergeCell ref="A2:N2"/>
    <mergeCell ref="A3:N3"/>
    <mergeCell ref="G5:I5"/>
    <mergeCell ref="A6:E6"/>
    <mergeCell ref="A40:N40"/>
    <mergeCell ref="A42:N42"/>
    <mergeCell ref="A43:N43"/>
  </mergeCells>
  <pageMargins left="0.59" right="0.196850393700787" top="0.59055118110236204" bottom="0.39370078740157499" header="0.31496062992126" footer="0.31496062992126"/>
  <pageSetup paperSize="9" scale="75" firstPageNumber="5" fitToHeight="0" orientation="portrait" r:id="rId1"/>
  <rowBreaks count="2" manualBreakCount="2">
    <brk id="39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49"/>
  <sheetViews>
    <sheetView topLeftCell="A27" zoomScale="95" zoomScaleNormal="95" zoomScaleSheetLayoutView="70" workbookViewId="0">
      <selection activeCell="J39" sqref="J39:J41"/>
    </sheetView>
  </sheetViews>
  <sheetFormatPr defaultColWidth="9.109375" defaultRowHeight="21.75" customHeight="1" x14ac:dyDescent="0.6"/>
  <cols>
    <col min="1" max="2" width="5.6640625" style="1" customWidth="1"/>
    <col min="3" max="3" width="42.44140625" style="1" customWidth="1"/>
    <col min="4" max="4" width="7.44140625" style="1" customWidth="1"/>
    <col min="5" max="5" width="17.44140625" style="1" customWidth="1"/>
    <col min="6" max="6" width="0.88671875" style="1" customWidth="1"/>
    <col min="7" max="7" width="17.44140625" style="1" customWidth="1"/>
    <col min="8" max="8" width="0.88671875" style="1" customWidth="1"/>
    <col min="9" max="9" width="17.33203125" style="1" customWidth="1"/>
    <col min="10" max="10" width="0.88671875" style="1" customWidth="1"/>
    <col min="11" max="11" width="17.33203125" style="1" customWidth="1"/>
    <col min="12" max="12" width="0.88671875" style="1" customWidth="1"/>
    <col min="13" max="16384" width="9.109375" style="1"/>
  </cols>
  <sheetData>
    <row r="1" spans="1:14" ht="21.75" customHeight="1" x14ac:dyDescent="0.6">
      <c r="A1" s="163" t="s">
        <v>98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4" ht="21.75" customHeight="1" x14ac:dyDescent="0.6">
      <c r="A2" s="163" t="s">
        <v>60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4" ht="21.75" customHeight="1" x14ac:dyDescent="0.6">
      <c r="A3" s="163" t="s">
        <v>141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55"/>
      <c r="M3" s="155"/>
      <c r="N3" s="155"/>
    </row>
    <row r="4" spans="1:14" ht="21.75" customHeight="1" x14ac:dyDescent="0.6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4" s="3" customFormat="1" ht="21.75" customHeight="1" x14ac:dyDescent="0.6">
      <c r="E5" s="145"/>
      <c r="F5" s="145" t="s">
        <v>17</v>
      </c>
      <c r="G5" s="145"/>
      <c r="H5" s="153"/>
      <c r="I5" s="164" t="s">
        <v>23</v>
      </c>
      <c r="J5" s="164"/>
      <c r="K5" s="164"/>
    </row>
    <row r="6" spans="1:14" s="3" customFormat="1" ht="21.75" customHeight="1" x14ac:dyDescent="0.6">
      <c r="D6" s="153" t="s">
        <v>15</v>
      </c>
      <c r="E6" s="80" t="s">
        <v>140</v>
      </c>
      <c r="F6" s="79"/>
      <c r="G6" s="80" t="s">
        <v>117</v>
      </c>
      <c r="H6" s="79"/>
      <c r="I6" s="80" t="s">
        <v>140</v>
      </c>
      <c r="J6" s="79"/>
      <c r="K6" s="80" t="s">
        <v>117</v>
      </c>
    </row>
    <row r="7" spans="1:14" s="4" customFormat="1" ht="21.75" customHeight="1" x14ac:dyDescent="0.6">
      <c r="A7" s="1" t="s">
        <v>61</v>
      </c>
      <c r="B7" s="3"/>
      <c r="C7" s="3"/>
      <c r="D7" s="31"/>
      <c r="E7" s="6">
        <f>219070223-573644</f>
        <v>218496579</v>
      </c>
      <c r="F7" s="24">
        <v>0</v>
      </c>
      <c r="G7" s="6">
        <v>175661802</v>
      </c>
      <c r="H7" s="6">
        <v>0</v>
      </c>
      <c r="I7" s="6">
        <f>219070223-573644</f>
        <v>218496579</v>
      </c>
      <c r="J7" s="6">
        <v>0</v>
      </c>
      <c r="K7" s="6">
        <v>175661802</v>
      </c>
    </row>
    <row r="8" spans="1:14" ht="21.75" customHeight="1" x14ac:dyDescent="0.6">
      <c r="A8" s="1" t="s">
        <v>62</v>
      </c>
      <c r="B8" s="3"/>
      <c r="C8" s="3"/>
      <c r="D8" s="25"/>
      <c r="E8" s="26">
        <v>-161819079</v>
      </c>
      <c r="F8" s="19">
        <v>0</v>
      </c>
      <c r="G8" s="26">
        <v>-127430081</v>
      </c>
      <c r="H8" s="19">
        <v>0</v>
      </c>
      <c r="I8" s="26">
        <v>-161819079</v>
      </c>
      <c r="J8" s="19">
        <v>0</v>
      </c>
      <c r="K8" s="26">
        <v>-127430081</v>
      </c>
    </row>
    <row r="9" spans="1:14" s="4" customFormat="1" ht="21.75" customHeight="1" x14ac:dyDescent="0.6">
      <c r="A9" s="4" t="s">
        <v>106</v>
      </c>
      <c r="B9" s="27"/>
      <c r="C9" s="27"/>
      <c r="D9" s="28"/>
      <c r="E9" s="36">
        <f>SUM(E7:E8)</f>
        <v>56677500</v>
      </c>
      <c r="F9" s="36">
        <f t="shared" ref="F9:K9" si="0">SUM(F7:F8)</f>
        <v>0</v>
      </c>
      <c r="G9" s="36">
        <f t="shared" si="0"/>
        <v>48231721</v>
      </c>
      <c r="H9" s="36">
        <f t="shared" si="0"/>
        <v>0</v>
      </c>
      <c r="I9" s="36">
        <f t="shared" si="0"/>
        <v>56677500</v>
      </c>
      <c r="J9" s="36">
        <f t="shared" si="0"/>
        <v>0</v>
      </c>
      <c r="K9" s="36">
        <f t="shared" si="0"/>
        <v>48231721</v>
      </c>
    </row>
    <row r="10" spans="1:14" s="4" customFormat="1" ht="21.75" customHeight="1" x14ac:dyDescent="0.6">
      <c r="A10" s="1" t="s">
        <v>138</v>
      </c>
      <c r="B10" s="27"/>
      <c r="C10" s="27"/>
      <c r="D10" s="28"/>
      <c r="E10" s="36"/>
      <c r="F10" s="32"/>
      <c r="G10" s="36"/>
      <c r="H10" s="32"/>
      <c r="I10" s="36"/>
      <c r="J10" s="32"/>
      <c r="K10" s="36"/>
    </row>
    <row r="11" spans="1:14" s="4" customFormat="1" ht="21.75" customHeight="1" x14ac:dyDescent="0.6">
      <c r="A11" s="1"/>
      <c r="B11" s="3" t="s">
        <v>175</v>
      </c>
      <c r="C11" s="27"/>
      <c r="D11" s="28"/>
      <c r="E11" s="6">
        <v>1272471</v>
      </c>
      <c r="F11" s="10"/>
      <c r="G11" s="6">
        <v>0</v>
      </c>
      <c r="H11" s="10"/>
      <c r="I11" s="6">
        <v>1272470.8899999999</v>
      </c>
      <c r="J11" s="10"/>
      <c r="K11" s="6">
        <v>0</v>
      </c>
    </row>
    <row r="12" spans="1:14" s="4" customFormat="1" ht="21.75" customHeight="1" x14ac:dyDescent="0.6">
      <c r="A12" s="1"/>
      <c r="B12" s="3" t="s">
        <v>142</v>
      </c>
      <c r="C12" s="27"/>
      <c r="D12" s="16">
        <v>13</v>
      </c>
      <c r="E12" s="6">
        <v>40541612</v>
      </c>
      <c r="F12" s="10"/>
      <c r="G12" s="6">
        <v>12212846</v>
      </c>
      <c r="H12" s="10"/>
      <c r="I12" s="6">
        <v>34825081.840000004</v>
      </c>
      <c r="J12" s="10"/>
      <c r="K12" s="6">
        <v>0</v>
      </c>
    </row>
    <row r="13" spans="1:14" s="4" customFormat="1" ht="21.75" customHeight="1" x14ac:dyDescent="0.6">
      <c r="A13" s="1"/>
      <c r="B13" s="3" t="s">
        <v>130</v>
      </c>
      <c r="C13" s="27"/>
      <c r="E13" s="36"/>
      <c r="F13" s="32"/>
      <c r="G13" s="36"/>
      <c r="H13" s="32"/>
      <c r="I13" s="36"/>
      <c r="J13" s="32"/>
      <c r="K13" s="36"/>
    </row>
    <row r="14" spans="1:14" ht="21.75" customHeight="1" x14ac:dyDescent="0.6">
      <c r="C14" s="3" t="s">
        <v>131</v>
      </c>
      <c r="D14" s="16" t="s">
        <v>7</v>
      </c>
      <c r="E14" s="6">
        <v>0</v>
      </c>
      <c r="F14" s="10"/>
      <c r="G14" s="6">
        <v>16660959</v>
      </c>
      <c r="H14" s="10"/>
      <c r="I14" s="6">
        <v>0</v>
      </c>
      <c r="J14" s="10"/>
      <c r="K14" s="6">
        <v>16660959</v>
      </c>
    </row>
    <row r="15" spans="1:14" ht="21.75" customHeight="1" x14ac:dyDescent="0.6">
      <c r="B15" s="1" t="s">
        <v>63</v>
      </c>
      <c r="C15" s="3"/>
      <c r="D15" s="25"/>
      <c r="E15" s="33">
        <v>11283437</v>
      </c>
      <c r="F15" s="19">
        <v>0</v>
      </c>
      <c r="G15" s="33">
        <v>8485232</v>
      </c>
      <c r="H15" s="19">
        <v>0</v>
      </c>
      <c r="I15" s="33">
        <v>11108680</v>
      </c>
      <c r="J15" s="19">
        <v>0</v>
      </c>
      <c r="K15" s="33">
        <v>8480042</v>
      </c>
      <c r="L15" s="17"/>
    </row>
    <row r="16" spans="1:14" ht="21.75" customHeight="1" x14ac:dyDescent="0.6">
      <c r="B16" s="1" t="s">
        <v>137</v>
      </c>
      <c r="C16" s="3"/>
      <c r="D16" s="25"/>
      <c r="E16" s="46">
        <f>SUM(E11:E15)</f>
        <v>53097520</v>
      </c>
      <c r="F16" s="10">
        <f t="shared" ref="F16:K16" si="1">SUM(F11:F15)</f>
        <v>0</v>
      </c>
      <c r="G16" s="46">
        <f t="shared" si="1"/>
        <v>37359037</v>
      </c>
      <c r="H16" s="10">
        <f t="shared" si="1"/>
        <v>0</v>
      </c>
      <c r="I16" s="46">
        <f t="shared" si="1"/>
        <v>47206232.730000004</v>
      </c>
      <c r="J16" s="10">
        <f t="shared" si="1"/>
        <v>0</v>
      </c>
      <c r="K16" s="46">
        <f t="shared" si="1"/>
        <v>25141001</v>
      </c>
      <c r="L16" s="17"/>
    </row>
    <row r="17" spans="1:15" ht="21.75" customHeight="1" x14ac:dyDescent="0.6">
      <c r="A17" s="1" t="s">
        <v>64</v>
      </c>
      <c r="B17" s="3"/>
      <c r="C17" s="3"/>
      <c r="D17" s="29"/>
      <c r="E17" s="19">
        <f>-49571087+573644+7250000</f>
        <v>-41747443</v>
      </c>
      <c r="F17" s="19">
        <v>0</v>
      </c>
      <c r="G17" s="19">
        <v>-24138811</v>
      </c>
      <c r="H17" s="19">
        <v>0</v>
      </c>
      <c r="I17" s="19">
        <f>-49571087+573644+6902878</f>
        <v>-42094565</v>
      </c>
      <c r="J17" s="19">
        <v>0</v>
      </c>
      <c r="K17" s="19">
        <v>-24138811</v>
      </c>
      <c r="L17" s="18"/>
    </row>
    <row r="18" spans="1:15" ht="21.75" customHeight="1" x14ac:dyDescent="0.6">
      <c r="A18" s="1" t="s">
        <v>65</v>
      </c>
      <c r="B18" s="3"/>
      <c r="C18" s="3"/>
      <c r="D18" s="30"/>
      <c r="E18" s="19">
        <v>-95742273</v>
      </c>
      <c r="F18" s="19">
        <v>0</v>
      </c>
      <c r="G18" s="19">
        <v>-94342909</v>
      </c>
      <c r="H18" s="19">
        <v>0</v>
      </c>
      <c r="I18" s="19">
        <v>-95057990</v>
      </c>
      <c r="J18" s="19">
        <v>0</v>
      </c>
      <c r="K18" s="19">
        <v>-93937803</v>
      </c>
      <c r="L18" s="18"/>
    </row>
    <row r="19" spans="1:15" ht="21.75" customHeight="1" x14ac:dyDescent="0.6">
      <c r="A19" s="1" t="s">
        <v>66</v>
      </c>
      <c r="B19" s="3"/>
      <c r="C19" s="156"/>
      <c r="D19" s="30"/>
      <c r="E19" s="19"/>
      <c r="F19" s="19"/>
      <c r="G19" s="19"/>
      <c r="H19" s="19"/>
      <c r="I19" s="19"/>
      <c r="J19" s="19"/>
      <c r="K19" s="19"/>
      <c r="L19" s="18"/>
    </row>
    <row r="20" spans="1:15" ht="21.75" customHeight="1" x14ac:dyDescent="0.6">
      <c r="B20" s="1" t="s">
        <v>176</v>
      </c>
      <c r="D20" s="7"/>
      <c r="E20" s="19">
        <v>16557456</v>
      </c>
      <c r="F20" s="19"/>
      <c r="G20" s="19">
        <v>-610000</v>
      </c>
      <c r="H20" s="19"/>
      <c r="I20" s="19">
        <v>16557456</v>
      </c>
      <c r="J20" s="19"/>
      <c r="K20" s="19">
        <v>-610000</v>
      </c>
      <c r="L20" s="18"/>
    </row>
    <row r="21" spans="1:15" ht="21.75" customHeight="1" x14ac:dyDescent="0.6">
      <c r="B21" s="1" t="s">
        <v>172</v>
      </c>
      <c r="D21" s="16" t="s">
        <v>11</v>
      </c>
      <c r="E21" s="11">
        <v>-90733430</v>
      </c>
      <c r="F21" s="11"/>
      <c r="G21" s="36">
        <v>0</v>
      </c>
      <c r="H21" s="11"/>
      <c r="I21" s="11">
        <v>-90733430</v>
      </c>
      <c r="J21" s="11"/>
      <c r="K21" s="11">
        <v>0</v>
      </c>
      <c r="L21" s="18"/>
    </row>
    <row r="22" spans="1:15" ht="21.75" customHeight="1" x14ac:dyDescent="0.6">
      <c r="B22" s="1" t="s">
        <v>143</v>
      </c>
      <c r="D22" s="7"/>
      <c r="E22" s="11">
        <v>-749644</v>
      </c>
      <c r="F22" s="19"/>
      <c r="G22" s="19">
        <v>0</v>
      </c>
      <c r="H22" s="19"/>
      <c r="I22" s="11">
        <v>-749644</v>
      </c>
      <c r="J22" s="19"/>
      <c r="K22" s="19"/>
      <c r="L22" s="18"/>
    </row>
    <row r="23" spans="1:15" ht="21.75" customHeight="1" x14ac:dyDescent="0.6">
      <c r="B23" s="1" t="s">
        <v>144</v>
      </c>
      <c r="D23" s="7"/>
      <c r="E23" s="11">
        <v>-82640</v>
      </c>
      <c r="F23" s="19">
        <v>0</v>
      </c>
      <c r="G23" s="19">
        <v>-1632726</v>
      </c>
      <c r="H23" s="19">
        <v>0</v>
      </c>
      <c r="I23" s="11">
        <v>-82640</v>
      </c>
      <c r="J23" s="19">
        <v>0</v>
      </c>
      <c r="K23" s="19">
        <v>-1632726</v>
      </c>
      <c r="L23" s="18"/>
    </row>
    <row r="24" spans="1:15" s="4" customFormat="1" ht="21.75" customHeight="1" x14ac:dyDescent="0.6">
      <c r="A24" s="1" t="s">
        <v>67</v>
      </c>
      <c r="B24" s="3"/>
      <c r="C24" s="3"/>
      <c r="D24" s="31"/>
      <c r="E24" s="10">
        <v>-46634798</v>
      </c>
      <c r="F24" s="32">
        <v>0</v>
      </c>
      <c r="G24" s="10">
        <v>-50607001</v>
      </c>
      <c r="H24" s="32">
        <v>0</v>
      </c>
      <c r="I24" s="33">
        <v>-48861472</v>
      </c>
      <c r="J24" s="32">
        <v>0</v>
      </c>
      <c r="K24" s="10">
        <v>-52220256</v>
      </c>
      <c r="L24" s="42"/>
    </row>
    <row r="25" spans="1:15" s="4" customFormat="1" ht="21.75" customHeight="1" x14ac:dyDescent="0.6">
      <c r="A25" s="4" t="s">
        <v>68</v>
      </c>
      <c r="C25" s="27"/>
      <c r="D25" s="27"/>
      <c r="E25" s="37">
        <f t="shared" ref="E25:L25" si="2">E9+E16+SUM(E17:E24)</f>
        <v>-149357752</v>
      </c>
      <c r="F25" s="24">
        <f t="shared" si="2"/>
        <v>0</v>
      </c>
      <c r="G25" s="37">
        <f t="shared" si="2"/>
        <v>-85740689</v>
      </c>
      <c r="H25" s="24">
        <f t="shared" si="2"/>
        <v>0</v>
      </c>
      <c r="I25" s="37">
        <f t="shared" si="2"/>
        <v>-157138552.26999998</v>
      </c>
      <c r="J25" s="24">
        <f t="shared" si="2"/>
        <v>0</v>
      </c>
      <c r="K25" s="37">
        <f t="shared" si="2"/>
        <v>-99166874</v>
      </c>
      <c r="L25" s="37">
        <f t="shared" si="2"/>
        <v>0</v>
      </c>
    </row>
    <row r="26" spans="1:15" s="4" customFormat="1" ht="21.75" customHeight="1" x14ac:dyDescent="0.6">
      <c r="A26" s="1" t="s">
        <v>69</v>
      </c>
      <c r="B26" s="1"/>
      <c r="D26" s="16" t="s">
        <v>103</v>
      </c>
      <c r="E26" s="6">
        <v>-6349975.8200000003</v>
      </c>
      <c r="F26" s="24">
        <v>0</v>
      </c>
      <c r="G26" s="6">
        <v>-2685375</v>
      </c>
      <c r="H26" s="24">
        <v>0</v>
      </c>
      <c r="I26" s="10">
        <v>-4777688.9000000004</v>
      </c>
      <c r="J26" s="24">
        <v>0</v>
      </c>
      <c r="K26" s="6">
        <v>0</v>
      </c>
      <c r="L26" s="42"/>
    </row>
    <row r="27" spans="1:15" s="4" customFormat="1" ht="21.75" customHeight="1" x14ac:dyDescent="0.6">
      <c r="A27" s="4" t="s">
        <v>184</v>
      </c>
      <c r="C27" s="3"/>
      <c r="D27" s="27"/>
      <c r="E27" s="37">
        <f>SUM(E25:E26)</f>
        <v>-155707727.81999999</v>
      </c>
      <c r="F27" s="24">
        <f t="shared" ref="F27:H27" si="3">SUM(F25:F26)</f>
        <v>0</v>
      </c>
      <c r="G27" s="37">
        <f t="shared" ref="G27:K27" si="4">SUM(G25:G26)</f>
        <v>-88426064</v>
      </c>
      <c r="H27" s="24">
        <f t="shared" si="3"/>
        <v>0</v>
      </c>
      <c r="I27" s="37">
        <f t="shared" si="4"/>
        <v>-161916241.16999999</v>
      </c>
      <c r="J27" s="24">
        <f t="shared" si="4"/>
        <v>0</v>
      </c>
      <c r="K27" s="37">
        <f t="shared" si="4"/>
        <v>-99166874</v>
      </c>
      <c r="L27" s="42"/>
    </row>
    <row r="28" spans="1:15" s="4" customFormat="1" ht="21.75" customHeight="1" x14ac:dyDescent="0.6">
      <c r="A28" s="4" t="s">
        <v>145</v>
      </c>
      <c r="E28" s="34"/>
      <c r="F28" s="24"/>
      <c r="G28" s="157"/>
      <c r="H28" s="24"/>
      <c r="I28" s="37"/>
      <c r="J28" s="24"/>
      <c r="K28" s="157"/>
    </row>
    <row r="29" spans="1:15" s="4" customFormat="1" ht="21.75" customHeight="1" x14ac:dyDescent="0.6">
      <c r="B29" s="158" t="s">
        <v>146</v>
      </c>
      <c r="C29" s="158"/>
      <c r="D29" s="159"/>
      <c r="E29" s="19"/>
      <c r="F29" s="24"/>
      <c r="G29" s="36"/>
      <c r="H29" s="24"/>
      <c r="I29" s="24"/>
      <c r="J29" s="24"/>
      <c r="K29" s="36"/>
      <c r="O29" s="160"/>
    </row>
    <row r="30" spans="1:15" s="4" customFormat="1" ht="21.75" customHeight="1" x14ac:dyDescent="0.6">
      <c r="B30" s="158" t="s">
        <v>147</v>
      </c>
      <c r="C30" s="158"/>
      <c r="D30" s="159"/>
      <c r="E30" s="19"/>
      <c r="F30" s="24"/>
      <c r="G30" s="36"/>
      <c r="H30" s="24"/>
      <c r="I30" s="24"/>
      <c r="J30" s="24"/>
      <c r="K30" s="36"/>
      <c r="O30" s="160"/>
    </row>
    <row r="31" spans="1:15" s="4" customFormat="1" ht="21.75" customHeight="1" x14ac:dyDescent="0.6">
      <c r="B31" s="158" t="s">
        <v>148</v>
      </c>
      <c r="D31" s="16"/>
      <c r="E31" s="19">
        <v>-959563</v>
      </c>
      <c r="F31" s="24"/>
      <c r="G31" s="6">
        <v>769589</v>
      </c>
      <c r="H31" s="24"/>
      <c r="I31" s="19">
        <v>-959563</v>
      </c>
      <c r="J31" s="24"/>
      <c r="K31" s="6">
        <v>769589</v>
      </c>
      <c r="O31" s="160"/>
    </row>
    <row r="32" spans="1:15" s="4" customFormat="1" ht="21.75" customHeight="1" x14ac:dyDescent="0.6">
      <c r="A32" s="4" t="s">
        <v>149</v>
      </c>
      <c r="B32" s="161"/>
      <c r="C32" s="158"/>
      <c r="D32" s="162"/>
      <c r="E32" s="41">
        <f>SUM(E31)</f>
        <v>-959563</v>
      </c>
      <c r="F32" s="24"/>
      <c r="G32" s="41">
        <f t="shared" ref="G32:K32" si="5">SUM(G31)</f>
        <v>769589</v>
      </c>
      <c r="H32" s="24"/>
      <c r="I32" s="41">
        <f t="shared" si="5"/>
        <v>-959563</v>
      </c>
      <c r="J32" s="24"/>
      <c r="K32" s="41">
        <f t="shared" si="5"/>
        <v>769589</v>
      </c>
    </row>
    <row r="33" spans="1:17" s="4" customFormat="1" ht="21.75" customHeight="1" thickBot="1" x14ac:dyDescent="0.65">
      <c r="A33" s="90" t="s">
        <v>150</v>
      </c>
      <c r="B33" s="27"/>
      <c r="C33" s="27"/>
      <c r="D33" s="27"/>
      <c r="E33" s="38">
        <f>+E27+E32</f>
        <v>-156667290.81999999</v>
      </c>
      <c r="F33" s="24"/>
      <c r="G33" s="38">
        <f t="shared" ref="G33:K33" si="6">+G27+G32</f>
        <v>-87656475</v>
      </c>
      <c r="H33" s="24"/>
      <c r="I33" s="38">
        <f t="shared" si="6"/>
        <v>-162875804.16999999</v>
      </c>
      <c r="J33" s="24"/>
      <c r="K33" s="38">
        <f t="shared" si="6"/>
        <v>-98397285</v>
      </c>
      <c r="L33" s="47"/>
    </row>
    <row r="34" spans="1:17" ht="21.75" customHeight="1" thickTop="1" x14ac:dyDescent="0.6">
      <c r="A34" s="91" t="s">
        <v>126</v>
      </c>
      <c r="B34" s="92"/>
      <c r="C34" s="3"/>
      <c r="D34" s="93"/>
      <c r="E34" s="35"/>
      <c r="F34" s="35"/>
      <c r="G34" s="35"/>
      <c r="H34" s="35"/>
      <c r="I34" s="35"/>
      <c r="J34" s="35"/>
      <c r="K34" s="35"/>
    </row>
    <row r="35" spans="1:17" ht="21.75" customHeight="1" x14ac:dyDescent="0.6">
      <c r="A35" s="91"/>
      <c r="B35" s="91" t="s">
        <v>107</v>
      </c>
      <c r="C35" s="48"/>
      <c r="D35" s="3"/>
      <c r="E35" s="19">
        <f>+E27</f>
        <v>-155707727.81999999</v>
      </c>
      <c r="F35" s="19">
        <f t="shared" ref="F35:K35" si="7">+F27</f>
        <v>0</v>
      </c>
      <c r="G35" s="19">
        <f t="shared" si="7"/>
        <v>-88426064</v>
      </c>
      <c r="H35" s="19">
        <f t="shared" si="7"/>
        <v>0</v>
      </c>
      <c r="I35" s="19">
        <f t="shared" si="7"/>
        <v>-161916241.16999999</v>
      </c>
      <c r="J35" s="19">
        <f t="shared" si="7"/>
        <v>0</v>
      </c>
      <c r="K35" s="19">
        <f t="shared" si="7"/>
        <v>-99166874</v>
      </c>
    </row>
    <row r="36" spans="1:17" ht="21.75" customHeight="1" x14ac:dyDescent="0.6">
      <c r="A36" s="48"/>
      <c r="B36" s="91" t="s">
        <v>108</v>
      </c>
      <c r="C36" s="48"/>
      <c r="E36" s="35">
        <v>0</v>
      </c>
      <c r="F36" s="24"/>
      <c r="G36" s="35">
        <v>0</v>
      </c>
      <c r="H36" s="24"/>
      <c r="I36" s="35">
        <v>0</v>
      </c>
      <c r="J36" s="24"/>
      <c r="K36" s="35">
        <v>0</v>
      </c>
    </row>
    <row r="37" spans="1:17" ht="21.75" customHeight="1" thickBot="1" x14ac:dyDescent="0.65">
      <c r="A37" s="49"/>
      <c r="B37" s="50"/>
      <c r="C37" s="48"/>
      <c r="E37" s="38">
        <f>SUM(E35:E36)</f>
        <v>-155707727.81999999</v>
      </c>
      <c r="F37" s="24"/>
      <c r="G37" s="38">
        <f t="shared" ref="G37:K37" si="8">SUM(G35:G36)</f>
        <v>-88426064</v>
      </c>
      <c r="H37" s="24"/>
      <c r="I37" s="38">
        <f t="shared" si="8"/>
        <v>-161916241.16999999</v>
      </c>
      <c r="J37" s="24"/>
      <c r="K37" s="38">
        <f t="shared" si="8"/>
        <v>-99166874</v>
      </c>
    </row>
    <row r="38" spans="1:17" ht="21.75" customHeight="1" thickTop="1" x14ac:dyDescent="0.6">
      <c r="A38" s="91" t="s">
        <v>127</v>
      </c>
      <c r="B38" s="92"/>
      <c r="C38" s="50"/>
      <c r="E38" s="35"/>
      <c r="F38" s="24"/>
      <c r="G38" s="35"/>
      <c r="H38" s="24"/>
      <c r="I38" s="35"/>
      <c r="J38" s="24"/>
      <c r="K38" s="35"/>
    </row>
    <row r="39" spans="1:17" ht="21.75" customHeight="1" x14ac:dyDescent="0.6">
      <c r="A39" s="91"/>
      <c r="B39" s="91" t="s">
        <v>107</v>
      </c>
      <c r="C39" s="48"/>
      <c r="E39" s="19">
        <f>+E33</f>
        <v>-156667290.81999999</v>
      </c>
      <c r="F39" s="24"/>
      <c r="G39" s="19">
        <f t="shared" ref="G39:K39" si="9">+G33</f>
        <v>-87656475</v>
      </c>
      <c r="H39" s="24"/>
      <c r="I39" s="19">
        <f t="shared" si="9"/>
        <v>-162875804.16999999</v>
      </c>
      <c r="J39" s="24"/>
      <c r="K39" s="19">
        <f t="shared" si="9"/>
        <v>-98397285</v>
      </c>
    </row>
    <row r="40" spans="1:17" ht="21.75" customHeight="1" x14ac:dyDescent="0.6">
      <c r="A40" s="48"/>
      <c r="B40" s="91" t="s">
        <v>108</v>
      </c>
      <c r="C40" s="48"/>
      <c r="E40" s="35">
        <v>0</v>
      </c>
      <c r="F40" s="24"/>
      <c r="G40" s="35">
        <v>0</v>
      </c>
      <c r="H40" s="24"/>
      <c r="I40" s="35">
        <v>0</v>
      </c>
      <c r="J40" s="24"/>
      <c r="K40" s="35">
        <v>0</v>
      </c>
    </row>
    <row r="41" spans="1:17" ht="21.75" customHeight="1" thickBot="1" x14ac:dyDescent="0.65">
      <c r="C41" s="48"/>
      <c r="E41" s="38">
        <f>SUM(E39:E40)</f>
        <v>-156667290.81999999</v>
      </c>
      <c r="F41" s="24"/>
      <c r="G41" s="38">
        <f t="shared" ref="G41:K41" si="10">SUM(G39:G40)</f>
        <v>-87656475</v>
      </c>
      <c r="H41" s="24"/>
      <c r="I41" s="38">
        <f t="shared" si="10"/>
        <v>-162875804.16999999</v>
      </c>
      <c r="J41" s="24"/>
      <c r="K41" s="38">
        <f t="shared" si="10"/>
        <v>-98397285</v>
      </c>
    </row>
    <row r="42" spans="1:17" ht="8.25" customHeight="1" thickTop="1" x14ac:dyDescent="0.6">
      <c r="F42" s="3"/>
      <c r="H42" s="3"/>
      <c r="J42" s="3"/>
    </row>
    <row r="43" spans="1:17" ht="21.75" customHeight="1" x14ac:dyDescent="0.6">
      <c r="A43" s="94" t="s">
        <v>109</v>
      </c>
      <c r="B43" s="94"/>
      <c r="E43" s="35">
        <f>+E27/875000000</f>
        <v>-0.17795168893714286</v>
      </c>
      <c r="F43" s="35">
        <f t="shared" ref="F43" si="11">+F27/875000000</f>
        <v>0</v>
      </c>
      <c r="G43" s="35">
        <f>+G27/875000000</f>
        <v>-0.10105835885714286</v>
      </c>
      <c r="H43" s="35">
        <f t="shared" ref="H43:K43" si="12">+H27/875000000</f>
        <v>0</v>
      </c>
      <c r="I43" s="35">
        <f t="shared" si="12"/>
        <v>-0.18504713276571427</v>
      </c>
      <c r="J43" s="35">
        <f t="shared" si="12"/>
        <v>0</v>
      </c>
      <c r="K43" s="35">
        <f t="shared" si="12"/>
        <v>-0.11333357028571428</v>
      </c>
    </row>
    <row r="44" spans="1:17" ht="7.5" customHeight="1" x14ac:dyDescent="0.6">
      <c r="F44" s="3"/>
      <c r="H44" s="3"/>
    </row>
    <row r="45" spans="1:17" s="4" customFormat="1" ht="21.75" customHeight="1" x14ac:dyDescent="0.6">
      <c r="A45" s="81" t="s">
        <v>34</v>
      </c>
      <c r="F45" s="12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1:17" s="4" customFormat="1" ht="21.75" customHeight="1" x14ac:dyDescent="0.6">
      <c r="A46" s="81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8" spans="1:17" s="4" customFormat="1" ht="21.75" customHeight="1" x14ac:dyDescent="0.6">
      <c r="B48" s="82" t="s">
        <v>118</v>
      </c>
      <c r="C48" s="82"/>
      <c r="D48" s="82"/>
      <c r="E48" s="82"/>
      <c r="F48" s="82"/>
      <c r="G48" s="167" t="s">
        <v>118</v>
      </c>
      <c r="H48" s="167"/>
      <c r="I48" s="167"/>
      <c r="J48" s="167"/>
      <c r="K48" s="167"/>
      <c r="L48" s="40"/>
      <c r="M48" s="40"/>
      <c r="N48" s="15"/>
    </row>
    <row r="49" spans="2:14" s="4" customFormat="1" ht="21.75" customHeight="1" x14ac:dyDescent="0.6">
      <c r="B49" s="84" t="s">
        <v>119</v>
      </c>
      <c r="C49" s="84"/>
      <c r="D49" s="84"/>
      <c r="E49" s="84"/>
      <c r="F49" s="84"/>
      <c r="G49" s="168" t="s">
        <v>111</v>
      </c>
      <c r="H49" s="168"/>
      <c r="I49" s="168"/>
      <c r="J49" s="168"/>
      <c r="K49" s="168"/>
      <c r="L49" s="95"/>
      <c r="M49" s="95"/>
      <c r="N49" s="15"/>
    </row>
  </sheetData>
  <mergeCells count="6">
    <mergeCell ref="G48:K48"/>
    <mergeCell ref="G49:K49"/>
    <mergeCell ref="I5:K5"/>
    <mergeCell ref="A1:K1"/>
    <mergeCell ref="A2:K2"/>
    <mergeCell ref="A3:K3"/>
  </mergeCells>
  <phoneticPr fontId="3" type="noConversion"/>
  <pageMargins left="0.66929133858267698" right="0.196850393700787" top="0.59055118110236204" bottom="0.39370078740157499" header="0.31496062992126" footer="0.31496062992126"/>
  <pageSetup paperSize="9" scale="75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33"/>
  <sheetViews>
    <sheetView topLeftCell="A4" zoomScale="90" zoomScaleNormal="90" workbookViewId="0">
      <selection activeCell="L14" sqref="L14"/>
    </sheetView>
  </sheetViews>
  <sheetFormatPr defaultColWidth="9.109375" defaultRowHeight="26.25" customHeight="1" x14ac:dyDescent="0.6"/>
  <cols>
    <col min="1" max="1" width="3.33203125" style="96" customWidth="1"/>
    <col min="2" max="2" width="2.6640625" style="96" customWidth="1"/>
    <col min="3" max="3" width="5" style="96" customWidth="1"/>
    <col min="4" max="4" width="36.6640625" style="96" customWidth="1"/>
    <col min="5" max="5" width="5.88671875" style="109" bestFit="1" customWidth="1"/>
    <col min="6" max="6" width="16.33203125" style="117" customWidth="1"/>
    <col min="7" max="7" width="0.88671875" style="117" customWidth="1"/>
    <col min="8" max="8" width="16.33203125" style="117" customWidth="1"/>
    <col min="9" max="9" width="0.88671875" style="117" customWidth="1"/>
    <col min="10" max="10" width="16.33203125" style="118" customWidth="1"/>
    <col min="11" max="11" width="0.88671875" style="118" customWidth="1"/>
    <col min="12" max="12" width="16.33203125" style="118" customWidth="1"/>
    <col min="13" max="13" width="0.88671875" style="118" customWidth="1"/>
    <col min="14" max="14" width="16.33203125" style="96" customWidth="1"/>
    <col min="15" max="15" width="1.6640625" style="96" customWidth="1"/>
    <col min="16" max="22" width="9.109375" style="96"/>
    <col min="23" max="23" width="14.33203125" style="96" bestFit="1" customWidth="1"/>
    <col min="24" max="16384" width="9.109375" style="96"/>
  </cols>
  <sheetData>
    <row r="1" spans="1:14" ht="25.5" customHeight="1" x14ac:dyDescent="0.6">
      <c r="A1" s="171" t="s">
        <v>98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25.5" customHeight="1" x14ac:dyDescent="0.6">
      <c r="A2" s="171" t="s">
        <v>99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ht="25.5" customHeight="1" x14ac:dyDescent="0.6">
      <c r="A3" s="171" t="s">
        <v>141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ht="25.5" customHeight="1" x14ac:dyDescent="0.6"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ht="25.5" customHeight="1" x14ac:dyDescent="0.6">
      <c r="D5" s="97"/>
      <c r="E5" s="97"/>
      <c r="F5" s="169" t="s">
        <v>17</v>
      </c>
      <c r="G5" s="169"/>
      <c r="H5" s="169"/>
      <c r="I5" s="169"/>
      <c r="J5" s="169"/>
      <c r="K5" s="169"/>
      <c r="L5" s="169"/>
      <c r="M5" s="169"/>
      <c r="N5" s="169"/>
    </row>
    <row r="6" spans="1:14" ht="25.5" customHeight="1" x14ac:dyDescent="0.6">
      <c r="D6" s="98"/>
      <c r="E6" s="97"/>
      <c r="F6" s="97" t="s">
        <v>151</v>
      </c>
      <c r="G6" s="96"/>
      <c r="H6" s="97" t="s">
        <v>152</v>
      </c>
      <c r="I6" s="96"/>
      <c r="J6" s="170" t="s">
        <v>71</v>
      </c>
      <c r="K6" s="170"/>
      <c r="L6" s="170"/>
      <c r="M6" s="97"/>
      <c r="N6" s="97" t="s">
        <v>74</v>
      </c>
    </row>
    <row r="7" spans="1:14" ht="25.5" customHeight="1" x14ac:dyDescent="0.6">
      <c r="D7" s="98"/>
      <c r="E7" s="97"/>
      <c r="F7" s="97" t="s">
        <v>70</v>
      </c>
      <c r="G7" s="97"/>
      <c r="H7" s="97" t="s">
        <v>153</v>
      </c>
      <c r="I7" s="97"/>
      <c r="J7" s="97" t="s">
        <v>72</v>
      </c>
      <c r="K7" s="97"/>
      <c r="L7" s="97" t="s">
        <v>57</v>
      </c>
      <c r="M7" s="97"/>
      <c r="N7" s="97" t="s">
        <v>154</v>
      </c>
    </row>
    <row r="8" spans="1:14" ht="25.5" customHeight="1" x14ac:dyDescent="0.6">
      <c r="D8" s="98"/>
      <c r="E8" s="97"/>
      <c r="F8" s="99"/>
      <c r="G8" s="99"/>
      <c r="H8" s="100"/>
      <c r="I8" s="99"/>
      <c r="J8" s="99" t="s">
        <v>73</v>
      </c>
      <c r="K8" s="99"/>
      <c r="L8" s="99"/>
      <c r="M8" s="99"/>
      <c r="N8" s="101"/>
    </row>
    <row r="9" spans="1:14" s="98" customFormat="1" ht="25.5" customHeight="1" x14ac:dyDescent="0.6">
      <c r="A9" s="98" t="s">
        <v>104</v>
      </c>
      <c r="E9" s="97"/>
      <c r="F9" s="102">
        <v>875000000</v>
      </c>
      <c r="G9" s="103"/>
      <c r="H9" s="102">
        <v>95019280</v>
      </c>
      <c r="I9" s="103"/>
      <c r="J9" s="102">
        <v>102294492</v>
      </c>
      <c r="K9" s="103"/>
      <c r="L9" s="104">
        <v>-526577451</v>
      </c>
      <c r="M9" s="105"/>
      <c r="N9" s="102">
        <f>SUM(F9:L9)</f>
        <v>545736321</v>
      </c>
    </row>
    <row r="10" spans="1:14" s="98" customFormat="1" ht="25.5" customHeight="1" x14ac:dyDescent="0.6">
      <c r="A10" s="98" t="s">
        <v>155</v>
      </c>
      <c r="E10" s="97"/>
      <c r="F10" s="103"/>
      <c r="G10" s="103"/>
      <c r="H10" s="103"/>
      <c r="I10" s="103"/>
      <c r="J10" s="103"/>
      <c r="K10" s="103"/>
      <c r="L10" s="105"/>
      <c r="M10" s="105"/>
      <c r="N10" s="103"/>
    </row>
    <row r="11" spans="1:14" ht="25.5" customHeight="1" x14ac:dyDescent="0.6">
      <c r="A11" s="108"/>
      <c r="B11" s="96" t="s">
        <v>156</v>
      </c>
      <c r="C11" s="98"/>
      <c r="D11" s="98"/>
      <c r="F11" s="110">
        <v>0</v>
      </c>
      <c r="G11" s="111"/>
      <c r="H11" s="110">
        <v>0</v>
      </c>
      <c r="I11" s="111"/>
      <c r="J11" s="110">
        <v>0</v>
      </c>
      <c r="K11" s="103"/>
      <c r="L11" s="112">
        <v>-88426064</v>
      </c>
      <c r="M11" s="103"/>
      <c r="N11" s="112">
        <f>SUM(F11:L11)</f>
        <v>-88426064</v>
      </c>
    </row>
    <row r="12" spans="1:14" ht="25.5" customHeight="1" x14ac:dyDescent="0.6">
      <c r="A12" s="108"/>
      <c r="B12" s="96" t="s">
        <v>157</v>
      </c>
      <c r="C12" s="98"/>
      <c r="D12" s="98"/>
      <c r="F12" s="110">
        <v>0</v>
      </c>
      <c r="G12" s="111"/>
      <c r="H12" s="110">
        <v>0</v>
      </c>
      <c r="I12" s="111"/>
      <c r="J12" s="110">
        <v>0</v>
      </c>
      <c r="K12" s="111"/>
      <c r="L12" s="112">
        <v>769589</v>
      </c>
      <c r="M12" s="111"/>
      <c r="N12" s="112">
        <f>SUM(F12:L12)</f>
        <v>769589</v>
      </c>
    </row>
    <row r="13" spans="1:14" s="98" customFormat="1" ht="25.5" customHeight="1" x14ac:dyDescent="0.6">
      <c r="B13" s="98" t="s">
        <v>155</v>
      </c>
      <c r="E13" s="97"/>
      <c r="F13" s="113">
        <f>SUM(F11:F12)</f>
        <v>0</v>
      </c>
      <c r="G13" s="111"/>
      <c r="H13" s="113">
        <f t="shared" ref="H13:J13" si="0">SUM(H11:H12)</f>
        <v>0</v>
      </c>
      <c r="I13" s="111"/>
      <c r="J13" s="113">
        <f t="shared" si="0"/>
        <v>0</v>
      </c>
      <c r="K13" s="111"/>
      <c r="L13" s="139">
        <f>SUM(L11:L12)</f>
        <v>-87656475</v>
      </c>
      <c r="M13" s="112"/>
      <c r="N13" s="139">
        <f>SUM(N11:N12)</f>
        <v>-87656475</v>
      </c>
    </row>
    <row r="14" spans="1:14" s="98" customFormat="1" ht="25.5" customHeight="1" x14ac:dyDescent="0.6">
      <c r="A14" s="98" t="s">
        <v>115</v>
      </c>
      <c r="E14" s="97"/>
      <c r="F14" s="114">
        <f>+F9+F13</f>
        <v>875000000</v>
      </c>
      <c r="G14" s="111"/>
      <c r="H14" s="114">
        <f t="shared" ref="H14:J14" si="1">+H9+H13</f>
        <v>95019280</v>
      </c>
      <c r="I14" s="111"/>
      <c r="J14" s="114">
        <f t="shared" si="1"/>
        <v>102294492</v>
      </c>
      <c r="K14" s="111"/>
      <c r="L14" s="136">
        <f>+L9+L13</f>
        <v>-614233926</v>
      </c>
      <c r="M14" s="111"/>
      <c r="N14" s="114">
        <f>+N9+N13</f>
        <v>458079846</v>
      </c>
    </row>
    <row r="15" spans="1:14" s="98" customFormat="1" ht="25.5" customHeight="1" x14ac:dyDescent="0.6">
      <c r="E15" s="97"/>
      <c r="F15" s="107"/>
      <c r="G15" s="107"/>
      <c r="H15" s="107"/>
      <c r="I15" s="107"/>
      <c r="J15" s="115"/>
      <c r="K15" s="115"/>
      <c r="L15" s="115"/>
      <c r="M15" s="115"/>
    </row>
    <row r="16" spans="1:14" s="98" customFormat="1" ht="25.5" customHeight="1" x14ac:dyDescent="0.6">
      <c r="A16" s="98" t="s">
        <v>116</v>
      </c>
      <c r="E16" s="97"/>
      <c r="F16" s="103">
        <v>875000000</v>
      </c>
      <c r="G16" s="107"/>
      <c r="H16" s="103">
        <v>95019280</v>
      </c>
      <c r="I16" s="107"/>
      <c r="J16" s="103">
        <v>102294492</v>
      </c>
      <c r="K16" s="107"/>
      <c r="L16" s="105">
        <v>-614233926</v>
      </c>
      <c r="M16" s="116"/>
      <c r="N16" s="116">
        <f>SUM(F16:L16)</f>
        <v>458079846</v>
      </c>
    </row>
    <row r="17" spans="1:14" ht="25.5" customHeight="1" x14ac:dyDescent="0.6">
      <c r="A17" s="98" t="s">
        <v>155</v>
      </c>
      <c r="B17" s="98"/>
      <c r="C17" s="98"/>
      <c r="D17" s="98"/>
      <c r="L17" s="119"/>
      <c r="M17" s="119"/>
      <c r="N17" s="120"/>
    </row>
    <row r="18" spans="1:14" ht="25.5" customHeight="1" x14ac:dyDescent="0.6">
      <c r="A18" s="108"/>
      <c r="B18" s="96" t="s">
        <v>156</v>
      </c>
      <c r="C18" s="98"/>
      <c r="D18" s="98"/>
      <c r="F18" s="117">
        <v>0</v>
      </c>
      <c r="H18" s="117">
        <v>0</v>
      </c>
      <c r="J18" s="118">
        <v>0</v>
      </c>
      <c r="L18" s="112">
        <f>+'PL '!E27</f>
        <v>-155707727.81999999</v>
      </c>
      <c r="M18" s="119"/>
      <c r="N18" s="112">
        <f>SUM(F18:L18)</f>
        <v>-155707727.81999999</v>
      </c>
    </row>
    <row r="19" spans="1:14" ht="25.5" customHeight="1" x14ac:dyDescent="0.6">
      <c r="A19" s="108"/>
      <c r="B19" s="96" t="s">
        <v>157</v>
      </c>
      <c r="C19" s="98"/>
      <c r="D19" s="98"/>
      <c r="F19" s="117">
        <v>0</v>
      </c>
      <c r="G19" s="111"/>
      <c r="H19" s="117">
        <v>0</v>
      </c>
      <c r="I19" s="111"/>
      <c r="J19" s="118">
        <v>0</v>
      </c>
      <c r="K19" s="111"/>
      <c r="L19" s="138">
        <f>'PL '!E32</f>
        <v>-959563</v>
      </c>
      <c r="M19" s="111"/>
      <c r="N19" s="112">
        <f>SUM(F19:L19)</f>
        <v>-959563</v>
      </c>
    </row>
    <row r="20" spans="1:14" s="98" customFormat="1" ht="25.5" customHeight="1" x14ac:dyDescent="0.6">
      <c r="B20" s="98" t="s">
        <v>155</v>
      </c>
      <c r="E20" s="97"/>
      <c r="F20" s="121">
        <f>SUM(F18:F19)</f>
        <v>0</v>
      </c>
      <c r="G20" s="111"/>
      <c r="H20" s="121">
        <f t="shared" ref="H20:N20" si="2">SUM(H18:H19)</f>
        <v>0</v>
      </c>
      <c r="I20" s="111"/>
      <c r="J20" s="121">
        <f t="shared" si="2"/>
        <v>0</v>
      </c>
      <c r="K20" s="111"/>
      <c r="L20" s="139">
        <f t="shared" si="2"/>
        <v>-156667290.81999999</v>
      </c>
      <c r="M20" s="111"/>
      <c r="N20" s="136">
        <f t="shared" si="2"/>
        <v>-156667290.81999999</v>
      </c>
    </row>
    <row r="21" spans="1:14" s="98" customFormat="1" ht="25.5" customHeight="1" thickBot="1" x14ac:dyDescent="0.65">
      <c r="A21" s="98" t="s">
        <v>160</v>
      </c>
      <c r="E21" s="97"/>
      <c r="F21" s="122">
        <f>+F16+F20</f>
        <v>875000000</v>
      </c>
      <c r="G21" s="111"/>
      <c r="H21" s="122">
        <f t="shared" ref="H21:N21" si="3">+H16+H20</f>
        <v>95019280</v>
      </c>
      <c r="I21" s="111"/>
      <c r="J21" s="122">
        <f t="shared" si="3"/>
        <v>102294492</v>
      </c>
      <c r="K21" s="111"/>
      <c r="L21" s="140">
        <f t="shared" si="3"/>
        <v>-770901216.81999993</v>
      </c>
      <c r="M21" s="111"/>
      <c r="N21" s="137">
        <f t="shared" si="3"/>
        <v>301412555.18000001</v>
      </c>
    </row>
    <row r="22" spans="1:14" ht="25.5" customHeight="1" thickTop="1" x14ac:dyDescent="0.6"/>
    <row r="23" spans="1:14" ht="25.5" customHeight="1" x14ac:dyDescent="0.6"/>
    <row r="24" spans="1:14" ht="25.5" customHeight="1" x14ac:dyDescent="0.6"/>
    <row r="25" spans="1:14" ht="25.5" customHeight="1" x14ac:dyDescent="0.6"/>
    <row r="26" spans="1:14" ht="25.5" customHeight="1" x14ac:dyDescent="0.6"/>
    <row r="27" spans="1:14" ht="25.5" customHeight="1" x14ac:dyDescent="0.6"/>
    <row r="28" spans="1:14" ht="25.5" customHeight="1" x14ac:dyDescent="0.6">
      <c r="A28" s="96" t="s">
        <v>34</v>
      </c>
    </row>
    <row r="29" spans="1:14" ht="25.5" customHeight="1" x14ac:dyDescent="0.6"/>
    <row r="30" spans="1:14" ht="25.5" customHeight="1" x14ac:dyDescent="0.6"/>
    <row r="31" spans="1:14" ht="25.5" customHeight="1" x14ac:dyDescent="0.6">
      <c r="A31" s="98"/>
      <c r="B31" s="123" t="s">
        <v>118</v>
      </c>
      <c r="C31" s="123"/>
      <c r="D31" s="109"/>
      <c r="F31" s="96"/>
      <c r="G31" s="96"/>
      <c r="H31" s="124" t="s">
        <v>158</v>
      </c>
      <c r="I31" s="125"/>
      <c r="J31" s="125"/>
      <c r="K31" s="126"/>
      <c r="L31" s="126"/>
      <c r="M31" s="96"/>
    </row>
    <row r="32" spans="1:14" ht="25.5" customHeight="1" x14ac:dyDescent="0.6">
      <c r="A32" s="98"/>
      <c r="B32" s="123" t="s">
        <v>119</v>
      </c>
      <c r="C32" s="123"/>
      <c r="D32" s="123"/>
      <c r="E32" s="123"/>
      <c r="F32" s="123"/>
      <c r="G32" s="96"/>
      <c r="H32" s="124" t="s">
        <v>159</v>
      </c>
      <c r="I32" s="124"/>
      <c r="J32" s="124"/>
      <c r="K32" s="124"/>
      <c r="L32" s="124"/>
      <c r="M32" s="96"/>
    </row>
    <row r="33" ht="25.5" customHeight="1" x14ac:dyDescent="0.6"/>
  </sheetData>
  <mergeCells count="5">
    <mergeCell ref="F5:N5"/>
    <mergeCell ref="J6:L6"/>
    <mergeCell ref="A1:N1"/>
    <mergeCell ref="A2:N2"/>
    <mergeCell ref="A3:N3"/>
  </mergeCells>
  <phoneticPr fontId="0" type="noConversion"/>
  <pageMargins left="0.71" right="0.196850393700787" top="0.59055118110236204" bottom="0.39370078740157499" header="0.31496062992126" footer="0.31496062992126"/>
  <pageSetup paperSize="9" scale="70" firstPageNumber="8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47"/>
  <sheetViews>
    <sheetView topLeftCell="E25" zoomScale="94" zoomScaleNormal="94" workbookViewId="0">
      <selection activeCell="N12" sqref="N12"/>
    </sheetView>
  </sheetViews>
  <sheetFormatPr defaultColWidth="9.109375" defaultRowHeight="25.5" customHeight="1" x14ac:dyDescent="0.6"/>
  <cols>
    <col min="1" max="1" width="3.33203125" style="96" customWidth="1"/>
    <col min="2" max="2" width="2.6640625" style="96" customWidth="1"/>
    <col min="3" max="3" width="5" style="96" customWidth="1"/>
    <col min="4" max="4" width="35.5546875" style="96" customWidth="1"/>
    <col min="5" max="5" width="5.88671875" style="109" bestFit="1" customWidth="1"/>
    <col min="6" max="6" width="16.88671875" style="117" customWidth="1"/>
    <col min="7" max="7" width="0.88671875" style="117" customWidth="1"/>
    <col min="8" max="8" width="16.33203125" style="117" customWidth="1"/>
    <col min="9" max="9" width="0.88671875" style="117" customWidth="1"/>
    <col min="10" max="10" width="16.33203125" style="118" customWidth="1"/>
    <col min="11" max="11" width="0.88671875" style="118" customWidth="1"/>
    <col min="12" max="12" width="16.33203125" style="118" customWidth="1"/>
    <col min="13" max="13" width="0.88671875" style="118" customWidth="1"/>
    <col min="14" max="14" width="17.6640625" style="96" customWidth="1"/>
    <col min="15" max="15" width="1.5546875" style="96" customWidth="1"/>
    <col min="16" max="16" width="1.109375" style="96" customWidth="1"/>
    <col min="17" max="16384" width="9.109375" style="96"/>
  </cols>
  <sheetData>
    <row r="1" spans="1:15" ht="25.5" customHeight="1" x14ac:dyDescent="0.6">
      <c r="A1" s="171" t="s">
        <v>98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5" ht="25.5" customHeight="1" x14ac:dyDescent="0.6">
      <c r="A2" s="171" t="s">
        <v>99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5" ht="25.5" customHeight="1" x14ac:dyDescent="0.6">
      <c r="A3" s="171" t="s">
        <v>141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5" ht="25.5" customHeight="1" x14ac:dyDescent="0.6"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5" ht="25.5" customHeight="1" x14ac:dyDescent="0.6">
      <c r="D5" s="97"/>
      <c r="E5" s="97"/>
      <c r="F5" s="169" t="s">
        <v>23</v>
      </c>
      <c r="G5" s="169"/>
      <c r="H5" s="169"/>
      <c r="I5" s="169"/>
      <c r="J5" s="169"/>
      <c r="K5" s="169"/>
      <c r="L5" s="169"/>
      <c r="M5" s="169"/>
      <c r="N5" s="169"/>
    </row>
    <row r="6" spans="1:15" ht="25.5" customHeight="1" x14ac:dyDescent="0.6">
      <c r="D6" s="98"/>
      <c r="E6" s="97"/>
      <c r="F6" s="97" t="s">
        <v>151</v>
      </c>
      <c r="G6" s="96"/>
      <c r="H6" s="97" t="s">
        <v>152</v>
      </c>
      <c r="I6" s="96"/>
      <c r="J6" s="170" t="s">
        <v>71</v>
      </c>
      <c r="K6" s="170"/>
      <c r="L6" s="170"/>
      <c r="M6" s="97"/>
      <c r="N6" s="97" t="s">
        <v>74</v>
      </c>
    </row>
    <row r="7" spans="1:15" ht="25.5" customHeight="1" x14ac:dyDescent="0.6">
      <c r="D7" s="98"/>
      <c r="E7" s="97"/>
      <c r="F7" s="97" t="s">
        <v>70</v>
      </c>
      <c r="G7" s="97"/>
      <c r="H7" s="97" t="s">
        <v>153</v>
      </c>
      <c r="I7" s="97"/>
      <c r="J7" s="97" t="s">
        <v>72</v>
      </c>
      <c r="K7" s="97"/>
      <c r="L7" s="97" t="s">
        <v>57</v>
      </c>
      <c r="M7" s="97"/>
      <c r="N7" s="97" t="s">
        <v>154</v>
      </c>
    </row>
    <row r="8" spans="1:15" ht="25.5" customHeight="1" x14ac:dyDescent="0.6">
      <c r="D8" s="98"/>
      <c r="E8" s="97"/>
      <c r="F8" s="99"/>
      <c r="G8" s="99"/>
      <c r="H8" s="100"/>
      <c r="I8" s="99"/>
      <c r="J8" s="99" t="s">
        <v>73</v>
      </c>
      <c r="K8" s="99"/>
      <c r="L8" s="99"/>
      <c r="M8" s="99"/>
      <c r="N8" s="101"/>
    </row>
    <row r="9" spans="1:15" s="98" customFormat="1" ht="25.5" customHeight="1" x14ac:dyDescent="0.6">
      <c r="A9" s="98" t="s">
        <v>104</v>
      </c>
      <c r="E9" s="97"/>
      <c r="F9" s="102">
        <v>875000000</v>
      </c>
      <c r="G9" s="103"/>
      <c r="H9" s="102">
        <v>95019280</v>
      </c>
      <c r="I9" s="103"/>
      <c r="J9" s="102">
        <v>102294492</v>
      </c>
      <c r="K9" s="103"/>
      <c r="L9" s="104">
        <v>-572025969</v>
      </c>
      <c r="M9" s="105"/>
      <c r="N9" s="102">
        <f>SUM(F9:L9)</f>
        <v>500287803</v>
      </c>
      <c r="O9" s="106"/>
    </row>
    <row r="10" spans="1:15" s="98" customFormat="1" ht="25.5" customHeight="1" x14ac:dyDescent="0.6">
      <c r="A10" s="98" t="s">
        <v>155</v>
      </c>
      <c r="E10" s="97"/>
      <c r="F10" s="103"/>
      <c r="G10" s="103"/>
      <c r="H10" s="103"/>
      <c r="I10" s="103"/>
      <c r="J10" s="103"/>
      <c r="K10" s="103"/>
      <c r="L10" s="105"/>
      <c r="M10" s="105"/>
      <c r="N10" s="103"/>
    </row>
    <row r="11" spans="1:15" ht="25.5" customHeight="1" x14ac:dyDescent="0.6">
      <c r="A11" s="108"/>
      <c r="B11" s="96" t="s">
        <v>156</v>
      </c>
      <c r="C11" s="98"/>
      <c r="D11" s="98"/>
      <c r="F11" s="110">
        <v>0</v>
      </c>
      <c r="G11" s="103"/>
      <c r="H11" s="110">
        <v>0</v>
      </c>
      <c r="I11" s="103"/>
      <c r="J11" s="110">
        <v>0</v>
      </c>
      <c r="K11" s="103"/>
      <c r="L11" s="112">
        <v>-99166874</v>
      </c>
      <c r="M11" s="103"/>
      <c r="N11" s="112">
        <f>SUM(F11:L11)</f>
        <v>-99166874</v>
      </c>
    </row>
    <row r="12" spans="1:15" ht="25.5" customHeight="1" x14ac:dyDescent="0.6">
      <c r="A12" s="108"/>
      <c r="B12" s="96" t="s">
        <v>157</v>
      </c>
      <c r="C12" s="98"/>
      <c r="D12" s="98"/>
      <c r="F12" s="110">
        <v>0</v>
      </c>
      <c r="G12" s="115"/>
      <c r="H12" s="110">
        <v>0</v>
      </c>
      <c r="I12" s="115"/>
      <c r="J12" s="110">
        <v>0</v>
      </c>
      <c r="K12" s="115"/>
      <c r="L12" s="112">
        <v>769589</v>
      </c>
      <c r="M12" s="115"/>
      <c r="N12" s="112">
        <f>SUM(F12:L12)</f>
        <v>769589</v>
      </c>
    </row>
    <row r="13" spans="1:15" s="98" customFormat="1" ht="25.5" customHeight="1" x14ac:dyDescent="0.6">
      <c r="B13" s="98" t="s">
        <v>155</v>
      </c>
      <c r="E13" s="97"/>
      <c r="F13" s="113">
        <f>SUM(F11:F12)</f>
        <v>0</v>
      </c>
      <c r="G13" s="115"/>
      <c r="H13" s="113">
        <f t="shared" ref="H13:N13" si="0">SUM(H11:H12)</f>
        <v>0</v>
      </c>
      <c r="I13" s="115"/>
      <c r="J13" s="113">
        <f t="shared" si="0"/>
        <v>0</v>
      </c>
      <c r="K13" s="115"/>
      <c r="L13" s="139">
        <f t="shared" si="0"/>
        <v>-98397285</v>
      </c>
      <c r="M13" s="115"/>
      <c r="N13" s="139">
        <f t="shared" si="0"/>
        <v>-98397285</v>
      </c>
    </row>
    <row r="14" spans="1:15" s="98" customFormat="1" ht="25.5" customHeight="1" x14ac:dyDescent="0.6">
      <c r="A14" s="98" t="s">
        <v>115</v>
      </c>
      <c r="E14" s="97"/>
      <c r="F14" s="114">
        <f>+F9+F13</f>
        <v>875000000</v>
      </c>
      <c r="G14" s="115"/>
      <c r="H14" s="114">
        <f t="shared" ref="H14:L14" si="1">+H9+H13</f>
        <v>95019280</v>
      </c>
      <c r="I14" s="115"/>
      <c r="J14" s="114">
        <f t="shared" si="1"/>
        <v>102294492</v>
      </c>
      <c r="K14" s="115"/>
      <c r="L14" s="141">
        <f t="shared" si="1"/>
        <v>-670423254</v>
      </c>
      <c r="M14" s="115"/>
      <c r="N14" s="114">
        <f>+N9+N13</f>
        <v>401890518</v>
      </c>
    </row>
    <row r="15" spans="1:15" s="98" customFormat="1" ht="25.5" customHeight="1" x14ac:dyDescent="0.6">
      <c r="E15" s="97"/>
      <c r="F15" s="107"/>
      <c r="G15" s="115"/>
      <c r="H15" s="107"/>
      <c r="I15" s="115"/>
      <c r="J15" s="115"/>
      <c r="K15" s="115"/>
      <c r="L15" s="115"/>
      <c r="M15" s="115"/>
    </row>
    <row r="16" spans="1:15" s="98" customFormat="1" ht="25.5" customHeight="1" x14ac:dyDescent="0.6">
      <c r="A16" s="98" t="s">
        <v>116</v>
      </c>
      <c r="E16" s="97"/>
      <c r="F16" s="116">
        <v>875000000</v>
      </c>
      <c r="G16" s="116"/>
      <c r="H16" s="116">
        <v>95019280</v>
      </c>
      <c r="I16" s="116"/>
      <c r="J16" s="116">
        <v>102294492</v>
      </c>
      <c r="K16" s="116"/>
      <c r="L16" s="142">
        <v>-670423254</v>
      </c>
      <c r="M16" s="116"/>
      <c r="N16" s="116">
        <f>SUM(F16:L16)</f>
        <v>401890518</v>
      </c>
    </row>
    <row r="17" spans="1:14" ht="25.5" customHeight="1" x14ac:dyDescent="0.6">
      <c r="A17" s="98" t="s">
        <v>155</v>
      </c>
      <c r="B17" s="98"/>
      <c r="C17" s="98"/>
      <c r="D17" s="98"/>
      <c r="G17" s="103"/>
      <c r="I17" s="103"/>
      <c r="K17" s="103"/>
      <c r="L17" s="119"/>
      <c r="M17" s="103"/>
      <c r="N17" s="120"/>
    </row>
    <row r="18" spans="1:14" ht="25.5" customHeight="1" x14ac:dyDescent="0.6">
      <c r="A18" s="108"/>
      <c r="B18" s="96" t="s">
        <v>156</v>
      </c>
      <c r="C18" s="98"/>
      <c r="D18" s="98"/>
      <c r="F18" s="117">
        <v>0</v>
      </c>
      <c r="G18" s="115"/>
      <c r="H18" s="117">
        <v>0</v>
      </c>
      <c r="I18" s="115"/>
      <c r="J18" s="118">
        <v>0</v>
      </c>
      <c r="K18" s="115"/>
      <c r="L18" s="112">
        <f>+'PL '!I27</f>
        <v>-161916241.16999999</v>
      </c>
      <c r="M18" s="115"/>
      <c r="N18" s="112">
        <f>SUM(F18:L18)</f>
        <v>-161916241.16999999</v>
      </c>
    </row>
    <row r="19" spans="1:14" ht="25.5" customHeight="1" x14ac:dyDescent="0.6">
      <c r="A19" s="108"/>
      <c r="B19" s="96" t="s">
        <v>157</v>
      </c>
      <c r="C19" s="98"/>
      <c r="D19" s="98"/>
      <c r="F19" s="117">
        <v>0</v>
      </c>
      <c r="G19" s="115"/>
      <c r="H19" s="117">
        <v>0</v>
      </c>
      <c r="I19" s="115"/>
      <c r="J19" s="118">
        <v>0</v>
      </c>
      <c r="K19" s="115"/>
      <c r="L19" s="112">
        <f>'PL '!I32</f>
        <v>-959563</v>
      </c>
      <c r="M19" s="115"/>
      <c r="N19" s="112">
        <f>SUM(F19:L19)</f>
        <v>-959563</v>
      </c>
    </row>
    <row r="20" spans="1:14" s="98" customFormat="1" ht="25.5" customHeight="1" x14ac:dyDescent="0.6">
      <c r="B20" s="98" t="s">
        <v>155</v>
      </c>
      <c r="E20" s="97"/>
      <c r="F20" s="121">
        <f>SUM(F18:F19)</f>
        <v>0</v>
      </c>
      <c r="G20" s="115"/>
      <c r="H20" s="121">
        <f>SUM(H18:H19)</f>
        <v>0</v>
      </c>
      <c r="I20" s="115"/>
      <c r="J20" s="121">
        <f>SUM(J18:J19)</f>
        <v>0</v>
      </c>
      <c r="K20" s="115"/>
      <c r="L20" s="141">
        <f>SUM(L18:L19)</f>
        <v>-162875804.16999999</v>
      </c>
      <c r="M20" s="115"/>
      <c r="N20" s="141">
        <f>SUM(N18:N19)</f>
        <v>-162875804.16999999</v>
      </c>
    </row>
    <row r="21" spans="1:14" s="98" customFormat="1" ht="25.5" customHeight="1" thickBot="1" x14ac:dyDescent="0.65">
      <c r="A21" s="98" t="s">
        <v>160</v>
      </c>
      <c r="E21" s="97"/>
      <c r="F21" s="122">
        <f>+F16+F20</f>
        <v>875000000</v>
      </c>
      <c r="G21" s="115"/>
      <c r="H21" s="122">
        <f>+H16+H20</f>
        <v>95019280</v>
      </c>
      <c r="I21" s="115"/>
      <c r="J21" s="122">
        <f>+J16+J20</f>
        <v>102294492</v>
      </c>
      <c r="K21" s="115"/>
      <c r="L21" s="143">
        <f>+L16+L20</f>
        <v>-833299058.16999996</v>
      </c>
      <c r="M21" s="115"/>
      <c r="N21" s="122">
        <f>+N16+N20</f>
        <v>239014713.83000001</v>
      </c>
    </row>
    <row r="22" spans="1:14" ht="25.5" customHeight="1" thickTop="1" x14ac:dyDescent="0.6">
      <c r="G22" s="116"/>
      <c r="I22" s="116"/>
      <c r="K22" s="116"/>
      <c r="M22" s="116"/>
    </row>
    <row r="28" spans="1:14" ht="25.5" customHeight="1" x14ac:dyDescent="0.6">
      <c r="A28" s="96" t="s">
        <v>34</v>
      </c>
    </row>
    <row r="31" spans="1:14" ht="25.5" customHeight="1" x14ac:dyDescent="0.6">
      <c r="A31" s="98"/>
      <c r="B31" s="123" t="s">
        <v>118</v>
      </c>
      <c r="C31" s="123"/>
      <c r="D31" s="109"/>
      <c r="F31" s="96"/>
      <c r="G31" s="96"/>
      <c r="H31" s="124" t="s">
        <v>158</v>
      </c>
      <c r="I31" s="125"/>
      <c r="J31" s="125"/>
      <c r="K31" s="126"/>
      <c r="L31" s="126"/>
      <c r="M31" s="96"/>
    </row>
    <row r="32" spans="1:14" ht="25.5" customHeight="1" x14ac:dyDescent="0.6">
      <c r="A32" s="98"/>
      <c r="B32" s="123" t="s">
        <v>119</v>
      </c>
      <c r="C32" s="123"/>
      <c r="D32" s="123"/>
      <c r="E32" s="123"/>
      <c r="F32" s="123"/>
      <c r="G32" s="96"/>
      <c r="H32" s="124" t="s">
        <v>159</v>
      </c>
      <c r="I32" s="124"/>
      <c r="J32" s="124"/>
      <c r="K32" s="124"/>
      <c r="L32" s="124"/>
      <c r="M32" s="96"/>
    </row>
    <row r="34" spans="9:9" s="96" customFormat="1" ht="25.5" customHeight="1" x14ac:dyDescent="0.6">
      <c r="I34" s="117">
        <v>7</v>
      </c>
    </row>
    <row r="36" spans="9:9" s="96" customFormat="1" ht="25.5" customHeight="1" x14ac:dyDescent="0.6">
      <c r="I36" s="117">
        <v>9</v>
      </c>
    </row>
    <row r="41" spans="9:9" s="96" customFormat="1" ht="25.5" customHeight="1" x14ac:dyDescent="0.6">
      <c r="I41" s="117">
        <v>8</v>
      </c>
    </row>
    <row r="47" spans="9:9" s="96" customFormat="1" ht="25.5" customHeight="1" x14ac:dyDescent="0.6">
      <c r="I47" s="117">
        <v>9</v>
      </c>
    </row>
  </sheetData>
  <mergeCells count="5">
    <mergeCell ref="A1:N1"/>
    <mergeCell ref="A2:N2"/>
    <mergeCell ref="A3:N3"/>
    <mergeCell ref="F5:N5"/>
    <mergeCell ref="J6:L6"/>
  </mergeCells>
  <phoneticPr fontId="0" type="noConversion"/>
  <pageMargins left="0.67" right="0.196850393700787" top="0.59055118110236204" bottom="0.39370078740157499" header="0.31496062992126" footer="0.31496062992126"/>
  <pageSetup paperSize="9" scale="70" firstPageNumber="9" orientation="portrait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87"/>
  <sheetViews>
    <sheetView topLeftCell="A33" zoomScale="80" zoomScaleNormal="80" workbookViewId="0">
      <selection activeCell="A41" sqref="A1:XFD41"/>
    </sheetView>
  </sheetViews>
  <sheetFormatPr defaultColWidth="9.109375" defaultRowHeight="24.6" customHeight="1" x14ac:dyDescent="0.6"/>
  <cols>
    <col min="1" max="1" width="2.44140625" style="53" customWidth="1"/>
    <col min="2" max="2" width="2.5546875" style="53" customWidth="1"/>
    <col min="3" max="3" width="52.6640625" style="53" customWidth="1"/>
    <col min="4" max="4" width="5.6640625" style="53" bestFit="1" customWidth="1"/>
    <col min="5" max="5" width="17.33203125" style="53" customWidth="1"/>
    <col min="6" max="6" width="0.88671875" style="53" customWidth="1"/>
    <col min="7" max="7" width="17.33203125" style="53" customWidth="1"/>
    <col min="8" max="8" width="0.88671875" style="53" customWidth="1"/>
    <col min="9" max="9" width="17.33203125" style="53" customWidth="1"/>
    <col min="10" max="10" width="0.88671875" style="53" customWidth="1"/>
    <col min="11" max="11" width="17.33203125" style="53" customWidth="1"/>
    <col min="12" max="12" width="1.33203125" style="57" customWidth="1"/>
    <col min="13" max="16384" width="9.109375" style="53"/>
  </cols>
  <sheetData>
    <row r="1" spans="1:12" ht="25.5" customHeight="1" x14ac:dyDescent="0.6">
      <c r="A1" s="172" t="str">
        <f>[1]COMPANY!A1</f>
        <v>K.C. PROPERTY PUBLIC COMPANY LIMITED AND SUBSIDIARY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2" ht="25.5" customHeight="1" x14ac:dyDescent="0.6">
      <c r="A2" s="172" t="s">
        <v>75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2" ht="25.5" customHeight="1" x14ac:dyDescent="0.6">
      <c r="A3" s="172" t="s">
        <v>141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2" ht="25.5" customHeight="1" x14ac:dyDescent="0.6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2" ht="25.5" customHeight="1" x14ac:dyDescent="0.6">
      <c r="E5" s="127"/>
      <c r="F5" s="127" t="s">
        <v>17</v>
      </c>
      <c r="G5" s="127"/>
      <c r="H5" s="88"/>
      <c r="I5" s="173" t="s">
        <v>23</v>
      </c>
      <c r="J5" s="173"/>
      <c r="K5" s="173"/>
      <c r="L5" s="58"/>
    </row>
    <row r="6" spans="1:12" ht="25.5" customHeight="1" x14ac:dyDescent="0.6">
      <c r="D6" s="88" t="s">
        <v>15</v>
      </c>
      <c r="E6" s="128" t="s">
        <v>140</v>
      </c>
      <c r="F6" s="129"/>
      <c r="G6" s="128" t="s">
        <v>117</v>
      </c>
      <c r="H6" s="129"/>
      <c r="I6" s="128" t="s">
        <v>140</v>
      </c>
      <c r="J6" s="129"/>
      <c r="K6" s="128" t="s">
        <v>117</v>
      </c>
    </row>
    <row r="7" spans="1:12" ht="25.5" customHeight="1" x14ac:dyDescent="0.6">
      <c r="A7" s="60" t="s">
        <v>76</v>
      </c>
      <c r="B7" s="60"/>
      <c r="C7" s="60"/>
      <c r="D7" s="60"/>
      <c r="E7" s="58"/>
      <c r="G7" s="61"/>
      <c r="K7" s="88"/>
      <c r="L7" s="58"/>
    </row>
    <row r="8" spans="1:12" ht="25.5" customHeight="1" x14ac:dyDescent="0.6">
      <c r="A8" s="62"/>
      <c r="B8" s="53" t="s">
        <v>77</v>
      </c>
      <c r="C8" s="62"/>
      <c r="D8" s="62"/>
      <c r="E8" s="43">
        <f>'PL '!E25</f>
        <v>-149357752</v>
      </c>
      <c r="F8" s="43"/>
      <c r="G8" s="43">
        <f>'PL '!G25</f>
        <v>-85740689</v>
      </c>
      <c r="H8" s="43"/>
      <c r="I8" s="43">
        <f>'PL '!I25</f>
        <v>-157138552.26999998</v>
      </c>
      <c r="J8" s="43"/>
      <c r="K8" s="43">
        <f>'PL '!K25</f>
        <v>-99166874</v>
      </c>
      <c r="L8" s="63"/>
    </row>
    <row r="9" spans="1:12" ht="25.5" customHeight="1" x14ac:dyDescent="0.6">
      <c r="A9" s="62"/>
      <c r="B9" s="53" t="s">
        <v>161</v>
      </c>
      <c r="C9" s="62"/>
      <c r="D9" s="62"/>
      <c r="E9" s="43"/>
      <c r="F9" s="43"/>
      <c r="G9" s="43"/>
      <c r="H9" s="43"/>
      <c r="I9" s="43"/>
      <c r="J9" s="43"/>
      <c r="K9" s="43"/>
    </row>
    <row r="10" spans="1:12" ht="25.5" customHeight="1" x14ac:dyDescent="0.6">
      <c r="A10" s="62"/>
      <c r="B10" s="62"/>
      <c r="C10" s="62" t="s">
        <v>78</v>
      </c>
      <c r="D10" s="62"/>
      <c r="E10" s="43">
        <v>4363843.3</v>
      </c>
      <c r="F10" s="43"/>
      <c r="G10" s="43">
        <v>4393783</v>
      </c>
      <c r="H10" s="43"/>
      <c r="I10" s="43">
        <v>4263695</v>
      </c>
      <c r="J10" s="43"/>
      <c r="K10" s="43">
        <v>4293634</v>
      </c>
    </row>
    <row r="11" spans="1:12" ht="25.5" customHeight="1" x14ac:dyDescent="0.6">
      <c r="A11" s="62"/>
      <c r="B11" s="62"/>
      <c r="C11" s="62" t="s">
        <v>112</v>
      </c>
      <c r="D11" s="62"/>
      <c r="E11" s="43">
        <v>82639.460000000006</v>
      </c>
      <c r="F11" s="43"/>
      <c r="G11" s="43">
        <v>1452726</v>
      </c>
      <c r="H11" s="43"/>
      <c r="I11" s="43">
        <v>82639</v>
      </c>
      <c r="J11" s="43"/>
      <c r="K11" s="43">
        <v>1452726</v>
      </c>
    </row>
    <row r="12" spans="1:12" ht="25.5" customHeight="1" x14ac:dyDescent="0.6">
      <c r="A12" s="62"/>
      <c r="B12" s="62"/>
      <c r="C12" s="62" t="s">
        <v>181</v>
      </c>
      <c r="D12" s="62"/>
      <c r="E12" s="43"/>
      <c r="F12" s="43"/>
      <c r="G12" s="43"/>
      <c r="H12" s="43"/>
      <c r="I12" s="43"/>
      <c r="J12" s="43"/>
      <c r="K12" s="43"/>
    </row>
    <row r="13" spans="1:12" ht="25.5" customHeight="1" x14ac:dyDescent="0.6">
      <c r="A13" s="62"/>
      <c r="B13" s="62"/>
      <c r="C13" s="62" t="s">
        <v>182</v>
      </c>
      <c r="D13" s="62"/>
      <c r="E13" s="43">
        <v>-27425727</v>
      </c>
      <c r="F13" s="43"/>
      <c r="G13" s="43">
        <v>-28047207</v>
      </c>
      <c r="H13" s="43"/>
      <c r="I13" s="43">
        <v>-27425727</v>
      </c>
      <c r="J13" s="43"/>
      <c r="K13" s="43">
        <v>-28047207</v>
      </c>
    </row>
    <row r="14" spans="1:12" ht="25.5" customHeight="1" x14ac:dyDescent="0.6">
      <c r="A14" s="62"/>
      <c r="B14" s="62"/>
      <c r="C14" s="62" t="s">
        <v>129</v>
      </c>
      <c r="D14" s="62"/>
      <c r="E14" s="43">
        <v>-19999</v>
      </c>
      <c r="F14" s="43"/>
      <c r="G14" s="43">
        <v>-150512</v>
      </c>
      <c r="H14" s="43"/>
      <c r="I14" s="43">
        <v>-19999</v>
      </c>
      <c r="J14" s="43"/>
      <c r="K14" s="43">
        <v>-150512</v>
      </c>
    </row>
    <row r="15" spans="1:12" ht="25.5" customHeight="1" x14ac:dyDescent="0.6">
      <c r="A15" s="62"/>
      <c r="B15" s="62"/>
      <c r="C15" s="130" t="s">
        <v>177</v>
      </c>
      <c r="D15" s="62"/>
      <c r="E15" s="43">
        <v>-1272470.8899999999</v>
      </c>
      <c r="F15" s="43"/>
      <c r="G15" s="43">
        <v>0</v>
      </c>
      <c r="H15" s="43"/>
      <c r="I15" s="147">
        <v>-1272471</v>
      </c>
      <c r="J15" s="43"/>
      <c r="K15" s="43">
        <v>0</v>
      </c>
    </row>
    <row r="16" spans="1:12" ht="25.5" customHeight="1" x14ac:dyDescent="0.6">
      <c r="A16" s="62"/>
      <c r="B16" s="62"/>
      <c r="C16" s="62" t="s">
        <v>142</v>
      </c>
      <c r="D16" s="64">
        <v>13</v>
      </c>
      <c r="E16" s="147">
        <f>-47989756+7250000</f>
        <v>-40739756</v>
      </c>
      <c r="F16" s="43"/>
      <c r="G16" s="43">
        <v>-12212846</v>
      </c>
      <c r="H16" s="43"/>
      <c r="I16" s="147">
        <f>-41727960+6902878</f>
        <v>-34825082</v>
      </c>
      <c r="J16" s="43"/>
      <c r="K16" s="43">
        <v>0</v>
      </c>
    </row>
    <row r="17" spans="1:12" ht="25.5" customHeight="1" x14ac:dyDescent="0.6">
      <c r="A17" s="62"/>
      <c r="B17" s="62"/>
      <c r="C17" s="53" t="s">
        <v>162</v>
      </c>
      <c r="E17" s="43"/>
      <c r="F17" s="43"/>
      <c r="G17" s="43"/>
      <c r="H17" s="43"/>
      <c r="I17" s="43"/>
      <c r="J17" s="43"/>
      <c r="K17" s="43"/>
    </row>
    <row r="18" spans="1:12" ht="25.5" customHeight="1" x14ac:dyDescent="0.6">
      <c r="A18" s="62"/>
      <c r="B18" s="62"/>
      <c r="C18" s="53" t="s">
        <v>183</v>
      </c>
      <c r="D18" s="64">
        <v>17</v>
      </c>
      <c r="E18" s="43">
        <v>0</v>
      </c>
      <c r="F18" s="43"/>
      <c r="G18" s="43">
        <v>-16660959</v>
      </c>
      <c r="H18" s="43"/>
      <c r="I18" s="43">
        <v>0</v>
      </c>
      <c r="J18" s="43"/>
      <c r="K18" s="43">
        <v>-16660959</v>
      </c>
    </row>
    <row r="19" spans="1:12" ht="25.5" customHeight="1" x14ac:dyDescent="0.6">
      <c r="A19" s="62"/>
      <c r="B19" s="62"/>
      <c r="C19" s="53" t="s">
        <v>163</v>
      </c>
      <c r="D19" s="62"/>
      <c r="E19" s="43">
        <v>16250</v>
      </c>
      <c r="F19" s="43"/>
      <c r="G19" s="43">
        <v>0</v>
      </c>
      <c r="H19" s="43"/>
      <c r="I19" s="43">
        <v>16250</v>
      </c>
      <c r="J19" s="43"/>
      <c r="K19" s="43">
        <v>0</v>
      </c>
    </row>
    <row r="20" spans="1:12" ht="25.5" customHeight="1" x14ac:dyDescent="0.6">
      <c r="A20" s="62"/>
      <c r="B20" s="62"/>
      <c r="C20" s="62" t="s">
        <v>174</v>
      </c>
      <c r="D20" s="154"/>
      <c r="E20" s="147">
        <f>87935+90645495</f>
        <v>90733430</v>
      </c>
      <c r="F20" s="147"/>
      <c r="G20" s="147">
        <v>0</v>
      </c>
      <c r="H20" s="147"/>
      <c r="I20" s="147">
        <f>87935+90645495</f>
        <v>90733430</v>
      </c>
      <c r="J20" s="147"/>
      <c r="K20" s="147">
        <v>0</v>
      </c>
    </row>
    <row r="21" spans="1:12" ht="25.5" customHeight="1" x14ac:dyDescent="0.6">
      <c r="A21" s="62"/>
      <c r="B21" s="62"/>
      <c r="C21" s="62" t="s">
        <v>79</v>
      </c>
      <c r="D21" s="62"/>
      <c r="E21" s="43">
        <v>2905917</v>
      </c>
      <c r="F21" s="43"/>
      <c r="G21" s="43">
        <v>799231</v>
      </c>
      <c r="H21" s="43"/>
      <c r="I21" s="43">
        <v>2905917</v>
      </c>
      <c r="J21" s="43"/>
      <c r="K21" s="43">
        <v>799231</v>
      </c>
    </row>
    <row r="22" spans="1:12" ht="25.5" customHeight="1" x14ac:dyDescent="0.6">
      <c r="A22" s="62"/>
      <c r="B22" s="62"/>
      <c r="C22" s="62" t="s">
        <v>128</v>
      </c>
      <c r="D22" s="62"/>
      <c r="E22" s="43">
        <v>-16558737.76</v>
      </c>
      <c r="F22" s="43"/>
      <c r="G22" s="43">
        <v>513186</v>
      </c>
      <c r="H22" s="43"/>
      <c r="I22" s="147">
        <v>-16558738</v>
      </c>
      <c r="J22" s="43"/>
      <c r="K22" s="43">
        <v>513186</v>
      </c>
    </row>
    <row r="23" spans="1:12" ht="25.5" customHeight="1" x14ac:dyDescent="0.6">
      <c r="A23" s="62"/>
      <c r="B23" s="62"/>
      <c r="C23" s="62" t="s">
        <v>138</v>
      </c>
      <c r="D23" s="62"/>
      <c r="E23" s="147">
        <f>-9729684+2777790</f>
        <v>-6951894</v>
      </c>
      <c r="F23" s="43"/>
      <c r="G23" s="43">
        <v>0</v>
      </c>
      <c r="H23" s="43"/>
      <c r="I23" s="147">
        <f>-9729684+2777790</f>
        <v>-6951894</v>
      </c>
      <c r="J23" s="43"/>
      <c r="K23" s="43">
        <v>0</v>
      </c>
    </row>
    <row r="24" spans="1:12" ht="25.5" customHeight="1" x14ac:dyDescent="0.6">
      <c r="A24" s="62"/>
      <c r="B24" s="62"/>
      <c r="C24" s="62" t="s">
        <v>80</v>
      </c>
      <c r="D24" s="62"/>
      <c r="E24" s="43">
        <v>46634798</v>
      </c>
      <c r="F24" s="43"/>
      <c r="G24" s="43">
        <v>50607001</v>
      </c>
      <c r="H24" s="43"/>
      <c r="I24" s="147">
        <v>48861472</v>
      </c>
      <c r="J24" s="43"/>
      <c r="K24" s="43">
        <v>52220256</v>
      </c>
    </row>
    <row r="25" spans="1:12" ht="25.5" customHeight="1" x14ac:dyDescent="0.6">
      <c r="A25" s="53" t="s">
        <v>81</v>
      </c>
      <c r="B25" s="62"/>
      <c r="C25" s="62"/>
      <c r="D25" s="62"/>
      <c r="E25" s="65">
        <f>SUM(E8:E24)</f>
        <v>-97589458.889999956</v>
      </c>
      <c r="F25" s="43"/>
      <c r="G25" s="65">
        <f>SUM(G8:G24)</f>
        <v>-85046286</v>
      </c>
      <c r="H25" s="43"/>
      <c r="I25" s="65">
        <f>SUM(I8:I24)</f>
        <v>-97329060.269999981</v>
      </c>
      <c r="J25" s="43"/>
      <c r="K25" s="65">
        <f>SUM(K8:K24)</f>
        <v>-84746519</v>
      </c>
    </row>
    <row r="26" spans="1:12" ht="25.5" customHeight="1" x14ac:dyDescent="0.6">
      <c r="A26" s="53" t="s">
        <v>82</v>
      </c>
      <c r="B26" s="62"/>
      <c r="C26" s="62"/>
      <c r="D26" s="62"/>
      <c r="E26" s="43"/>
      <c r="F26" s="43">
        <v>5</v>
      </c>
      <c r="G26" s="43"/>
      <c r="H26" s="43"/>
      <c r="I26" s="43"/>
      <c r="J26" s="43"/>
      <c r="K26" s="43"/>
    </row>
    <row r="27" spans="1:12" ht="25.5" customHeight="1" x14ac:dyDescent="0.6">
      <c r="A27" s="62"/>
      <c r="B27" s="62"/>
      <c r="C27" s="62" t="s">
        <v>19</v>
      </c>
      <c r="D27" s="62"/>
      <c r="E27" s="43">
        <v>115440531</v>
      </c>
      <c r="F27" s="43"/>
      <c r="G27" s="43">
        <v>102402842</v>
      </c>
      <c r="H27" s="43"/>
      <c r="I27" s="43">
        <v>115440531</v>
      </c>
      <c r="J27" s="43"/>
      <c r="K27" s="59">
        <v>102402842</v>
      </c>
    </row>
    <row r="28" spans="1:12" ht="25.5" customHeight="1" x14ac:dyDescent="0.6">
      <c r="A28" s="62"/>
      <c r="B28" s="62"/>
      <c r="C28" s="62" t="s">
        <v>20</v>
      </c>
      <c r="D28" s="62"/>
      <c r="E28" s="147">
        <f>3197345.83-2631411.51-2777790</f>
        <v>-2211855.6799999997</v>
      </c>
      <c r="F28" s="43"/>
      <c r="G28" s="43">
        <v>-3249047</v>
      </c>
      <c r="H28" s="43"/>
      <c r="I28" s="147">
        <f>3197347-2777790</f>
        <v>419557</v>
      </c>
      <c r="J28" s="43"/>
      <c r="K28" s="43">
        <v>-3199340</v>
      </c>
    </row>
    <row r="29" spans="1:12" ht="25.5" customHeight="1" x14ac:dyDescent="0.6">
      <c r="A29" s="62"/>
      <c r="B29" s="62"/>
      <c r="C29" s="62" t="s">
        <v>31</v>
      </c>
      <c r="D29" s="62"/>
      <c r="E29" s="43">
        <v>961957.36</v>
      </c>
      <c r="F29" s="43"/>
      <c r="G29" s="43">
        <v>-1730858</v>
      </c>
      <c r="H29" s="43"/>
      <c r="I29" s="43">
        <v>878145.36</v>
      </c>
      <c r="J29" s="43"/>
      <c r="K29" s="43">
        <v>-1730858</v>
      </c>
    </row>
    <row r="30" spans="1:12" ht="25.5" customHeight="1" x14ac:dyDescent="0.6">
      <c r="A30" s="53" t="s">
        <v>83</v>
      </c>
      <c r="B30" s="62"/>
      <c r="C30" s="62"/>
      <c r="D30" s="62"/>
      <c r="E30" s="43"/>
      <c r="F30" s="43"/>
      <c r="G30" s="43"/>
      <c r="H30" s="43"/>
      <c r="I30" s="43"/>
      <c r="J30" s="43"/>
      <c r="K30" s="43"/>
    </row>
    <row r="31" spans="1:12" ht="25.5" customHeight="1" x14ac:dyDescent="0.6">
      <c r="A31" s="62"/>
      <c r="B31" s="62"/>
      <c r="C31" s="62" t="s">
        <v>38</v>
      </c>
      <c r="D31" s="62"/>
      <c r="E31" s="43">
        <v>-22574861</v>
      </c>
      <c r="F31" s="43"/>
      <c r="G31" s="43">
        <v>4720286</v>
      </c>
      <c r="H31" s="43"/>
      <c r="I31" s="43">
        <v>-22446926</v>
      </c>
      <c r="J31" s="43"/>
      <c r="K31" s="131">
        <v>9043336</v>
      </c>
      <c r="L31" s="66"/>
    </row>
    <row r="32" spans="1:12" ht="25.5" customHeight="1" x14ac:dyDescent="0.6">
      <c r="A32" s="62"/>
      <c r="B32" s="62"/>
      <c r="C32" s="62" t="s">
        <v>39</v>
      </c>
      <c r="D32" s="62"/>
      <c r="E32" s="43">
        <v>4103540.33</v>
      </c>
      <c r="F32" s="43"/>
      <c r="G32" s="43">
        <v>-4135656</v>
      </c>
      <c r="H32" s="43"/>
      <c r="I32" s="43">
        <v>4114895</v>
      </c>
      <c r="J32" s="43"/>
      <c r="K32" s="131">
        <v>-4135656</v>
      </c>
    </row>
    <row r="33" spans="1:13" ht="25.5" customHeight="1" x14ac:dyDescent="0.6">
      <c r="A33" s="62"/>
      <c r="B33" s="62"/>
      <c r="C33" s="62" t="s">
        <v>45</v>
      </c>
      <c r="D33" s="60"/>
      <c r="E33" s="43">
        <v>4274873</v>
      </c>
      <c r="F33" s="43"/>
      <c r="G33" s="43">
        <v>894865</v>
      </c>
      <c r="H33" s="43"/>
      <c r="I33" s="43">
        <v>4274873</v>
      </c>
      <c r="J33" s="43"/>
      <c r="K33" s="131">
        <v>894865</v>
      </c>
    </row>
    <row r="34" spans="1:13" ht="25.5" customHeight="1" x14ac:dyDescent="0.6">
      <c r="A34" s="62"/>
      <c r="B34" s="62"/>
      <c r="C34" s="62" t="s">
        <v>128</v>
      </c>
      <c r="D34" s="60"/>
      <c r="E34" s="43">
        <v>-632600.30000000005</v>
      </c>
      <c r="F34" s="43"/>
      <c r="G34" s="43">
        <v>-858977</v>
      </c>
      <c r="H34" s="43"/>
      <c r="I34" s="43">
        <v>-632600.30000000005</v>
      </c>
      <c r="J34" s="43"/>
      <c r="K34" s="131">
        <v>-858977</v>
      </c>
    </row>
    <row r="35" spans="1:13" ht="25.5" customHeight="1" x14ac:dyDescent="0.6">
      <c r="A35" s="62"/>
      <c r="B35" s="62"/>
      <c r="C35" s="62" t="s">
        <v>124</v>
      </c>
      <c r="D35" s="60"/>
      <c r="E35" s="43">
        <v>299770.53999999998</v>
      </c>
      <c r="F35" s="43"/>
      <c r="G35" s="43">
        <v>558969</v>
      </c>
      <c r="H35" s="43"/>
      <c r="I35" s="43">
        <v>299770.53999999998</v>
      </c>
      <c r="J35" s="43"/>
      <c r="K35" s="131">
        <v>558969</v>
      </c>
    </row>
    <row r="36" spans="1:13" ht="25.5" customHeight="1" x14ac:dyDescent="0.6">
      <c r="A36" s="62"/>
      <c r="B36" s="62"/>
      <c r="C36" s="62"/>
      <c r="D36" s="60"/>
      <c r="E36" s="43"/>
      <c r="F36" s="43"/>
      <c r="G36" s="43"/>
      <c r="H36" s="43"/>
      <c r="I36" s="43"/>
      <c r="J36" s="43"/>
      <c r="K36" s="131"/>
    </row>
    <row r="37" spans="1:13" ht="25.5" customHeight="1" x14ac:dyDescent="0.6">
      <c r="A37" s="53" t="s">
        <v>34</v>
      </c>
      <c r="B37" s="62"/>
      <c r="C37" s="62"/>
      <c r="D37" s="60"/>
      <c r="E37" s="43"/>
      <c r="F37" s="43"/>
      <c r="G37" s="43"/>
      <c r="H37" s="43"/>
      <c r="I37" s="43"/>
      <c r="J37" s="43"/>
      <c r="K37" s="131"/>
    </row>
    <row r="38" spans="1:13" ht="25.5" customHeight="1" x14ac:dyDescent="0.6">
      <c r="B38" s="62"/>
      <c r="C38" s="62"/>
      <c r="D38" s="60"/>
      <c r="E38" s="43"/>
      <c r="F38" s="43"/>
      <c r="G38" s="43"/>
      <c r="H38" s="43"/>
      <c r="I38" s="43"/>
      <c r="J38" s="43"/>
      <c r="K38" s="131"/>
    </row>
    <row r="39" spans="1:13" ht="25.5" customHeight="1" x14ac:dyDescent="0.6">
      <c r="B39" s="62"/>
      <c r="C39" s="62"/>
      <c r="D39" s="60"/>
      <c r="E39" s="43"/>
      <c r="F39" s="43"/>
      <c r="G39" s="43"/>
      <c r="H39" s="43"/>
      <c r="I39" s="43"/>
      <c r="J39" s="43"/>
      <c r="K39" s="131"/>
    </row>
    <row r="40" spans="1:13" ht="25.5" customHeight="1" x14ac:dyDescent="0.6">
      <c r="A40" s="51"/>
      <c r="C40" s="56" t="s">
        <v>118</v>
      </c>
      <c r="G40" s="83" t="s">
        <v>118</v>
      </c>
      <c r="I40" s="83"/>
      <c r="J40" s="83"/>
      <c r="K40" s="83"/>
      <c r="L40" s="83"/>
      <c r="M40" s="83"/>
    </row>
    <row r="41" spans="1:13" ht="25.5" customHeight="1" x14ac:dyDescent="0.6">
      <c r="A41" s="51"/>
      <c r="C41" s="56" t="s">
        <v>132</v>
      </c>
      <c r="G41" s="86" t="s">
        <v>111</v>
      </c>
      <c r="I41" s="86"/>
      <c r="J41" s="86"/>
      <c r="K41" s="86"/>
      <c r="L41" s="86"/>
      <c r="M41" s="86"/>
    </row>
    <row r="42" spans="1:13" ht="26.1" customHeight="1" x14ac:dyDescent="0.6">
      <c r="A42" s="174" t="s">
        <v>13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</row>
    <row r="43" spans="1:13" ht="26.1" customHeight="1" x14ac:dyDescent="0.6">
      <c r="A43" s="172" t="str">
        <f>A1</f>
        <v>K.C. PROPERTY PUBLIC COMPANY LIMITED AND SUBSIDIARY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</row>
    <row r="44" spans="1:13" ht="26.1" customHeight="1" x14ac:dyDescent="0.6">
      <c r="A44" s="172" t="s">
        <v>86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</row>
    <row r="45" spans="1:13" ht="26.1" customHeight="1" x14ac:dyDescent="0.6">
      <c r="A45" s="172" t="str">
        <f>A3</f>
        <v>FOR THE YEAR  ENDED DECEMBER 31, 2019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</row>
    <row r="46" spans="1:13" ht="26.1" customHeight="1" x14ac:dyDescent="0.6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</row>
    <row r="47" spans="1:13" ht="26.1" customHeight="1" x14ac:dyDescent="0.6">
      <c r="E47" s="127"/>
      <c r="F47" s="127" t="s">
        <v>17</v>
      </c>
      <c r="G47" s="127"/>
      <c r="H47" s="88"/>
      <c r="I47" s="173" t="s">
        <v>23</v>
      </c>
      <c r="J47" s="173"/>
      <c r="K47" s="173"/>
      <c r="L47" s="58"/>
    </row>
    <row r="48" spans="1:13" ht="26.1" customHeight="1" x14ac:dyDescent="0.6">
      <c r="D48" s="88" t="s">
        <v>15</v>
      </c>
      <c r="E48" s="128" t="s">
        <v>140</v>
      </c>
      <c r="F48" s="129"/>
      <c r="G48" s="128" t="s">
        <v>117</v>
      </c>
      <c r="H48" s="129"/>
      <c r="I48" s="128" t="s">
        <v>140</v>
      </c>
      <c r="J48" s="129"/>
      <c r="K48" s="128" t="s">
        <v>117</v>
      </c>
    </row>
    <row r="49" spans="1:12" ht="26.1" customHeight="1" x14ac:dyDescent="0.6">
      <c r="A49" s="62"/>
      <c r="B49" s="62"/>
      <c r="C49" s="53" t="s">
        <v>84</v>
      </c>
      <c r="D49" s="60"/>
      <c r="E49" s="43">
        <f t="shared" ref="E49:K49" si="0">SUM(E25:E35)</f>
        <v>2071896.3600000439</v>
      </c>
      <c r="F49" s="43">
        <f t="shared" si="0"/>
        <v>5</v>
      </c>
      <c r="G49" s="43">
        <f t="shared" si="0"/>
        <v>13556138</v>
      </c>
      <c r="H49" s="43">
        <f t="shared" si="0"/>
        <v>0</v>
      </c>
      <c r="I49" s="43">
        <f t="shared" si="0"/>
        <v>5019185.3300000187</v>
      </c>
      <c r="J49" s="43">
        <f t="shared" si="0"/>
        <v>0</v>
      </c>
      <c r="K49" s="43">
        <f t="shared" si="0"/>
        <v>18228662</v>
      </c>
    </row>
    <row r="50" spans="1:12" ht="26.1" customHeight="1" x14ac:dyDescent="0.6">
      <c r="A50" s="62"/>
      <c r="B50" s="62"/>
      <c r="C50" s="53" t="s">
        <v>164</v>
      </c>
      <c r="D50" s="60"/>
      <c r="E50" s="43">
        <v>-16336973.719999999</v>
      </c>
      <c r="F50" s="43"/>
      <c r="G50" s="43">
        <v>-3647945</v>
      </c>
      <c r="H50" s="43"/>
      <c r="I50" s="43">
        <v>-18482208.719999999</v>
      </c>
      <c r="J50" s="43"/>
      <c r="K50" s="43">
        <v>-3872552</v>
      </c>
    </row>
    <row r="51" spans="1:12" ht="26.1" customHeight="1" x14ac:dyDescent="0.6">
      <c r="A51" s="62"/>
      <c r="B51" s="62"/>
      <c r="C51" s="62" t="s">
        <v>165</v>
      </c>
      <c r="D51" s="60"/>
      <c r="E51" s="43">
        <v>-4779500.99</v>
      </c>
      <c r="F51" s="43"/>
      <c r="G51" s="43">
        <v>-1993660</v>
      </c>
      <c r="H51" s="43"/>
      <c r="I51" s="43">
        <v>-4437803.99</v>
      </c>
      <c r="J51" s="43"/>
      <c r="K51" s="43">
        <v>-1543469</v>
      </c>
    </row>
    <row r="52" spans="1:12" ht="26.1" customHeight="1" x14ac:dyDescent="0.6">
      <c r="A52" s="60" t="s">
        <v>85</v>
      </c>
      <c r="B52" s="60"/>
      <c r="C52" s="62"/>
      <c r="D52" s="60"/>
      <c r="E52" s="67">
        <f>SUM(E49:E51)</f>
        <v>-19044578.349999957</v>
      </c>
      <c r="F52" s="44"/>
      <c r="G52" s="67">
        <f t="shared" ref="G52:K52" si="1">SUM(G49:G51)</f>
        <v>7914533</v>
      </c>
      <c r="H52" s="44"/>
      <c r="I52" s="67">
        <f t="shared" si="1"/>
        <v>-17900827.37999998</v>
      </c>
      <c r="J52" s="44"/>
      <c r="K52" s="67">
        <f t="shared" si="1"/>
        <v>12812641</v>
      </c>
    </row>
    <row r="53" spans="1:12" ht="26.1" customHeight="1" x14ac:dyDescent="0.6">
      <c r="A53" s="54" t="s">
        <v>87</v>
      </c>
      <c r="B53" s="88"/>
      <c r="C53" s="88"/>
      <c r="D53" s="88"/>
      <c r="E53" s="88"/>
      <c r="F53" s="88"/>
      <c r="G53" s="88"/>
      <c r="H53" s="88"/>
      <c r="I53" s="88"/>
      <c r="J53" s="88"/>
      <c r="K53" s="133"/>
    </row>
    <row r="54" spans="1:12" ht="26.1" customHeight="1" x14ac:dyDescent="0.6">
      <c r="C54" s="62" t="s">
        <v>133</v>
      </c>
      <c r="D54" s="62"/>
      <c r="E54" s="43">
        <v>-1940531.74</v>
      </c>
      <c r="F54" s="43"/>
      <c r="G54" s="43">
        <v>25837217</v>
      </c>
      <c r="H54" s="43"/>
      <c r="I54" s="43">
        <v>-1940531.74</v>
      </c>
      <c r="J54" s="43"/>
      <c r="K54" s="43">
        <v>25837217</v>
      </c>
    </row>
    <row r="55" spans="1:12" ht="26.1" customHeight="1" x14ac:dyDescent="0.6">
      <c r="C55" s="62" t="s">
        <v>166</v>
      </c>
      <c r="D55" s="62"/>
      <c r="E55" s="43">
        <f>124942576+6261796.23-7250000</f>
        <v>123954372.23</v>
      </c>
      <c r="F55" s="43"/>
      <c r="G55" s="43">
        <v>32522846</v>
      </c>
      <c r="H55" s="43"/>
      <c r="I55" s="43">
        <f>124942575.77-6902878</f>
        <v>118039697.77</v>
      </c>
      <c r="J55" s="43"/>
      <c r="K55" s="43">
        <v>0</v>
      </c>
    </row>
    <row r="56" spans="1:12" ht="26.1" customHeight="1" x14ac:dyDescent="0.6">
      <c r="C56" s="62" t="s">
        <v>167</v>
      </c>
      <c r="D56" s="62"/>
      <c r="E56" s="43">
        <v>0</v>
      </c>
      <c r="F56" s="43"/>
      <c r="G56" s="43">
        <v>-80385860</v>
      </c>
      <c r="H56" s="43"/>
      <c r="I56" s="43">
        <v>0</v>
      </c>
      <c r="J56" s="43"/>
      <c r="K56" s="43">
        <v>-80385860</v>
      </c>
    </row>
    <row r="57" spans="1:12" ht="26.1" customHeight="1" x14ac:dyDescent="0.6">
      <c r="C57" s="82" t="s">
        <v>178</v>
      </c>
      <c r="E57" s="52">
        <v>6472732</v>
      </c>
      <c r="F57" s="52"/>
      <c r="G57" s="52">
        <v>0</v>
      </c>
      <c r="H57" s="52"/>
      <c r="I57" s="52">
        <v>6472732</v>
      </c>
      <c r="J57" s="52"/>
      <c r="K57" s="52">
        <v>0</v>
      </c>
    </row>
    <row r="58" spans="1:12" ht="26.1" customHeight="1" x14ac:dyDescent="0.6">
      <c r="C58" s="56" t="s">
        <v>89</v>
      </c>
      <c r="E58" s="52">
        <v>20000</v>
      </c>
      <c r="F58" s="52"/>
      <c r="G58" s="52">
        <v>166700</v>
      </c>
      <c r="H58" s="52"/>
      <c r="I58" s="52">
        <v>20000</v>
      </c>
      <c r="J58" s="52"/>
      <c r="K58" s="52">
        <v>166700</v>
      </c>
    </row>
    <row r="59" spans="1:12" ht="26.1" customHeight="1" x14ac:dyDescent="0.6">
      <c r="C59" s="56" t="s">
        <v>88</v>
      </c>
      <c r="E59" s="52">
        <v>-915180</v>
      </c>
      <c r="F59" s="52"/>
      <c r="G59" s="52">
        <v>-1168627</v>
      </c>
      <c r="H59" s="52"/>
      <c r="I59" s="52">
        <v>-915180</v>
      </c>
      <c r="J59" s="52"/>
      <c r="K59" s="52">
        <v>-1168627</v>
      </c>
      <c r="L59" s="58"/>
    </row>
    <row r="60" spans="1:12" ht="26.1" customHeight="1" x14ac:dyDescent="0.6">
      <c r="C60" s="56" t="s">
        <v>168</v>
      </c>
      <c r="E60" s="52">
        <v>-399377</v>
      </c>
      <c r="F60" s="52"/>
      <c r="G60" s="52">
        <v>-77575</v>
      </c>
      <c r="H60" s="52"/>
      <c r="I60" s="52">
        <v>-399377</v>
      </c>
      <c r="J60" s="52"/>
      <c r="K60" s="52">
        <v>-77575</v>
      </c>
    </row>
    <row r="61" spans="1:12" ht="26.1" customHeight="1" x14ac:dyDescent="0.6">
      <c r="A61" s="54" t="s">
        <v>90</v>
      </c>
      <c r="E61" s="67">
        <f>SUM(E54:E60)</f>
        <v>127192015.49000001</v>
      </c>
      <c r="F61" s="44"/>
      <c r="G61" s="67">
        <f>SUM(G54:G60)</f>
        <v>-23105299</v>
      </c>
      <c r="H61" s="44"/>
      <c r="I61" s="67">
        <f>SUM(I54:I60)</f>
        <v>121277341.03</v>
      </c>
      <c r="J61" s="44"/>
      <c r="K61" s="67">
        <f>SUM(K54:K60)</f>
        <v>-55628145</v>
      </c>
    </row>
    <row r="62" spans="1:12" ht="26.1" customHeight="1" x14ac:dyDescent="0.6">
      <c r="A62" s="54" t="s">
        <v>91</v>
      </c>
      <c r="E62" s="43"/>
      <c r="F62" s="43"/>
      <c r="G62" s="43"/>
      <c r="H62" s="43"/>
      <c r="I62" s="43"/>
      <c r="J62" s="43"/>
      <c r="K62" s="43"/>
    </row>
    <row r="63" spans="1:12" ht="26.1" customHeight="1" x14ac:dyDescent="0.6">
      <c r="B63" s="51"/>
      <c r="C63" s="134" t="s">
        <v>169</v>
      </c>
      <c r="D63" s="51"/>
      <c r="E63" s="43">
        <v>0</v>
      </c>
      <c r="F63" s="43"/>
      <c r="G63" s="43">
        <v>0</v>
      </c>
      <c r="H63" s="43"/>
      <c r="I63" s="43">
        <v>12000000</v>
      </c>
      <c r="J63" s="43"/>
      <c r="K63" s="43">
        <v>38862361</v>
      </c>
    </row>
    <row r="64" spans="1:12" ht="26.1" customHeight="1" x14ac:dyDescent="0.6">
      <c r="B64" s="51"/>
      <c r="C64" s="134" t="s">
        <v>92</v>
      </c>
      <c r="D64" s="51"/>
      <c r="E64" s="43">
        <v>0</v>
      </c>
      <c r="F64" s="43"/>
      <c r="G64" s="43">
        <v>0</v>
      </c>
      <c r="H64" s="43"/>
      <c r="I64" s="43">
        <v>-13400000</v>
      </c>
      <c r="J64" s="43"/>
      <c r="K64" s="43">
        <v>-14340000</v>
      </c>
    </row>
    <row r="65" spans="1:13" ht="26.1" customHeight="1" x14ac:dyDescent="0.6">
      <c r="B65" s="51"/>
      <c r="C65" s="134" t="s">
        <v>134</v>
      </c>
      <c r="D65" s="51"/>
      <c r="E65" s="43">
        <v>-13706950.23</v>
      </c>
      <c r="F65" s="43"/>
      <c r="G65" s="43">
        <v>-13700000</v>
      </c>
      <c r="H65" s="43"/>
      <c r="I65" s="43">
        <v>-13706950</v>
      </c>
      <c r="J65" s="43"/>
      <c r="K65" s="43">
        <v>-13700000</v>
      </c>
    </row>
    <row r="66" spans="1:13" ht="26.1" customHeight="1" x14ac:dyDescent="0.6">
      <c r="B66" s="51"/>
      <c r="C66" s="56" t="s">
        <v>170</v>
      </c>
      <c r="D66" s="51"/>
      <c r="E66" s="43">
        <v>-92501064.519999996</v>
      </c>
      <c r="F66" s="43"/>
      <c r="G66" s="43">
        <v>0</v>
      </c>
      <c r="H66" s="43"/>
      <c r="I66" s="43">
        <v>-92501065</v>
      </c>
      <c r="J66" s="43"/>
      <c r="K66" s="43">
        <v>0</v>
      </c>
    </row>
    <row r="67" spans="1:13" ht="26.1" customHeight="1" x14ac:dyDescent="0.6">
      <c r="C67" s="53" t="s">
        <v>114</v>
      </c>
      <c r="E67" s="43">
        <v>-2188737.31</v>
      </c>
      <c r="F67" s="43"/>
      <c r="G67" s="43">
        <v>-2440959</v>
      </c>
      <c r="H67" s="43"/>
      <c r="I67" s="43">
        <v>-2006255</v>
      </c>
      <c r="J67" s="43"/>
      <c r="K67" s="43">
        <v>-2263276</v>
      </c>
    </row>
    <row r="68" spans="1:13" ht="26.1" customHeight="1" x14ac:dyDescent="0.6">
      <c r="A68" s="54" t="s">
        <v>93</v>
      </c>
      <c r="E68" s="67">
        <f>SUM(E63:E67)</f>
        <v>-108396752.06</v>
      </c>
      <c r="F68" s="44"/>
      <c r="G68" s="67">
        <f>SUM(G63:G67)</f>
        <v>-16140959</v>
      </c>
      <c r="H68" s="44"/>
      <c r="I68" s="67">
        <f>SUM(I63:I67)</f>
        <v>-109614270</v>
      </c>
      <c r="J68" s="44"/>
      <c r="K68" s="67">
        <f>SUM(K63:K67)</f>
        <v>8559085</v>
      </c>
    </row>
    <row r="69" spans="1:13" ht="26.1" customHeight="1" x14ac:dyDescent="0.6">
      <c r="A69" s="51" t="s">
        <v>94</v>
      </c>
      <c r="E69" s="44">
        <f t="shared" ref="E69:K69" si="2">+E52+E61+E68</f>
        <v>-249314.91999995708</v>
      </c>
      <c r="F69" s="44">
        <f t="shared" si="2"/>
        <v>0</v>
      </c>
      <c r="G69" s="44">
        <f t="shared" si="2"/>
        <v>-31331725</v>
      </c>
      <c r="H69" s="44">
        <f t="shared" si="2"/>
        <v>0</v>
      </c>
      <c r="I69" s="44">
        <f t="shared" si="2"/>
        <v>-6237756.3499999791</v>
      </c>
      <c r="J69" s="44">
        <f t="shared" si="2"/>
        <v>0</v>
      </c>
      <c r="K69" s="44">
        <f t="shared" si="2"/>
        <v>-34256419</v>
      </c>
    </row>
    <row r="70" spans="1:13" ht="26.1" customHeight="1" x14ac:dyDescent="0.6">
      <c r="A70" s="51" t="s">
        <v>179</v>
      </c>
      <c r="E70" s="44">
        <v>27643235</v>
      </c>
      <c r="F70" s="44">
        <v>9</v>
      </c>
      <c r="G70" s="135">
        <v>58974960</v>
      </c>
      <c r="H70" s="44"/>
      <c r="I70" s="44">
        <v>23685188.34</v>
      </c>
      <c r="J70" s="44" t="e">
        <v>#REF!</v>
      </c>
      <c r="K70" s="44">
        <v>57941607</v>
      </c>
    </row>
    <row r="71" spans="1:13" ht="26.1" customHeight="1" thickBot="1" x14ac:dyDescent="0.65">
      <c r="A71" s="51" t="s">
        <v>180</v>
      </c>
      <c r="B71" s="51"/>
      <c r="C71" s="51"/>
      <c r="D71" s="132">
        <v>27</v>
      </c>
      <c r="E71" s="68">
        <f>SUM(E69:E70)</f>
        <v>27393920.080000043</v>
      </c>
      <c r="F71" s="43"/>
      <c r="G71" s="68">
        <f>SUM(G69:G70)</f>
        <v>27643235</v>
      </c>
      <c r="H71" s="43"/>
      <c r="I71" s="68">
        <f>SUM(I69:I70)</f>
        <v>17447431.990000021</v>
      </c>
      <c r="J71" s="43"/>
      <c r="K71" s="68">
        <f>SUM(K69:K70)</f>
        <v>23685188</v>
      </c>
    </row>
    <row r="72" spans="1:13" ht="26.1" customHeight="1" thickTop="1" x14ac:dyDescent="0.6">
      <c r="A72" s="54"/>
      <c r="B72" s="51"/>
      <c r="C72" s="51"/>
      <c r="D72" s="51"/>
      <c r="E72" s="69"/>
      <c r="F72" s="70"/>
      <c r="G72" s="40"/>
      <c r="H72" s="70"/>
      <c r="I72" s="71"/>
      <c r="J72" s="70"/>
      <c r="K72" s="69"/>
    </row>
    <row r="73" spans="1:13" ht="26.1" customHeight="1" x14ac:dyDescent="0.6">
      <c r="A73" s="54"/>
      <c r="B73" s="51"/>
      <c r="C73" s="51"/>
      <c r="D73" s="51"/>
      <c r="E73" s="69"/>
      <c r="F73" s="70"/>
      <c r="G73" s="40"/>
      <c r="H73" s="70"/>
      <c r="I73" s="71"/>
      <c r="J73" s="70"/>
      <c r="K73" s="69"/>
    </row>
    <row r="74" spans="1:13" ht="26.1" customHeight="1" x14ac:dyDescent="0.6">
      <c r="A74" s="53" t="s">
        <v>34</v>
      </c>
      <c r="B74" s="51"/>
      <c r="C74" s="51"/>
      <c r="D74" s="51"/>
      <c r="E74" s="69"/>
      <c r="F74" s="70"/>
      <c r="G74" s="40"/>
      <c r="H74" s="70"/>
      <c r="I74" s="71"/>
      <c r="J74" s="70"/>
      <c r="K74" s="69"/>
    </row>
    <row r="75" spans="1:13" ht="26.1" customHeight="1" x14ac:dyDescent="0.6">
      <c r="B75" s="51"/>
      <c r="C75" s="51"/>
      <c r="D75" s="51"/>
      <c r="E75" s="69"/>
      <c r="F75" s="70"/>
      <c r="G75" s="40"/>
      <c r="H75" s="70"/>
      <c r="I75" s="71"/>
      <c r="J75" s="70"/>
      <c r="K75" s="69"/>
    </row>
    <row r="76" spans="1:13" ht="26.1" customHeight="1" x14ac:dyDescent="0.6">
      <c r="B76" s="51"/>
      <c r="C76" s="51"/>
      <c r="D76" s="51"/>
      <c r="E76" s="69"/>
      <c r="F76" s="70"/>
      <c r="G76" s="40"/>
      <c r="H76" s="70"/>
      <c r="I76" s="71"/>
      <c r="J76" s="70"/>
      <c r="K76" s="69"/>
    </row>
    <row r="77" spans="1:13" ht="26.1" customHeight="1" x14ac:dyDescent="0.6">
      <c r="A77" s="51"/>
      <c r="C77" s="56" t="s">
        <v>118</v>
      </c>
      <c r="G77" s="83" t="s">
        <v>118</v>
      </c>
      <c r="I77" s="83"/>
      <c r="J77" s="83"/>
      <c r="K77" s="83"/>
      <c r="L77" s="83"/>
      <c r="M77" s="83"/>
    </row>
    <row r="78" spans="1:13" ht="26.1" customHeight="1" x14ac:dyDescent="0.6">
      <c r="A78" s="51"/>
      <c r="C78" s="56" t="s">
        <v>132</v>
      </c>
      <c r="G78" s="86" t="s">
        <v>111</v>
      </c>
      <c r="I78" s="86"/>
      <c r="J78" s="86"/>
      <c r="K78" s="86"/>
      <c r="L78" s="86"/>
      <c r="M78" s="86"/>
    </row>
    <row r="79" spans="1:13" ht="27.75" customHeight="1" x14ac:dyDescent="0.6">
      <c r="B79" s="51"/>
      <c r="C79" s="51"/>
      <c r="D79" s="54"/>
      <c r="E79" s="70"/>
      <c r="F79" s="70"/>
      <c r="G79" s="72"/>
      <c r="H79" s="70"/>
      <c r="I79" s="72"/>
      <c r="J79" s="70"/>
      <c r="K79" s="72"/>
    </row>
    <row r="80" spans="1:13" ht="27.75" customHeight="1" x14ac:dyDescent="0.6">
      <c r="A80" s="54"/>
      <c r="B80" s="51"/>
      <c r="C80" s="51"/>
      <c r="D80" s="51"/>
      <c r="E80" s="70"/>
      <c r="F80" s="70"/>
      <c r="G80" s="40"/>
      <c r="H80" s="70"/>
      <c r="I80" s="71"/>
      <c r="J80" s="70"/>
      <c r="K80" s="69"/>
    </row>
    <row r="81" spans="1:11" ht="26.25" customHeight="1" x14ac:dyDescent="0.6">
      <c r="A81" s="51"/>
      <c r="B81" s="51"/>
      <c r="C81" s="51"/>
      <c r="D81" s="54"/>
      <c r="E81" s="52"/>
      <c r="F81" s="52"/>
      <c r="G81" s="52"/>
      <c r="H81" s="52"/>
      <c r="I81" s="52"/>
      <c r="J81" s="52"/>
      <c r="K81" s="52"/>
    </row>
    <row r="82" spans="1:11" ht="26.25" customHeight="1" x14ac:dyDescent="0.6">
      <c r="D82" s="132"/>
      <c r="E82" s="55"/>
      <c r="F82" s="66"/>
      <c r="G82" s="66"/>
      <c r="H82" s="66"/>
      <c r="I82" s="59"/>
      <c r="J82" s="66"/>
      <c r="K82" s="66"/>
    </row>
    <row r="83" spans="1:11" ht="26.25" customHeight="1" x14ac:dyDescent="0.6">
      <c r="E83" s="55"/>
      <c r="G83" s="66"/>
      <c r="I83" s="52"/>
      <c r="J83" s="52"/>
      <c r="K83" s="52"/>
    </row>
    <row r="84" spans="1:11" ht="25.5" customHeight="1" x14ac:dyDescent="0.6">
      <c r="E84" s="52"/>
      <c r="I84" s="52"/>
      <c r="K84" s="57"/>
    </row>
    <row r="85" spans="1:11" ht="25.5" customHeight="1" x14ac:dyDescent="0.6">
      <c r="E85" s="66"/>
      <c r="G85" s="52"/>
      <c r="K85" s="57"/>
    </row>
    <row r="86" spans="1:11" ht="25.5" customHeight="1" x14ac:dyDescent="0.6">
      <c r="K86" s="57"/>
    </row>
    <row r="87" spans="1:11" ht="25.5" customHeight="1" x14ac:dyDescent="0.6">
      <c r="G87" s="73"/>
      <c r="K87" s="66"/>
    </row>
  </sheetData>
  <mergeCells count="9">
    <mergeCell ref="A43:K43"/>
    <mergeCell ref="A44:K44"/>
    <mergeCell ref="A45:K45"/>
    <mergeCell ref="I47:K47"/>
    <mergeCell ref="A1:K1"/>
    <mergeCell ref="A2:K2"/>
    <mergeCell ref="A3:K3"/>
    <mergeCell ref="I5:K5"/>
    <mergeCell ref="A42:K42"/>
  </mergeCells>
  <pageMargins left="0.5" right="0.24" top="0.57999999999999996" bottom="0.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 </vt:lpstr>
      <vt:lpstr>CONSO</vt:lpstr>
      <vt:lpstr>COMPANY</vt:lpstr>
      <vt:lpstr>Cash flow</vt:lpstr>
      <vt:lpstr>COMPANY!JUU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KC</cp:lastModifiedBy>
  <cp:revision/>
  <cp:lastPrinted>2020-02-28T11:04:44Z</cp:lastPrinted>
  <dcterms:created xsi:type="dcterms:W3CDTF">2000-11-23T02:48:11Z</dcterms:created>
  <dcterms:modified xsi:type="dcterms:W3CDTF">2020-02-28T12:38:09Z</dcterms:modified>
</cp:coreProperties>
</file>