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ongthong\Desktop\COL\YE2019\Draft\SET File\"/>
    </mc:Choice>
  </mc:AlternateContent>
  <xr:revisionPtr revIDLastSave="0" documentId="13_ncr:1_{08B57B23-FA9E-408D-9B5C-5101AE4CA356}" xr6:coauthVersionLast="44" xr6:coauthVersionMax="44" xr10:uidLastSave="{00000000-0000-0000-0000-000000000000}"/>
  <bookViews>
    <workbookView xWindow="28680" yWindow="-120" windowWidth="21840" windowHeight="13140" xr2:uid="{00000000-000D-0000-FFFF-FFFF00000000}"/>
  </bookViews>
  <sheets>
    <sheet name="BS" sheetId="1" r:id="rId1"/>
    <sheet name="PL" sheetId="2" r:id="rId2"/>
    <sheet name="SH-12-13" sheetId="9" r:id="rId3"/>
    <sheet name="SH-14" sheetId="8" r:id="rId4"/>
    <sheet name="CF-15-17" sheetId="6" r:id="rId5"/>
  </sheets>
  <definedNames>
    <definedName name="_xlnm.Print_Area" localSheetId="0">BS!$A$1:$J$73</definedName>
    <definedName name="_xlnm.Print_Area" localSheetId="4">'CF-15-17'!$A$1:$J$95</definedName>
    <definedName name="_xlnm.Print_Area" localSheetId="1">PL!$A$1:$J$69</definedName>
    <definedName name="_xlnm.Print_Area" localSheetId="2">'SH-12-13'!$A$1:$V$58</definedName>
    <definedName name="_xlnm.Print_Area" localSheetId="3">'SH-14'!$A$1:$L$44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3" i="1" l="1"/>
  <c r="T51" i="9" l="1"/>
  <c r="D69" i="6" l="1"/>
  <c r="D36" i="2" l="1"/>
  <c r="D64" i="2"/>
  <c r="D65" i="2"/>
  <c r="T55" i="9" s="1"/>
  <c r="D67" i="1"/>
  <c r="D68" i="1"/>
  <c r="J23" i="1" l="1"/>
  <c r="F23" i="1"/>
  <c r="J20" i="1"/>
  <c r="F20" i="1"/>
  <c r="D12" i="6" l="1"/>
  <c r="M77" i="6"/>
  <c r="L40" i="8" l="1"/>
  <c r="L39" i="8"/>
  <c r="L33" i="8"/>
  <c r="E29" i="8"/>
  <c r="F29" i="8"/>
  <c r="G29" i="8"/>
  <c r="H29" i="8"/>
  <c r="I29" i="8"/>
  <c r="J29" i="8"/>
  <c r="K29" i="8"/>
  <c r="L29" i="8"/>
  <c r="D29" i="8"/>
  <c r="D38" i="2"/>
  <c r="D66" i="2"/>
  <c r="T54" i="9"/>
  <c r="T56" i="9" s="1"/>
  <c r="N56" i="9"/>
  <c r="P56" i="9" s="1"/>
  <c r="D32" i="9"/>
  <c r="P55" i="9"/>
  <c r="F46" i="2"/>
  <c r="L55" i="9"/>
  <c r="L54" i="9"/>
  <c r="H68" i="2"/>
  <c r="D68" i="2"/>
  <c r="D25" i="1"/>
  <c r="D21" i="1"/>
  <c r="R55" i="9" l="1"/>
  <c r="V55" i="9" s="1"/>
  <c r="L56" i="9"/>
  <c r="R54" i="9"/>
  <c r="V54" i="9" s="1"/>
  <c r="L49" i="9"/>
  <c r="L51" i="9" s="1"/>
  <c r="R48" i="9"/>
  <c r="V48" i="9" s="1"/>
  <c r="E44" i="9"/>
  <c r="G44" i="9"/>
  <c r="I44" i="9"/>
  <c r="K44" i="9"/>
  <c r="M44" i="9"/>
  <c r="O44" i="9"/>
  <c r="Q44" i="9"/>
  <c r="S44" i="9"/>
  <c r="U44" i="9"/>
  <c r="D44" i="9"/>
  <c r="D58" i="9" s="1"/>
  <c r="L27" i="9"/>
  <c r="L26" i="9"/>
  <c r="V49" i="9" l="1"/>
  <c r="R56" i="9"/>
  <c r="V56" i="9"/>
  <c r="R49" i="9"/>
  <c r="R51" i="9" s="1"/>
  <c r="V51" i="9" s="1"/>
  <c r="J69" i="6" l="1"/>
  <c r="J60" i="6"/>
  <c r="F69" i="6"/>
  <c r="F60" i="6"/>
  <c r="H26" i="8"/>
  <c r="F26" i="8"/>
  <c r="D26" i="8"/>
  <c r="J23" i="8"/>
  <c r="L22" i="8"/>
  <c r="L21" i="8"/>
  <c r="L23" i="8" s="1"/>
  <c r="J18" i="8"/>
  <c r="J26" i="8" s="1"/>
  <c r="J16" i="8"/>
  <c r="H16" i="8"/>
  <c r="H18" i="8" s="1"/>
  <c r="F16" i="8"/>
  <c r="F18" i="8" s="1"/>
  <c r="D16" i="8"/>
  <c r="D18" i="8" s="1"/>
  <c r="L18" i="8" s="1"/>
  <c r="L15" i="8"/>
  <c r="L11" i="8"/>
  <c r="H66" i="2"/>
  <c r="J61" i="2"/>
  <c r="J46" i="2"/>
  <c r="J26" i="2"/>
  <c r="J19" i="2"/>
  <c r="F156" i="2"/>
  <c r="F66" i="2"/>
  <c r="F61" i="2"/>
  <c r="F26" i="2"/>
  <c r="F19" i="2"/>
  <c r="J69" i="1"/>
  <c r="J71" i="1" s="1"/>
  <c r="J51" i="1"/>
  <c r="J44" i="1"/>
  <c r="J26" i="1"/>
  <c r="J15" i="1"/>
  <c r="F51" i="1"/>
  <c r="F44" i="1"/>
  <c r="F26" i="1"/>
  <c r="F15" i="1"/>
  <c r="H15" i="1"/>
  <c r="D60" i="6"/>
  <c r="H60" i="6"/>
  <c r="H69" i="6"/>
  <c r="O77" i="6"/>
  <c r="Q77" i="6"/>
  <c r="D34" i="8"/>
  <c r="F34" i="8"/>
  <c r="F36" i="8" s="1"/>
  <c r="H34" i="8"/>
  <c r="H36" i="8" s="1"/>
  <c r="J34" i="8"/>
  <c r="J36" i="8" s="1"/>
  <c r="L41" i="8"/>
  <c r="J41" i="8"/>
  <c r="D44" i="8"/>
  <c r="F44" i="8"/>
  <c r="H44" i="8"/>
  <c r="P12" i="9"/>
  <c r="V16" i="9"/>
  <c r="L17" i="9"/>
  <c r="R17" i="9" s="1"/>
  <c r="V17" i="9" s="1"/>
  <c r="V20" i="9"/>
  <c r="T21" i="9"/>
  <c r="V21" i="9" s="1"/>
  <c r="R26" i="9"/>
  <c r="V26" i="9" s="1"/>
  <c r="L28" i="9"/>
  <c r="L32" i="9" s="1"/>
  <c r="L44" i="9" s="1"/>
  <c r="L58" i="9" s="1"/>
  <c r="P27" i="9"/>
  <c r="N28" i="9"/>
  <c r="P28" i="9" s="1"/>
  <c r="T28" i="9"/>
  <c r="F32" i="9"/>
  <c r="H32" i="9"/>
  <c r="J32" i="9"/>
  <c r="D19" i="2"/>
  <c r="H19" i="2"/>
  <c r="D26" i="2"/>
  <c r="H26" i="2"/>
  <c r="D46" i="2"/>
  <c r="H46" i="2"/>
  <c r="D61" i="2"/>
  <c r="H61" i="2"/>
  <c r="D156" i="2"/>
  <c r="D15" i="1"/>
  <c r="D26" i="1"/>
  <c r="H26" i="1"/>
  <c r="D44" i="1"/>
  <c r="H44" i="1"/>
  <c r="D51" i="1"/>
  <c r="H51" i="1"/>
  <c r="H69" i="1"/>
  <c r="H71" i="1" s="1"/>
  <c r="J52" i="1" l="1"/>
  <c r="J73" i="1" s="1"/>
  <c r="F52" i="1"/>
  <c r="J28" i="1"/>
  <c r="F28" i="1"/>
  <c r="J44" i="8"/>
  <c r="J44" i="9"/>
  <c r="J58" i="9" s="1"/>
  <c r="F66" i="1"/>
  <c r="H44" i="9"/>
  <c r="H58" i="9" s="1"/>
  <c r="F44" i="9"/>
  <c r="F58" i="9" s="1"/>
  <c r="F62" i="1"/>
  <c r="N32" i="9"/>
  <c r="D52" i="1"/>
  <c r="F28" i="2"/>
  <c r="F30" i="2" s="1"/>
  <c r="J28" i="2"/>
  <c r="J30" i="2" s="1"/>
  <c r="J10" i="6" s="1"/>
  <c r="L34" i="8"/>
  <c r="D36" i="8"/>
  <c r="L36" i="8" s="1"/>
  <c r="L44" i="8" s="1"/>
  <c r="L26" i="8"/>
  <c r="L16" i="8"/>
  <c r="R27" i="9"/>
  <c r="H28" i="2"/>
  <c r="H30" i="2" s="1"/>
  <c r="D28" i="2"/>
  <c r="D30" i="2" s="1"/>
  <c r="H52" i="1"/>
  <c r="H73" i="1" s="1"/>
  <c r="H28" i="1"/>
  <c r="D28" i="1"/>
  <c r="T23" i="9"/>
  <c r="M29" i="1" l="1"/>
  <c r="H47" i="2"/>
  <c r="H10" i="6"/>
  <c r="H27" i="6" s="1"/>
  <c r="H37" i="6" s="1"/>
  <c r="H39" i="6" s="1"/>
  <c r="V27" i="9"/>
  <c r="F47" i="2"/>
  <c r="F10" i="6"/>
  <c r="F27" i="6" s="1"/>
  <c r="F37" i="6" s="1"/>
  <c r="F39" i="6" s="1"/>
  <c r="F72" i="6" s="1"/>
  <c r="F75" i="6" s="1"/>
  <c r="F77" i="6" s="1"/>
  <c r="N77" i="6" s="1"/>
  <c r="P32" i="9"/>
  <c r="N44" i="9"/>
  <c r="N58" i="9" s="1"/>
  <c r="D47" i="2"/>
  <c r="D10" i="6"/>
  <c r="D27" i="6" s="1"/>
  <c r="D37" i="6" s="1"/>
  <c r="D39" i="6" s="1"/>
  <c r="J47" i="2"/>
  <c r="J27" i="6"/>
  <c r="J37" i="6" s="1"/>
  <c r="J39" i="6" s="1"/>
  <c r="J72" i="6" s="1"/>
  <c r="J75" i="6" s="1"/>
  <c r="J77" i="6" s="1"/>
  <c r="R77" i="6" s="1"/>
  <c r="R28" i="9"/>
  <c r="R12" i="9"/>
  <c r="V23" i="9"/>
  <c r="T32" i="9"/>
  <c r="H72" i="6" l="1"/>
  <c r="H75" i="6" s="1"/>
  <c r="H77" i="6" s="1"/>
  <c r="P77" i="6" s="1"/>
  <c r="P58" i="9"/>
  <c r="V28" i="9"/>
  <c r="D72" i="6"/>
  <c r="D75" i="6" s="1"/>
  <c r="D77" i="6" s="1"/>
  <c r="L77" i="6" s="1"/>
  <c r="T44" i="9"/>
  <c r="T58" i="9" s="1"/>
  <c r="F70" i="1"/>
  <c r="P44" i="9"/>
  <c r="F68" i="1"/>
  <c r="R32" i="9"/>
  <c r="V12" i="9"/>
  <c r="D69" i="1"/>
  <c r="V32" i="9" l="1"/>
  <c r="V44" i="9" s="1"/>
  <c r="D71" i="1"/>
  <c r="F69" i="1"/>
  <c r="F71" i="1" s="1"/>
  <c r="F73" i="1" s="1"/>
  <c r="R44" i="9"/>
  <c r="R58" i="9" s="1"/>
  <c r="V58" i="9" l="1"/>
  <c r="D73" i="1"/>
</calcChain>
</file>

<file path=xl/sharedStrings.xml><?xml version="1.0" encoding="utf-8"?>
<sst xmlns="http://schemas.openxmlformats.org/spreadsheetml/2006/main" count="562" uniqueCount="212">
  <si>
    <t>งบแสดงฐานะการเงิน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</si>
  <si>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</si>
  <si>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</si>
  <si>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</si>
  <si>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</si>
  <si>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</si>
  <si>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</si>
  <si>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</si>
  <si>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</si>
  <si>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</si>
  <si>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</si>
  <si>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</si>
  <si>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</si>
  <si>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</si>
  <si>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</si>
  <si>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</si>
  <si>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</si>
  <si>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</si>
  <si>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</si>
  <si>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</si>
  <si>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</si>
  <si>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</si>
  <si>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</si>
  <si>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</si>
  <si>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</si>
  <si>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</si>
  <si>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</si>
  <si>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</si>
  <si>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</si>
  <si>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</si>
  <si>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</si>
  <si>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</si>
  <si>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</si>
  <si>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</si>
  <si>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</si>
  <si>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</si>
  <si>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</si>
  <si>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เงินฝากสถาบันการเงินที่มีข้อจำกัดในการใช้</t>
  </si>
  <si>
    <t>สิทธิการเช่า</t>
  </si>
  <si>
    <t>ส่วนเกินมูลค่าหุ้น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</si>
  <si>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</si>
  <si>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</si>
  <si>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รายได้จากการลงทุน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</si>
  <si>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</si>
  <si>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</si>
  <si>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</si>
  <si>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</si>
  <si>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</si>
  <si>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</si>
  <si>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</si>
  <si>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</si>
  <si>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รายได้จากการให้เช่าและบริการ</t>
  </si>
  <si>
    <t xml:space="preserve">รายได้อื่น </t>
  </si>
  <si>
    <t>กำไรก่อนภาษีเงินได้</t>
  </si>
  <si>
    <t>ส่วนของ</t>
  </si>
  <si>
    <t>รวมส่วนของ</t>
  </si>
  <si>
    <t>ที่ออกและ</t>
  </si>
  <si>
    <t>ทุนสำรอง</t>
  </si>
  <si>
    <t>ผู้ถือหุ้น</t>
  </si>
  <si>
    <t>ชำระแล้ว</t>
  </si>
  <si>
    <t>ควบคุม</t>
  </si>
  <si>
    <t>ส่วนเกิน</t>
  </si>
  <si>
    <t>การแบ่งปันกำไร</t>
  </si>
  <si>
    <t xml:space="preserve">งบการเงินรวม </t>
  </si>
  <si>
    <t xml:space="preserve">กำไรสะสม </t>
  </si>
  <si>
    <t>ส่วนได้เสียที่</t>
  </si>
  <si>
    <t xml:space="preserve"> </t>
  </si>
  <si>
    <t>ผู้ถือหุ้นของ</t>
  </si>
  <si>
    <t>ไม่มีอำนาจ</t>
  </si>
  <si>
    <t xml:space="preserve">ตามกฎหมาย </t>
  </si>
  <si>
    <t>ยังไม่ได้จัดสรร</t>
  </si>
  <si>
    <t xml:space="preserve">   กำไร</t>
  </si>
  <si>
    <t xml:space="preserve">   กำไรขาดทุนเบ็ดเสร็จอื่น</t>
  </si>
  <si>
    <t>ทุนสำรองตาม</t>
  </si>
  <si>
    <t xml:space="preserve">กฎหมาย </t>
  </si>
  <si>
    <t>กระแสเงินสดจากกิจกรรมดำเนินงาน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</si>
  <si>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</si>
  <si>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</si>
  <si>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</si>
  <si>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</si>
  <si>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</si>
  <si>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เจ้าหนี้การค้า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</si>
  <si>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</si>
  <si>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</si>
  <si>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</si>
  <si>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</si>
  <si>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</si>
  <si>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ดอกเบี้ยรับ</t>
  </si>
  <si>
    <t>หนี้สินไม่หมุนเวียนอื่น</t>
  </si>
  <si>
    <t>รวมธุรกิจ</t>
  </si>
  <si>
    <t>โอนไปสำรองตามกฎหมาย</t>
  </si>
  <si>
    <t>เงินสดรับจากเงินกู้ยืมระยะสั้นจากกิจการที่เกี่ยวข้องกัน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</si>
  <si>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</si>
  <si>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r>
      <t xml:space="preserve">   </t>
    </r>
    <r>
      <rPr>
        <b/>
        <i/>
        <sz val="15"/>
        <rFont val="Angsana New"/>
        <family val="1"/>
      </rPr>
      <t>การจัดสรรส่วนทุนให้ผู้ถือหุ้น</t>
    </r>
  </si>
  <si>
    <t xml:space="preserve">   เงินปันผลให้ผู้ถือหุ้นของบริษัท</t>
  </si>
  <si>
    <r>
      <t xml:space="preserve">   </t>
    </r>
    <r>
      <rPr>
        <b/>
        <i/>
        <sz val="15"/>
        <rFont val="Angsana New"/>
        <family val="1"/>
      </rPr>
      <t>รวมการจัดสรรส่วนทุนให้ผู้ถือหุ้น</t>
    </r>
  </si>
  <si>
    <t>รวมรายการกับผู้ถือหุ้นที่บันทึกโดยตรงเข้าส่วนของผู้ถือหุ้น</t>
  </si>
  <si>
    <t>มูลค่าหุ้น</t>
  </si>
  <si>
    <t>จากการ</t>
  </si>
  <si>
    <t>งบกำไรขาดทุนเบ็ดเสร็จ</t>
  </si>
  <si>
    <t>สำหรับปีสิ้นสุด</t>
  </si>
  <si>
    <t>วันที่ 31 ธันวาคม</t>
  </si>
  <si>
    <t xml:space="preserve">งบแสดงการเปลี่ยนแปลงส่วนของผู้ถือหุ้น </t>
  </si>
  <si>
    <t xml:space="preserve">งบกระแสเงินสด </t>
  </si>
  <si>
    <t>เงินปันผลรับ</t>
  </si>
  <si>
    <t>เงินสดและรายการเทียบเท่าเงินสด ณ วันที่ 31 ธันวาคม</t>
  </si>
  <si>
    <t>(บาท)</t>
  </si>
  <si>
    <t>-</t>
  </si>
  <si>
    <t>กำไรสำหรับปี</t>
  </si>
  <si>
    <t>กำไรขาดทุนเบ็ดเสร็จสำหรับปี</t>
  </si>
  <si>
    <t>รวมกำไรขาดทุนเบ็ดเสร็จสำหรับปี</t>
  </si>
  <si>
    <t xml:space="preserve">   จัดสรรแล้ว</t>
  </si>
  <si>
    <t xml:space="preserve">   ส่วนเกินมูลค่าหุ้น</t>
  </si>
  <si>
    <t xml:space="preserve">   ส่วนเกินมูลค่าหุ้นจากการรวมธุรกิจ</t>
  </si>
  <si>
    <t>เงินสดและรายการเทียบเท่าเงินสดเพิ่มขึ้น (ลดลง) สุทธิ</t>
  </si>
  <si>
    <t>องค์ประกอบอื่นของส่วนของผู้ถือหุ้น</t>
  </si>
  <si>
    <t xml:space="preserve">   ยังไม่ได้จัดสรร</t>
  </si>
  <si>
    <t>กำไรขาดทุนเบ็ดเสร็จอื่น</t>
  </si>
  <si>
    <t>กำไรสะสม</t>
  </si>
  <si>
    <t xml:space="preserve">      ทุนสำรองตามกฎหมาย</t>
  </si>
  <si>
    <t xml:space="preserve">   ส่วนเกินมูลค่าหุ้นสามัญ</t>
  </si>
  <si>
    <t>กำไรขาดทุนเบ็ดเสร็จรวมสำหรับปี</t>
  </si>
  <si>
    <t>ต้นทุนขายและบริการ</t>
  </si>
  <si>
    <t>มูลค่าหุ้นสามัญ</t>
  </si>
  <si>
    <t>บริษัท ซีโอแอล จำกัด (มหาชน) และบริษัทย่อย</t>
  </si>
  <si>
    <t>กำไรขาดทุนเบ็ดเสร็จอื่นสำหรับปี - สุทธิจากภาษี</t>
  </si>
  <si>
    <t>ประมาณการหนี้สินสำหรับผลประโยชน์พนักงาน</t>
  </si>
  <si>
    <t>ต้นทุนในการจัดจำหน่าย</t>
  </si>
  <si>
    <t>ผลต่างของอัตราแลกเปลี่ยนจาก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</si>
  <si>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</si>
  <si>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ส่วนเกินทุนจาก</t>
  </si>
  <si>
    <t>รายการกับกิจการ</t>
  </si>
  <si>
    <t>ภายใต้การควบคุม</t>
  </si>
  <si>
    <t>เดียวกัน</t>
  </si>
  <si>
    <t>รวมองค์ประกอบอื่น</t>
  </si>
  <si>
    <t>ของ</t>
  </si>
  <si>
    <t>การแปลงค่า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</si>
  <si>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</si>
  <si>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</si>
  <si>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</si>
  <si>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</si>
  <si>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</si>
  <si>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</si>
  <si>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เงินให้กู้ยืมระยะสั้นแก่กิจการที่เกี่ยวข้องกัน</t>
  </si>
  <si>
    <t>เงินปันผลจ่ายให้ผู้ถือหุ้นของบริษัท</t>
  </si>
  <si>
    <t>5, 8</t>
  </si>
  <si>
    <t xml:space="preserve">   กำไรหรือขาดทุนในภายหลัง</t>
  </si>
  <si>
    <t>5, 7</t>
  </si>
  <si>
    <t>(กำไร) ขาดทุนจากการจำหน่ายและตัดจำหน่าย</t>
  </si>
  <si>
    <t>(กำไร) ขาดทุนจากอัตราแลกเปลี่ยนที่ยังไม่เกิดขึ้น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</si>
  <si>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</si>
  <si>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</si>
  <si>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</si>
  <si>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เงินสดรับจากเงินกู้ยืมระยะสั้นจากสถาบันการเงิน</t>
  </si>
  <si>
    <t xml:space="preserve">   กำไร (ขาดทุน)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</si>
  <si>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</si>
  <si>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</si>
  <si>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เงินสดรับชำระคืนจากเงินให้กู้ยืมระยะสั้นแก่กิจการที่เกี่ยวข้องกัน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</si>
  <si>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</si>
  <si>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</si>
  <si>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ดอกเบี้ยจ่าย</t>
  </si>
  <si>
    <t>ยอดคงเหลือ ณ วันที่ 31 ธันวาคม 2561</t>
  </si>
  <si>
    <t>สำหรับปีสิ้นสุดวันที่ 31 ธันวาคม 2561</t>
  </si>
  <si>
    <t>ยอดคงเหลือ ณ วันที่ 1 มกราคม 2561</t>
  </si>
  <si>
    <r>
      <t>เจ้าหนี้</t>
    </r>
    <r>
      <rPr>
        <sz val="15"/>
        <rFont val="Angsana New"/>
        <family val="1"/>
      </rPr>
      <t>อื่น</t>
    </r>
  </si>
  <si>
    <r>
      <t>ลูกหนี้</t>
    </r>
    <r>
      <rPr>
        <sz val="15"/>
        <rFont val="Angsana New"/>
        <family val="1"/>
      </rPr>
      <t>อื่น</t>
    </r>
  </si>
  <si>
    <t>ลูกหนี้อื่น</t>
  </si>
  <si>
    <t>เงินกู้ยืมระยะสั้นจากสถาบันการเงิน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</si>
  <si>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</si>
  <si>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</si>
  <si>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 xml:space="preserve">    การแปลงค่าหน่วยงานต่างประเทศ</t>
  </si>
  <si>
    <t>เงินสดรับจากการขอคืนอากรขาเข้าของอุปกรณ์</t>
  </si>
  <si>
    <t xml:space="preserve">
ต่างประเทศ</t>
  </si>
  <si>
    <t>หน่วยงาน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</si>
  <si>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</si>
  <si>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</si>
  <si>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</si>
  <si>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รวมรายการที่อาจถูกจัดประเภทใหม่ไว้ใน</t>
  </si>
  <si>
    <t>(กลับรายการ) ขาดทุนจากการปรับมูลค่าสินค้า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</si>
  <si>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</si>
  <si>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</si>
  <si>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</si>
  <si>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(มูลค่าการขายสุทธิ (Net Merchadise Value)</t>
  </si>
  <si>
    <t xml:space="preserve">    สำหรับงบการเงินรวม</t>
  </si>
  <si>
    <t>(ปรับปรุงใหม่)</t>
  </si>
  <si>
    <t>5, 15</t>
  </si>
  <si>
    <t>ประมาณการรื้อถอน</t>
  </si>
  <si>
    <t>เงินสดจ่ายเพื่อซื้อสิทธิการเช่า</t>
  </si>
  <si>
    <t xml:space="preserve">        2562 : 11,850,896,208 บาท และ</t>
  </si>
  <si>
    <t xml:space="preserve">        2561 : 11,470,070,500 บาท)</t>
  </si>
  <si>
    <t>บริษัทใหญ่</t>
  </si>
  <si>
    <t xml:space="preserve">(กลับรายการ) หนี้สูญและหนี้สงสัยจะสูญ </t>
  </si>
  <si>
    <t xml:space="preserve">   อาคาร อุปกรณ์และสินทรัพย์ไม่มีตัวตนอื่น</t>
  </si>
  <si>
    <t>ส่วนเกินทุนจากรายการกับกิจการภายใต้การควบคุมเดียวกัน</t>
  </si>
  <si>
    <t xml:space="preserve">    (หุ้นสามัญจำนวน 640,000,000 หุ้น มูลค่า 0.5 บาทต่อหุ้น)</t>
  </si>
  <si>
    <t>กระแสเงินสดสุทธิใช้ไปในกิจกรรมจัดหาเงิน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</si>
  <si>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</si>
  <si>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</si>
  <si>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การแบ่งปันกำไรขาดทุนเบ็ดเสร็จรวม</t>
  </si>
  <si>
    <t>ผลต่างของอัตราแลกเปลี่ยนจากการแปลงค่า</t>
  </si>
  <si>
    <t xml:space="preserve">   หน่วยงานต่างประเทศ</t>
  </si>
  <si>
    <t>รายการที่อาจถูกจัดประเภทใหม่ไว้ใน</t>
  </si>
  <si>
    <t xml:space="preserve">    กำไรหรือขาดทุนในภายหลัง</t>
  </si>
  <si>
    <t>เงินสดจ่ายเพื่อชำระเงินกู้ยืมระยะสั้นจากสถาบันการเงิน</t>
  </si>
  <si>
    <t>3, 9</t>
  </si>
  <si>
    <t>3, 5, 14</t>
  </si>
  <si>
    <t>เงินกู้ยืมระยะสั้นจากกิจการที่เกี่ยวข้องกัน</t>
  </si>
  <si>
    <t>3, 23</t>
  </si>
  <si>
    <r>
      <rPr>
        <sz val="15"/>
        <rFont val="Angsana New"/>
        <family val="1"/>
      </rPr>
      <t>ในปี 2562 กลุ่มบริษัทได้ซื้ออาคารและอุปกรณ์ในราคาทุนจำนวนเงินรวม 269.5 ล้านบาท</t>
    </r>
    <r>
      <rPr>
        <i/>
        <sz val="15"/>
        <rFont val="Angsana New"/>
        <family val="1"/>
      </rPr>
      <t xml:space="preserve"> (2561:  362.7 ล้านบาท) </t>
    </r>
    <r>
      <rPr>
        <sz val="15"/>
        <rFont val="Angsana New"/>
        <family val="1"/>
      </rPr>
      <t>ซึ่งในจำนวนนี้กลุ่มบริษัทจัดซื้อโดยเงินสดจำนวนเงินรวม</t>
    </r>
    <r>
      <rPr>
        <i/>
        <sz val="15"/>
        <rFont val="Angsana New"/>
        <family val="1"/>
      </rPr>
      <t xml:space="preserve"> </t>
    </r>
    <r>
      <rPr>
        <sz val="15"/>
        <rFont val="Angsana New"/>
        <family val="1"/>
      </rPr>
      <t>245.8 ล้านบาท</t>
    </r>
    <r>
      <rPr>
        <i/>
        <sz val="15"/>
        <rFont val="Angsana New"/>
        <family val="1"/>
      </rPr>
      <t xml:space="preserve"> (2561: 336.8 ล้านบาท) </t>
    </r>
    <r>
      <rPr>
        <sz val="15"/>
        <rFont val="Angsana New"/>
        <family val="1"/>
      </rPr>
      <t xml:space="preserve">โดยคงค้างเป็นเจ้าหนี้ค่าซื้ออาคารและอุปกรณ์ ณ วันที่ 31 ธันวาคม 2562 จำนวนเงินบาท </t>
    </r>
    <r>
      <rPr>
        <i/>
        <sz val="15"/>
        <rFont val="Angsana New"/>
        <family val="1"/>
      </rPr>
      <t>(2561: 25.9 ล้านบาท)</t>
    </r>
  </si>
  <si>
    <r>
      <rPr>
        <sz val="15"/>
        <rFont val="Angsana New"/>
        <family val="1"/>
      </rPr>
      <t>ในปี 2562 กลุ่มบริษัทได้ซื้อสินทรัพย์ไม่มีตัวตนอื่นในราคาทุนจำนวนเงินรวม 77.7 ล้านบาท</t>
    </r>
    <r>
      <rPr>
        <i/>
        <sz val="15"/>
        <rFont val="Angsana New"/>
        <family val="1"/>
      </rPr>
      <t xml:space="preserve"> (2561: 25.4 ล้านบาท) </t>
    </r>
    <r>
      <rPr>
        <sz val="15"/>
        <rFont val="Angsana New"/>
        <family val="1"/>
      </rPr>
      <t>ซึ่งในจำนวนนี้กลุ่มบริษัทจัดซื้อโดยเงินสดจำนวนเงินรวม</t>
    </r>
    <r>
      <rPr>
        <i/>
        <sz val="15"/>
        <rFont val="Angsana New"/>
        <family val="1"/>
      </rPr>
      <t xml:space="preserve"> </t>
    </r>
    <r>
      <rPr>
        <sz val="15"/>
        <rFont val="Angsana New"/>
        <family val="1"/>
      </rPr>
      <t>76.8 ล้านบาท</t>
    </r>
    <r>
      <rPr>
        <i/>
        <sz val="15"/>
        <rFont val="Angsana New"/>
        <family val="1"/>
      </rPr>
      <t xml:space="preserve"> (2561: 23.6 ล้านบาท) </t>
    </r>
    <r>
      <rPr>
        <sz val="15"/>
        <rFont val="Angsana New"/>
        <family val="1"/>
      </rPr>
      <t xml:space="preserve">โดยคงค้างเป็นเจ้าหนี้ค่าซื้อสินทรัพย์ไม่มีตัวตนอื่น ณ วันที่ 31 ธันวาคม 2562 </t>
    </r>
    <r>
      <rPr>
        <i/>
        <sz val="15"/>
        <rFont val="Angsana New"/>
        <family val="1"/>
      </rPr>
      <t xml:space="preserve">
จำนวนเงิน 0.9 ล้านบาท (2561: 1.8 ล้านบาท)</t>
    </r>
  </si>
  <si>
    <r>
      <rPr>
        <sz val="15"/>
        <rFont val="Angsana New"/>
        <family val="1"/>
      </rPr>
      <t xml:space="preserve">ในปี 2562 บริษัทได้ซื้ออาคารและอุปกรณ์ในราคาทุนจำนวนเงินรวม 16.5 ล้านบาท </t>
    </r>
    <r>
      <rPr>
        <i/>
        <sz val="15"/>
        <rFont val="Angsana New"/>
        <family val="1"/>
      </rPr>
      <t xml:space="preserve">(2561: 31.3 ล้านบาท) </t>
    </r>
    <r>
      <rPr>
        <sz val="15"/>
        <rFont val="Angsana New"/>
        <family val="1"/>
      </rPr>
      <t>ซึ่งในจำนวนนี้บริษัทจัดซื้อโดยเงินสดจำนวนเงินรวม 14.0 ล้านบาท</t>
    </r>
    <r>
      <rPr>
        <i/>
        <sz val="15"/>
        <rFont val="Angsana New"/>
        <family val="1"/>
      </rPr>
      <t xml:space="preserve"> (2561: 29.5 ล้านบาท) </t>
    </r>
    <r>
      <rPr>
        <sz val="15"/>
        <rFont val="Angsana New"/>
        <family val="1"/>
      </rPr>
      <t>โดยคงค้างเป็นเจ้าหนี้ค่าซื้ออาคารและอุปกรณ์ ณ วันที่ 31 ธันวาคม 2562 จำนวนเงิน</t>
    </r>
    <r>
      <rPr>
        <i/>
        <sz val="15"/>
        <rFont val="Angsana New"/>
        <family val="1"/>
      </rPr>
      <t xml:space="preserve"> 
</t>
    </r>
    <r>
      <rPr>
        <sz val="15"/>
        <rFont val="Angsana New"/>
        <family val="1"/>
      </rPr>
      <t xml:space="preserve">2.5 ล้านบาท </t>
    </r>
    <r>
      <rPr>
        <i/>
        <sz val="15"/>
        <rFont val="Angsana New"/>
        <family val="1"/>
      </rPr>
      <t>(2561: 1.8 ล้านบาท)</t>
    </r>
  </si>
  <si>
    <r>
      <t xml:space="preserve">ในปี 2562 บริษัทได้ซื้อสินทรัพย์ไม่มีตัวตนอื่นในราคาทุนจำนวนเงินรวม 59.1 ล้านบาท </t>
    </r>
    <r>
      <rPr>
        <i/>
        <sz val="15"/>
        <rFont val="Angsana New"/>
        <family val="1"/>
      </rPr>
      <t>(2561: 16.7 ล้านบาท)</t>
    </r>
    <r>
      <rPr>
        <sz val="15"/>
        <rFont val="Angsana New"/>
        <family val="1"/>
      </rPr>
      <t xml:space="preserve"> ซึ่งในจำนวนนี้บริษัทจัดซื้อโดยเงินสดจำนวนเงินรวม 59.1 ล้านบาท </t>
    </r>
    <r>
      <rPr>
        <i/>
        <sz val="15"/>
        <rFont val="Angsana New"/>
        <family val="1"/>
      </rPr>
      <t>(2561: 16.68 ล้านบาท)</t>
    </r>
    <r>
      <rPr>
        <sz val="15"/>
        <rFont val="Angsana New"/>
        <family val="1"/>
      </rPr>
      <t xml:space="preserve"> โดยไม่มียอดคงค้างเป็นเจ้าหนี้ค่าซื้อสินทรัพย์ไม่มีตัวตนอื่น ณ วันที่ 31 ธันวาคม 2562
</t>
    </r>
    <r>
      <rPr>
        <i/>
        <sz val="15"/>
        <rFont val="Angsana New"/>
        <family val="1"/>
      </rPr>
      <t>(2561: 0.02 ล้านบาท)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</si>
</sst>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4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/>
    <xf numFmtId="0" fontId="11" fillId="0" borderId="0"/>
    <xf numFmtId="0" fontId="20" fillId="0" borderId="0"/>
    <xf numFmtId="0" fontId="1" fillId="0" borderId="0"/>
  </cellStyleXfs>
  <cellXfs count="29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37" fontId="1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quotePrefix="1" applyFont="1" applyFill="1" applyAlignment="1">
      <alignment horizontal="center"/>
    </xf>
    <xf numFmtId="0" fontId="1" fillId="2" borderId="0" xfId="0" applyFont="1" applyFill="1" applyAlignment="1"/>
    <xf numFmtId="0" fontId="22" fillId="0" borderId="0" xfId="0" applyFont="1" applyFill="1" applyAlignment="1">
      <alignment horizontal="center"/>
    </xf>
    <xf numFmtId="43" fontId="1" fillId="0" borderId="0" xfId="1" applyFont="1" applyFill="1" applyAlignment="1"/>
    <xf numFmtId="41" fontId="1" fillId="0" borderId="0" xfId="1" applyNumberFormat="1" applyFont="1" applyFill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164" fontId="1" fillId="0" borderId="0" xfId="1" applyNumberFormat="1" applyFont="1" applyFill="1" applyAlignme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164" fontId="1" fillId="0" borderId="2" xfId="1" applyNumberFormat="1" applyFont="1" applyFill="1" applyBorder="1" applyAlignment="1"/>
    <xf numFmtId="164" fontId="19" fillId="0" borderId="0" xfId="1" applyNumberFormat="1" applyFont="1" applyFill="1" applyBorder="1" applyAlignment="1"/>
    <xf numFmtId="164" fontId="3" fillId="0" borderId="3" xfId="1" applyNumberFormat="1" applyFont="1" applyFill="1" applyBorder="1" applyAlignment="1"/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" fillId="3" borderId="0" xfId="0" applyFont="1" applyFill="1" applyAlignment="1"/>
    <xf numFmtId="164" fontId="1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wrapText="1"/>
    </xf>
    <xf numFmtId="164" fontId="1" fillId="0" borderId="0" xfId="1" applyNumberFormat="1" applyFont="1" applyFill="1" applyBorder="1" applyAlignment="1">
      <alignment wrapText="1"/>
    </xf>
    <xf numFmtId="164" fontId="1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wrapText="1"/>
    </xf>
    <xf numFmtId="164" fontId="1" fillId="0" borderId="0" xfId="1" applyNumberFormat="1" applyFont="1" applyAlignment="1">
      <alignment wrapText="1"/>
    </xf>
    <xf numFmtId="0" fontId="2" fillId="0" borderId="0" xfId="6" applyFont="1" applyAlignment="1"/>
    <xf numFmtId="0" fontId="7" fillId="0" borderId="0" xfId="6" applyFont="1" applyAlignment="1"/>
    <xf numFmtId="0" fontId="1" fillId="0" borderId="0" xfId="6" applyFont="1" applyAlignment="1"/>
    <xf numFmtId="0" fontId="3" fillId="0" borderId="0" xfId="6" applyFont="1" applyAlignment="1"/>
    <xf numFmtId="0" fontId="1" fillId="0" borderId="0" xfId="6" applyFont="1" applyBorder="1" applyAlignment="1"/>
    <xf numFmtId="0" fontId="1" fillId="0" borderId="0" xfId="6" applyFont="1" applyFill="1" applyAlignment="1"/>
    <xf numFmtId="0" fontId="1" fillId="0" borderId="0" xfId="6" applyFont="1" applyFill="1" applyBorder="1" applyAlignment="1"/>
    <xf numFmtId="0" fontId="7" fillId="0" borderId="0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3" fillId="0" borderId="0" xfId="6" applyFont="1" applyBorder="1" applyAlignment="1"/>
    <xf numFmtId="0" fontId="1" fillId="0" borderId="0" xfId="6" applyBorder="1" applyAlignment="1"/>
    <xf numFmtId="0" fontId="1" fillId="0" borderId="0" xfId="6" applyBorder="1" applyAlignment="1">
      <alignment horizontal="center"/>
    </xf>
    <xf numFmtId="0" fontId="4" fillId="0" borderId="0" xfId="6" applyFont="1" applyBorder="1" applyAlignment="1"/>
    <xf numFmtId="37" fontId="3" fillId="0" borderId="0" xfId="6" applyNumberFormat="1" applyFont="1" applyBorder="1" applyAlignment="1">
      <alignment horizontal="right"/>
    </xf>
    <xf numFmtId="37" fontId="3" fillId="0" borderId="0" xfId="6" applyNumberFormat="1" applyFont="1" applyFill="1" applyBorder="1" applyAlignment="1">
      <alignment horizontal="right"/>
    </xf>
    <xf numFmtId="0" fontId="5" fillId="0" borderId="0" xfId="6" applyFont="1" applyFill="1" applyAlignment="1">
      <alignment horizontal="left"/>
    </xf>
    <xf numFmtId="37" fontId="1" fillId="0" borderId="0" xfId="6" applyNumberFormat="1" applyFont="1" applyBorder="1" applyAlignment="1">
      <alignment horizontal="center"/>
    </xf>
    <xf numFmtId="0" fontId="1" fillId="0" borderId="0" xfId="6" applyAlignment="1"/>
    <xf numFmtId="0" fontId="4" fillId="0" borderId="0" xfId="6" applyFont="1" applyAlignment="1">
      <alignment horizontal="center"/>
    </xf>
    <xf numFmtId="165" fontId="1" fillId="0" borderId="0" xfId="6" applyNumberFormat="1" applyFont="1" applyAlignment="1"/>
    <xf numFmtId="37" fontId="1" fillId="0" borderId="0" xfId="6" applyNumberFormat="1" applyFont="1" applyFill="1" applyBorder="1" applyAlignment="1"/>
    <xf numFmtId="37" fontId="1" fillId="0" borderId="0" xfId="6" applyNumberFormat="1" applyFont="1" applyFill="1" applyBorder="1" applyAlignment="1">
      <alignment horizontal="center"/>
    </xf>
    <xf numFmtId="37" fontId="1" fillId="0" borderId="2" xfId="6" applyNumberFormat="1" applyFont="1" applyFill="1" applyBorder="1" applyAlignment="1">
      <alignment horizontal="right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Border="1" applyAlignment="1">
      <alignment horizontal="center"/>
    </xf>
    <xf numFmtId="37" fontId="3" fillId="0" borderId="2" xfId="6" applyNumberFormat="1" applyFont="1" applyFill="1" applyBorder="1" applyAlignment="1">
      <alignment horizontal="right"/>
    </xf>
    <xf numFmtId="37" fontId="3" fillId="0" borderId="0" xfId="6" applyNumberFormat="1" applyFont="1" applyBorder="1" applyAlignment="1">
      <alignment horizontal="center"/>
    </xf>
    <xf numFmtId="0" fontId="7" fillId="0" borderId="0" xfId="6" applyFont="1" applyAlignment="1">
      <alignment horizontal="center"/>
    </xf>
    <xf numFmtId="165" fontId="3" fillId="0" borderId="0" xfId="6" applyNumberFormat="1" applyFont="1" applyAlignment="1"/>
    <xf numFmtId="37" fontId="3" fillId="0" borderId="0" xfId="6" applyNumberFormat="1" applyFont="1" applyBorder="1" applyAlignment="1"/>
    <xf numFmtId="165" fontId="3" fillId="0" borderId="0" xfId="6" applyNumberFormat="1" applyFont="1" applyAlignment="1">
      <alignment horizontal="left"/>
    </xf>
    <xf numFmtId="165" fontId="7" fillId="0" borderId="0" xfId="6" applyNumberFormat="1" applyFont="1" applyAlignment="1">
      <alignment horizontal="left"/>
    </xf>
    <xf numFmtId="0" fontId="5" fillId="0" borderId="0" xfId="6" applyFont="1" applyBorder="1" applyAlignment="1">
      <alignment horizontal="center"/>
    </xf>
    <xf numFmtId="164" fontId="3" fillId="0" borderId="0" xfId="2" applyNumberFormat="1" applyFont="1" applyBorder="1" applyAlignment="1">
      <alignment horizontal="center"/>
    </xf>
    <xf numFmtId="0" fontId="4" fillId="0" borderId="0" xfId="6" applyFont="1" applyAlignment="1"/>
    <xf numFmtId="37" fontId="1" fillId="0" borderId="0" xfId="6" applyNumberFormat="1" applyFont="1" applyAlignment="1"/>
    <xf numFmtId="0" fontId="1" fillId="0" borderId="0" xfId="6" applyFill="1" applyBorder="1" applyAlignment="1"/>
    <xf numFmtId="0" fontId="7" fillId="0" borderId="0" xfId="6" applyFont="1" applyBorder="1" applyAlignment="1"/>
    <xf numFmtId="0" fontId="1" fillId="0" borderId="0" xfId="6" applyFont="1" applyBorder="1" applyAlignment="1">
      <alignment horizontal="right"/>
    </xf>
    <xf numFmtId="0" fontId="3" fillId="0" borderId="0" xfId="6" applyFont="1" applyFill="1" applyAlignment="1">
      <alignment horizontal="left"/>
    </xf>
    <xf numFmtId="0" fontId="2" fillId="0" borderId="0" xfId="6" applyFont="1" applyFill="1" applyBorder="1" applyAlignment="1"/>
    <xf numFmtId="0" fontId="12" fillId="0" borderId="0" xfId="6" applyFont="1" applyFill="1" applyBorder="1" applyAlignment="1"/>
    <xf numFmtId="0" fontId="3" fillId="0" borderId="0" xfId="6" applyFont="1" applyFill="1" applyBorder="1" applyAlignment="1"/>
    <xf numFmtId="0" fontId="4" fillId="0" borderId="0" xfId="6" applyFont="1" applyFill="1" applyBorder="1" applyAlignment="1"/>
    <xf numFmtId="0" fontId="4" fillId="0" borderId="0" xfId="6" applyFont="1" applyFill="1" applyAlignment="1">
      <alignment horizontal="center"/>
    </xf>
    <xf numFmtId="0" fontId="7" fillId="0" borderId="0" xfId="6" applyFont="1" applyFill="1" applyBorder="1" applyAlignment="1"/>
    <xf numFmtId="37" fontId="1" fillId="0" borderId="0" xfId="6" applyNumberFormat="1" applyFont="1" applyFill="1" applyBorder="1" applyAlignment="1">
      <alignment horizontal="right"/>
    </xf>
    <xf numFmtId="0" fontId="1" fillId="0" borderId="0" xfId="6" applyFill="1" applyAlignment="1"/>
    <xf numFmtId="165" fontId="1" fillId="0" borderId="0" xfId="6" applyNumberFormat="1" applyFont="1" applyFill="1" applyAlignment="1"/>
    <xf numFmtId="165" fontId="1" fillId="0" borderId="0" xfId="6" applyNumberFormat="1" applyFont="1" applyFill="1" applyBorder="1" applyAlignment="1"/>
    <xf numFmtId="0" fontId="13" fillId="0" borderId="0" xfId="6" applyFont="1" applyFill="1" applyAlignment="1"/>
    <xf numFmtId="164" fontId="1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Alignment="1"/>
    <xf numFmtId="37" fontId="3" fillId="0" borderId="3" xfId="6" applyNumberFormat="1" applyFont="1" applyFill="1" applyBorder="1" applyAlignment="1">
      <alignment horizontal="right"/>
    </xf>
    <xf numFmtId="49" fontId="1" fillId="0" borderId="0" xfId="6" applyNumberFormat="1" applyFont="1" applyFill="1" applyBorder="1" applyAlignment="1"/>
    <xf numFmtId="49" fontId="4" fillId="0" borderId="0" xfId="6" applyNumberFormat="1" applyFont="1" applyFill="1" applyBorder="1" applyAlignment="1"/>
    <xf numFmtId="0" fontId="3" fillId="0" borderId="0" xfId="9" applyFont="1" applyFill="1" applyBorder="1" applyAlignment="1"/>
    <xf numFmtId="0" fontId="4" fillId="0" borderId="0" xfId="9" applyFont="1" applyFill="1" applyBorder="1" applyAlignment="1"/>
    <xf numFmtId="0" fontId="1" fillId="0" borderId="0" xfId="9" applyFont="1" applyFill="1" applyBorder="1" applyAlignment="1"/>
    <xf numFmtId="0" fontId="14" fillId="0" borderId="0" xfId="9" applyFont="1" applyFill="1" applyBorder="1" applyAlignment="1"/>
    <xf numFmtId="0" fontId="15" fillId="0" borderId="0" xfId="9" applyFont="1" applyFill="1" applyBorder="1" applyAlignment="1"/>
    <xf numFmtId="0" fontId="3" fillId="0" borderId="0" xfId="0" applyFont="1" applyFill="1" applyAlignment="1">
      <alignment horizontal="center"/>
    </xf>
    <xf numFmtId="164" fontId="1" fillId="0" borderId="0" xfId="0" applyNumberFormat="1" applyFont="1" applyFill="1" applyAlignment="1"/>
    <xf numFmtId="164" fontId="3" fillId="0" borderId="0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Border="1" applyAlignment="1"/>
    <xf numFmtId="164" fontId="1" fillId="0" borderId="0" xfId="1" applyNumberFormat="1" applyFont="1" applyFill="1" applyBorder="1" applyAlignment="1">
      <alignment horizontal="center"/>
    </xf>
    <xf numFmtId="164" fontId="3" fillId="0" borderId="1" xfId="1" quotePrefix="1" applyNumberFormat="1" applyFont="1" applyFill="1" applyBorder="1" applyAlignment="1">
      <alignment horizontal="center"/>
    </xf>
    <xf numFmtId="43" fontId="1" fillId="0" borderId="0" xfId="1" applyFont="1" applyFill="1" applyBorder="1" applyAlignment="1">
      <alignment horizontal="right"/>
    </xf>
    <xf numFmtId="41" fontId="1" fillId="0" borderId="0" xfId="9" applyNumberFormat="1" applyFont="1" applyFill="1" applyBorder="1" applyAlignment="1"/>
    <xf numFmtId="165" fontId="1" fillId="0" borderId="0" xfId="6" quotePrefix="1" applyNumberFormat="1" applyFill="1" applyAlignment="1"/>
    <xf numFmtId="0" fontId="1" fillId="0" borderId="0" xfId="6" applyFont="1" applyAlignment="1">
      <alignment horizontal="right"/>
    </xf>
    <xf numFmtId="164" fontId="3" fillId="0" borderId="0" xfId="6" applyNumberFormat="1" applyFont="1" applyFill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quotePrefix="1" applyNumberFormat="1" applyFont="1" applyBorder="1" applyAlignment="1">
      <alignment horizontal="center"/>
    </xf>
    <xf numFmtId="164" fontId="3" fillId="0" borderId="0" xfId="1" quotePrefix="1" applyNumberFormat="1" applyFont="1" applyBorder="1" applyAlignment="1">
      <alignment horizontal="center"/>
    </xf>
    <xf numFmtId="164" fontId="3" fillId="0" borderId="0" xfId="6" applyNumberFormat="1" applyFont="1" applyFill="1" applyBorder="1" applyAlignment="1"/>
    <xf numFmtId="164" fontId="1" fillId="0" borderId="0" xfId="6" applyNumberFormat="1" applyFont="1" applyFill="1" applyBorder="1" applyAlignment="1">
      <alignment horizontal="center"/>
    </xf>
    <xf numFmtId="164" fontId="1" fillId="0" borderId="0" xfId="6" applyNumberFormat="1" applyFont="1" applyBorder="1" applyAlignment="1">
      <alignment horizontal="center"/>
    </xf>
    <xf numFmtId="164" fontId="1" fillId="0" borderId="0" xfId="6" applyNumberFormat="1" applyFill="1" applyBorder="1" applyAlignment="1">
      <alignment horizontal="center"/>
    </xf>
    <xf numFmtId="164" fontId="1" fillId="0" borderId="0" xfId="6" applyNumberFormat="1" applyBorder="1" applyAlignment="1">
      <alignment horizontal="center"/>
    </xf>
    <xf numFmtId="164" fontId="1" fillId="0" borderId="0" xfId="6" applyNumberFormat="1" applyFont="1" applyAlignment="1">
      <alignment horizontal="right"/>
    </xf>
    <xf numFmtId="43" fontId="3" fillId="0" borderId="0" xfId="1" quotePrefix="1" applyFont="1" applyBorder="1" applyAlignment="1">
      <alignment horizontal="center"/>
    </xf>
    <xf numFmtId="164" fontId="3" fillId="0" borderId="0" xfId="1" quotePrefix="1" applyNumberFormat="1" applyFont="1" applyFill="1" applyBorder="1" applyAlignment="1">
      <alignment horizontal="center"/>
    </xf>
    <xf numFmtId="43" fontId="1" fillId="0" borderId="0" xfId="1" quotePrefix="1" applyFont="1" applyFill="1" applyBorder="1" applyAlignment="1">
      <alignment horizontal="center"/>
    </xf>
    <xf numFmtId="164" fontId="1" fillId="0" borderId="0" xfId="1" quotePrefix="1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/>
    <xf numFmtId="164" fontId="3" fillId="0" borderId="0" xfId="1" applyNumberFormat="1" applyFont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Border="1" applyAlignment="1">
      <alignment horizontal="center"/>
    </xf>
    <xf numFmtId="0" fontId="4" fillId="0" borderId="0" xfId="6" applyFont="1" applyBorder="1" applyAlignment="1">
      <alignment horizontal="center"/>
    </xf>
    <xf numFmtId="37" fontId="23" fillId="3" borderId="0" xfId="6" applyNumberFormat="1" applyFont="1" applyFill="1" applyBorder="1" applyAlignment="1"/>
    <xf numFmtId="164" fontId="23" fillId="3" borderId="0" xfId="6" applyNumberFormat="1" applyFont="1" applyFill="1" applyBorder="1" applyAlignment="1"/>
    <xf numFmtId="164" fontId="1" fillId="0" borderId="0" xfId="1" applyNumberFormat="1" applyFont="1" applyFill="1" applyBorder="1" applyAlignment="1">
      <alignment horizontal="right"/>
    </xf>
    <xf numFmtId="164" fontId="19" fillId="0" borderId="0" xfId="1" applyNumberFormat="1" applyFont="1" applyFill="1" applyBorder="1" applyAlignment="1"/>
    <xf numFmtId="164" fontId="21" fillId="0" borderId="0" xfId="1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164" fontId="1" fillId="0" borderId="2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/>
    <xf numFmtId="164" fontId="22" fillId="0" borderId="2" xfId="1" applyNumberFormat="1" applyFont="1" applyFill="1" applyBorder="1" applyAlignment="1"/>
    <xf numFmtId="164" fontId="1" fillId="0" borderId="0" xfId="6" applyNumberFormat="1" applyFont="1" applyAlignment="1"/>
    <xf numFmtId="164" fontId="3" fillId="0" borderId="0" xfId="1" applyNumberFormat="1" applyFont="1" applyFill="1" applyBorder="1" applyAlignment="1">
      <alignment horizontal="center"/>
    </xf>
    <xf numFmtId="43" fontId="1" fillId="0" borderId="0" xfId="0" applyNumberFormat="1" applyFont="1" applyFill="1" applyAlignment="1"/>
    <xf numFmtId="41" fontId="1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43" fontId="1" fillId="0" borderId="0" xfId="1" quotePrefix="1" applyFont="1" applyBorder="1" applyAlignment="1">
      <alignment horizontal="center"/>
    </xf>
    <xf numFmtId="43" fontId="1" fillId="0" borderId="2" xfId="1" quotePrefix="1" applyFont="1" applyBorder="1" applyAlignment="1">
      <alignment horizontal="center"/>
    </xf>
    <xf numFmtId="164" fontId="1" fillId="0" borderId="0" xfId="1" quotePrefix="1" applyNumberFormat="1" applyFont="1" applyBorder="1" applyAlignment="1">
      <alignment horizontal="center"/>
    </xf>
    <xf numFmtId="164" fontId="3" fillId="0" borderId="3" xfId="1" quotePrefix="1" applyNumberFormat="1" applyFont="1" applyBorder="1" applyAlignment="1">
      <alignment horizontal="center"/>
    </xf>
    <xf numFmtId="41" fontId="3" fillId="0" borderId="0" xfId="1" quotePrefix="1" applyNumberFormat="1" applyFont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164" fontId="1" fillId="0" borderId="2" xfId="1" quotePrefix="1" applyNumberFormat="1" applyFont="1" applyFill="1" applyBorder="1" applyAlignment="1">
      <alignment horizontal="center"/>
    </xf>
    <xf numFmtId="164" fontId="3" fillId="0" borderId="2" xfId="1" quotePrefix="1" applyNumberFormat="1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164" fontId="1" fillId="0" borderId="2" xfId="1" quotePrefix="1" applyNumberFormat="1" applyFont="1" applyBorder="1" applyAlignment="1">
      <alignment horizontal="center"/>
    </xf>
    <xf numFmtId="41" fontId="1" fillId="0" borderId="0" xfId="6" applyNumberFormat="1" applyFont="1" applyFill="1" applyBorder="1" applyAlignment="1"/>
    <xf numFmtId="0" fontId="4" fillId="0" borderId="0" xfId="9" applyFont="1" applyFill="1" applyBorder="1" applyAlignment="1">
      <alignment vertical="top"/>
    </xf>
    <xf numFmtId="0" fontId="4" fillId="0" borderId="0" xfId="9" applyFont="1" applyFill="1" applyBorder="1" applyAlignment="1">
      <alignment horizontal="justify" vertical="justify" wrapText="1"/>
    </xf>
    <xf numFmtId="0" fontId="1" fillId="0" borderId="0" xfId="0" applyFont="1" applyFill="1" applyBorder="1" applyAlignment="1"/>
    <xf numFmtId="3" fontId="1" fillId="0" borderId="0" xfId="6" applyNumberFormat="1" applyFont="1" applyBorder="1" applyAlignment="1">
      <alignment horizontal="right"/>
    </xf>
    <xf numFmtId="164" fontId="1" fillId="0" borderId="0" xfId="6" applyNumberFormat="1" applyFont="1" applyBorder="1" applyAlignment="1">
      <alignment horizontal="right"/>
    </xf>
    <xf numFmtId="3" fontId="3" fillId="0" borderId="0" xfId="6" applyNumberFormat="1" applyFont="1" applyBorder="1" applyAlignment="1">
      <alignment horizontal="right"/>
    </xf>
    <xf numFmtId="0" fontId="3" fillId="0" borderId="0" xfId="6" applyFont="1" applyBorder="1" applyAlignment="1">
      <alignment horizontal="right"/>
    </xf>
    <xf numFmtId="43" fontId="1" fillId="0" borderId="0" xfId="1" applyFont="1" applyAlignment="1"/>
    <xf numFmtId="43" fontId="1" fillId="3" borderId="0" xfId="1" applyFont="1" applyFill="1" applyAlignment="1"/>
    <xf numFmtId="43" fontId="1" fillId="2" borderId="0" xfId="1" applyFont="1" applyFill="1" applyAlignment="1"/>
    <xf numFmtId="43" fontId="1" fillId="0" borderId="0" xfId="6" applyNumberFormat="1" applyFont="1" applyAlignment="1"/>
    <xf numFmtId="164" fontId="1" fillId="0" borderId="2" xfId="1" applyNumberFormat="1" applyFont="1" applyFill="1" applyBorder="1" applyAlignment="1">
      <alignment horizontal="center"/>
    </xf>
    <xf numFmtId="43" fontId="3" fillId="0" borderId="2" xfId="1" quotePrefix="1" applyFont="1" applyBorder="1" applyAlignment="1">
      <alignment horizontal="center"/>
    </xf>
    <xf numFmtId="43" fontId="3" fillId="0" borderId="2" xfId="1" applyFont="1" applyBorder="1" applyAlignment="1">
      <alignment horizontal="center"/>
    </xf>
    <xf numFmtId="41" fontId="1" fillId="0" borderId="0" xfId="0" applyNumberFormat="1" applyFont="1" applyFill="1" applyAlignment="1"/>
    <xf numFmtId="164" fontId="1" fillId="0" borderId="0" xfId="1" applyNumberFormat="1" applyFont="1" applyFill="1" applyBorder="1" applyAlignment="1">
      <alignment horizontal="center" wrapText="1"/>
    </xf>
    <xf numFmtId="164" fontId="19" fillId="0" borderId="2" xfId="1" quotePrefix="1" applyNumberFormat="1" applyFont="1" applyFill="1" applyBorder="1" applyAlignment="1">
      <alignment horizontal="center"/>
    </xf>
    <xf numFmtId="164" fontId="1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2" xfId="1" quotePrefix="1" applyNumberFormat="1" applyFont="1" applyFill="1" applyBorder="1" applyAlignment="1">
      <alignment horizontal="center"/>
    </xf>
    <xf numFmtId="37" fontId="23" fillId="0" borderId="0" xfId="6" applyNumberFormat="1" applyFont="1" applyFill="1" applyBorder="1" applyAlignment="1">
      <alignment horizontal="right"/>
    </xf>
    <xf numFmtId="37" fontId="23" fillId="0" borderId="0" xfId="6" applyNumberFormat="1" applyFont="1" applyFill="1" applyAlignment="1">
      <alignment horizontal="right"/>
    </xf>
    <xf numFmtId="164" fontId="23" fillId="0" borderId="0" xfId="6" applyNumberFormat="1" applyFont="1" applyFill="1" applyBorder="1" applyAlignment="1">
      <alignment horizontal="right"/>
    </xf>
    <xf numFmtId="43" fontId="3" fillId="0" borderId="0" xfId="1" quotePrefix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164" fontId="3" fillId="0" borderId="0" xfId="6" applyNumberFormat="1" applyFont="1" applyFill="1" applyBorder="1" applyAlignment="1">
      <alignment horizontal="center"/>
    </xf>
    <xf numFmtId="41" fontId="1" fillId="0" borderId="0" xfId="1" quotePrefix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/>
    <xf numFmtId="0" fontId="1" fillId="0" borderId="2" xfId="6" applyFont="1" applyBorder="1" applyAlignment="1">
      <alignment horizontal="center"/>
    </xf>
    <xf numFmtId="0" fontId="1" fillId="0" borderId="0" xfId="6" applyFill="1" applyAlignment="1">
      <alignment horizontal="left"/>
    </xf>
    <xf numFmtId="43" fontId="3" fillId="0" borderId="0" xfId="1" applyFont="1" applyBorder="1" applyAlignment="1">
      <alignment horizontal="right"/>
    </xf>
    <xf numFmtId="0" fontId="3" fillId="0" borderId="2" xfId="6" applyFont="1" applyBorder="1" applyAlignment="1"/>
    <xf numFmtId="0" fontId="1" fillId="0" borderId="0" xfId="6" applyFont="1" applyBorder="1" applyAlignment="1">
      <alignment wrapText="1"/>
    </xf>
    <xf numFmtId="37" fontId="3" fillId="0" borderId="3" xfId="6" applyNumberFormat="1" applyFont="1" applyBorder="1" applyAlignment="1"/>
    <xf numFmtId="164" fontId="1" fillId="0" borderId="0" xfId="6" applyNumberFormat="1" applyFont="1" applyFill="1" applyBorder="1" applyAlignment="1"/>
    <xf numFmtId="164" fontId="3" fillId="0" borderId="3" xfId="1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/>
    <xf numFmtId="0" fontId="1" fillId="3" borderId="0" xfId="6" applyFont="1" applyFill="1" applyBorder="1" applyAlignment="1"/>
    <xf numFmtId="37" fontId="1" fillId="3" borderId="0" xfId="6" applyNumberFormat="1" applyFont="1" applyFill="1" applyBorder="1" applyAlignment="1">
      <alignment horizontal="right"/>
    </xf>
    <xf numFmtId="37" fontId="1" fillId="3" borderId="0" xfId="6" applyNumberFormat="1" applyFont="1" applyFill="1" applyBorder="1" applyAlignment="1">
      <alignment horizontal="center"/>
    </xf>
    <xf numFmtId="37" fontId="1" fillId="3" borderId="0" xfId="6" applyNumberFormat="1" applyFont="1" applyFill="1" applyBorder="1" applyAlignment="1"/>
    <xf numFmtId="37" fontId="3" fillId="0" borderId="3" xfId="6" applyNumberFormat="1" applyFont="1" applyFill="1" applyBorder="1" applyAlignment="1"/>
    <xf numFmtId="41" fontId="1" fillId="0" borderId="0" xfId="1" quotePrefix="1" applyNumberFormat="1" applyFont="1" applyFill="1" applyAlignment="1">
      <alignment horizontal="center"/>
    </xf>
    <xf numFmtId="164" fontId="1" fillId="0" borderId="0" xfId="1" quotePrefix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center" wrapText="1"/>
    </xf>
    <xf numFmtId="43" fontId="3" fillId="0" borderId="4" xfId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 wrapText="1"/>
    </xf>
    <xf numFmtId="43" fontId="3" fillId="0" borderId="0" xfId="1" quotePrefix="1" applyFont="1" applyFill="1" applyBorder="1" applyAlignment="1">
      <alignment horizontal="center" wrapText="1"/>
    </xf>
    <xf numFmtId="164" fontId="1" fillId="0" borderId="0" xfId="1" quotePrefix="1" applyNumberFormat="1" applyFont="1" applyFill="1" applyBorder="1" applyAlignment="1">
      <alignment horizontal="center" wrapText="1"/>
    </xf>
    <xf numFmtId="164" fontId="19" fillId="0" borderId="0" xfId="1" quotePrefix="1" applyNumberFormat="1" applyFont="1" applyFill="1" applyBorder="1" applyAlignment="1">
      <alignment horizontal="center"/>
    </xf>
    <xf numFmtId="164" fontId="19" fillId="0" borderId="2" xfId="1" quotePrefix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wrapText="1"/>
    </xf>
    <xf numFmtId="43" fontId="1" fillId="0" borderId="2" xfId="1" quotePrefix="1" applyFont="1" applyFill="1" applyBorder="1" applyAlignment="1">
      <alignment horizontal="center"/>
    </xf>
    <xf numFmtId="43" fontId="1" fillId="0" borderId="0" xfId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right"/>
    </xf>
    <xf numFmtId="0" fontId="18" fillId="0" borderId="0" xfId="0" applyFont="1" applyFill="1" applyAlignment="1"/>
    <xf numFmtId="43" fontId="5" fillId="0" borderId="0" xfId="2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18" fillId="0" borderId="0" xfId="0" applyFont="1" applyFill="1" applyBorder="1" applyAlignment="1"/>
    <xf numFmtId="0" fontId="5" fillId="0" borderId="0" xfId="0" applyFont="1" applyFill="1" applyBorder="1" applyAlignment="1"/>
    <xf numFmtId="37" fontId="3" fillId="0" borderId="1" xfId="6" applyNumberFormat="1" applyFont="1" applyBorder="1" applyAlignment="1">
      <alignment horizontal="right"/>
    </xf>
    <xf numFmtId="43" fontId="1" fillId="0" borderId="0" xfId="6" applyNumberFormat="1" applyFont="1" applyFill="1" applyBorder="1" applyAlignment="1"/>
    <xf numFmtId="165" fontId="1" fillId="0" borderId="0" xfId="6" applyNumberFormat="1" applyFont="1" applyFill="1" applyAlignment="1">
      <alignment horizontal="right"/>
    </xf>
    <xf numFmtId="164" fontId="3" fillId="0" borderId="5" xfId="1" applyNumberFormat="1" applyFont="1" applyFill="1" applyBorder="1" applyAlignment="1"/>
    <xf numFmtId="164" fontId="3" fillId="0" borderId="0" xfId="1" applyNumberFormat="1" applyFont="1" applyAlignment="1"/>
    <xf numFmtId="165" fontId="1" fillId="0" borderId="0" xfId="6" applyNumberFormat="1" applyFont="1" applyFill="1" applyAlignment="1">
      <alignment horizontal="center"/>
    </xf>
    <xf numFmtId="165" fontId="1" fillId="0" borderId="2" xfId="6" applyNumberFormat="1" applyFont="1" applyFill="1" applyBorder="1" applyAlignment="1"/>
    <xf numFmtId="37" fontId="1" fillId="0" borderId="0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164" fontId="0" fillId="0" borderId="0" xfId="1" quotePrefix="1" applyNumberFormat="1" applyFont="1" applyFill="1" applyBorder="1" applyAlignment="1">
      <alignment horizontal="center"/>
    </xf>
    <xf numFmtId="3" fontId="3" fillId="0" borderId="0" xfId="6" applyNumberFormat="1" applyFont="1" applyFill="1" applyBorder="1" applyAlignment="1">
      <alignment horizontal="right"/>
    </xf>
    <xf numFmtId="0" fontId="3" fillId="0" borderId="0" xfId="6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1" fontId="3" fillId="0" borderId="0" xfId="1" quotePrefix="1" applyNumberFormat="1" applyFont="1" applyFill="1" applyBorder="1" applyAlignment="1">
      <alignment horizontal="center"/>
    </xf>
    <xf numFmtId="164" fontId="1" fillId="0" borderId="0" xfId="1" applyNumberFormat="1" applyFont="1" applyAlignment="1"/>
    <xf numFmtId="164" fontId="3" fillId="0" borderId="3" xfId="1" applyNumberFormat="1" applyFont="1" applyFill="1" applyBorder="1" applyAlignment="1">
      <alignment horizontal="center"/>
    </xf>
    <xf numFmtId="37" fontId="3" fillId="0" borderId="2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1" fillId="0" borderId="0" xfId="6" applyNumberFormat="1" applyFont="1" applyFill="1" applyAlignment="1"/>
    <xf numFmtId="164" fontId="1" fillId="0" borderId="0" xfId="6" applyNumberFormat="1" applyFont="1" applyBorder="1" applyAlignment="1"/>
    <xf numFmtId="164" fontId="1" fillId="0" borderId="3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6" applyFont="1" applyBorder="1" applyAlignment="1">
      <alignment horizontal="center"/>
    </xf>
    <xf numFmtId="0" fontId="1" fillId="0" borderId="0" xfId="6" applyFont="1" applyFill="1" applyAlignment="1">
      <alignment horizontal="left"/>
    </xf>
    <xf numFmtId="0" fontId="4" fillId="0" borderId="0" xfId="0" applyFont="1" applyFill="1" applyAlignment="1">
      <alignment horizontal="left"/>
    </xf>
    <xf numFmtId="164" fontId="3" fillId="0" borderId="2" xfId="1" applyNumberFormat="1" applyFont="1" applyFill="1" applyBorder="1" applyAlignment="1">
      <alignment horizontal="center" wrapText="1"/>
    </xf>
    <xf numFmtId="43" fontId="3" fillId="0" borderId="2" xfId="1" quotePrefix="1" applyFont="1" applyFill="1" applyBorder="1" applyAlignment="1">
      <alignment horizontal="center" wrapText="1"/>
    </xf>
    <xf numFmtId="0" fontId="3" fillId="0" borderId="0" xfId="0" applyFont="1" applyFill="1" applyBorder="1" applyAlignment="1"/>
    <xf numFmtId="43" fontId="1" fillId="0" borderId="3" xfId="1" applyNumberFormat="1" applyFont="1" applyFill="1" applyBorder="1" applyAlignment="1">
      <alignment vertical="center" wrapText="1"/>
    </xf>
    <xf numFmtId="4" fontId="1" fillId="0" borderId="0" xfId="0" applyNumberFormat="1" applyFont="1" applyFill="1" applyAlignment="1">
      <alignment vertical="center"/>
    </xf>
    <xf numFmtId="4" fontId="0" fillId="0" borderId="0" xfId="0" applyNumberFormat="1" applyFont="1" applyFill="1" applyAlignment="1">
      <alignment vertical="center"/>
    </xf>
    <xf numFmtId="4" fontId="1" fillId="0" borderId="0" xfId="1" applyNumberFormat="1" applyFont="1" applyAlignment="1">
      <alignment vertical="center" wrapText="1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6" applyFont="1" applyFill="1" applyAlignment="1">
      <alignment horizontal="left"/>
    </xf>
    <xf numFmtId="0" fontId="4" fillId="0" borderId="0" xfId="6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9" applyFont="1" applyFill="1" applyBorder="1" applyAlignment="1">
      <alignment horizontal="center" vertical="justify" wrapText="1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64" fontId="1" fillId="0" borderId="1" xfId="6" applyNumberFormat="1" applyFill="1" applyBorder="1" applyAlignment="1">
      <alignment horizontal="center" wrapText="1"/>
    </xf>
    <xf numFmtId="0" fontId="4" fillId="0" borderId="0" xfId="6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164" fontId="3" fillId="0" borderId="2" xfId="6" applyNumberFormat="1" applyFont="1" applyBorder="1" applyAlignment="1">
      <alignment horizontal="center"/>
    </xf>
    <xf numFmtId="0" fontId="1" fillId="0" borderId="2" xfId="6" applyFont="1" applyBorder="1" applyAlignment="1">
      <alignment horizontal="center"/>
    </xf>
    <xf numFmtId="0" fontId="4" fillId="3" borderId="0" xfId="6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/>
    </xf>
    <xf numFmtId="0" fontId="1" fillId="0" borderId="0" xfId="6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4" fillId="0" borderId="0" xfId="9" applyFont="1" applyFill="1" applyBorder="1" applyAlignment="1">
      <alignment horizontal="justify" vertical="justify" wrapText="1"/>
    </xf>
    <xf numFmtId="0" fontId="1" fillId="0" borderId="0" xfId="9" applyFont="1" applyFill="1" applyBorder="1" applyAlignment="1">
      <alignment horizontal="justify" vertical="justify" wrapText="1"/>
    </xf>
    <xf numFmtId="0" fontId="14" fillId="0" borderId="0" xfId="9" applyFont="1" applyFill="1" applyBorder="1" applyAlignment="1">
      <alignment horizontal="justify" vertical="center" wrapText="1"/>
    </xf>
    <xf numFmtId="0" fontId="4" fillId="0" borderId="0" xfId="6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_draft Q308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showGridLines="0" tabSelected="1" view="pageBreakPreview" zoomScale="85" zoomScaleNormal="85" zoomScaleSheetLayoutView="85" workbookViewId="0">
      <selection activeCell="D10" sqref="D10"/>
    </sheetView>
  </sheetViews>
  <sheetFormatPr defaultColWidth="9.1796875" defaultRowHeight="23.25" customHeight="1"/>
  <cols>
    <col min="1" max="1" width="47.453125" style="3" customWidth="1"/>
    <col min="2" max="2" width="8.54296875" style="1" customWidth="1"/>
    <col min="3" max="3" width="1.453125" style="1" customWidth="1"/>
    <col min="4" max="4" width="15.453125" style="1" customWidth="1"/>
    <col min="5" max="5" width="1.453125" style="1" customWidth="1"/>
    <col min="6" max="6" width="15.453125" style="1" customWidth="1"/>
    <col min="7" max="7" width="1.453125" style="1" customWidth="1"/>
    <col min="8" max="8" width="15.453125" style="17" customWidth="1"/>
    <col min="9" max="9" width="1.453125" style="1" customWidth="1"/>
    <col min="10" max="10" width="15.453125" style="17" customWidth="1"/>
    <col min="11" max="11" width="13.54296875" style="1" bestFit="1" customWidth="1"/>
    <col min="12" max="13" width="16" style="1" bestFit="1" customWidth="1"/>
    <col min="14" max="14" width="9.1796875" style="1"/>
    <col min="15" max="15" width="15.1796875" style="1" bestFit="1" customWidth="1"/>
    <col min="16" max="16384" width="9.1796875" style="1"/>
  </cols>
  <sheetData>
    <row r="1" spans="1:13" ht="23.25" customHeight="1">
      <c r="A1" s="2" t="s">
        <v>124</v>
      </c>
    </row>
    <row r="2" spans="1:13" ht="23.25" customHeight="1">
      <c r="A2" s="2" t="s">
        <v>0</v>
      </c>
    </row>
    <row r="3" spans="1:13" ht="23.25" customHeight="1">
      <c r="A3" s="2"/>
    </row>
    <row r="4" spans="1:13" ht="23.25" customHeight="1">
      <c r="B4" s="4"/>
      <c r="C4" s="140"/>
      <c r="D4" s="278" t="s">
        <v>35</v>
      </c>
      <c r="E4" s="278"/>
      <c r="F4" s="278"/>
      <c r="G4" s="140"/>
      <c r="H4" s="278" t="s">
        <v>36</v>
      </c>
      <c r="I4" s="278"/>
      <c r="J4" s="278"/>
    </row>
    <row r="5" spans="1:13" ht="23.25" customHeight="1">
      <c r="B5" s="4"/>
      <c r="C5" s="5"/>
      <c r="D5" s="279" t="s">
        <v>1</v>
      </c>
      <c r="E5" s="279"/>
      <c r="F5" s="279"/>
      <c r="H5" s="279" t="s">
        <v>1</v>
      </c>
      <c r="I5" s="279"/>
      <c r="J5" s="279"/>
    </row>
    <row r="6" spans="1:13" ht="23.25" customHeight="1">
      <c r="A6" s="2" t="s">
        <v>2</v>
      </c>
      <c r="B6" s="6" t="s">
        <v>3</v>
      </c>
      <c r="C6" s="4"/>
      <c r="D6" s="4">
        <v>2562</v>
      </c>
      <c r="E6" s="4"/>
      <c r="F6" s="4">
        <v>2561</v>
      </c>
      <c r="H6" s="4">
        <v>2562</v>
      </c>
      <c r="I6" s="4"/>
      <c r="J6" s="4">
        <v>2561</v>
      </c>
    </row>
    <row r="7" spans="1:13" ht="23.15" customHeight="1">
      <c r="A7" s="2"/>
      <c r="B7" s="255"/>
      <c r="C7" s="257"/>
      <c r="D7" s="257"/>
      <c r="E7" s="257"/>
      <c r="F7" s="257" t="s">
        <v>184</v>
      </c>
      <c r="H7" s="257"/>
      <c r="I7" s="257"/>
      <c r="J7" s="257"/>
    </row>
    <row r="8" spans="1:13" ht="23.15" customHeight="1">
      <c r="A8" s="7"/>
      <c r="B8" s="5"/>
      <c r="C8" s="139"/>
      <c r="D8" s="277" t="s">
        <v>106</v>
      </c>
      <c r="E8" s="277"/>
      <c r="F8" s="277"/>
      <c r="G8" s="277"/>
      <c r="H8" s="277"/>
      <c r="I8" s="277"/>
      <c r="J8" s="277"/>
    </row>
    <row r="9" spans="1:13" ht="23.25" customHeight="1">
      <c r="A9" s="8" t="s">
        <v>4</v>
      </c>
      <c r="B9" s="6"/>
      <c r="H9" s="21"/>
      <c r="J9" s="21"/>
    </row>
    <row r="10" spans="1:13" ht="21.75" customHeight="1">
      <c r="A10" s="3" t="s">
        <v>5</v>
      </c>
      <c r="B10" s="10">
        <v>6</v>
      </c>
      <c r="C10" s="18"/>
      <c r="D10" s="18">
        <v>1069733640</v>
      </c>
      <c r="E10" s="18"/>
      <c r="F10" s="18">
        <v>920674965</v>
      </c>
      <c r="H10" s="18">
        <v>608056988</v>
      </c>
      <c r="J10" s="18">
        <v>487461134</v>
      </c>
      <c r="L10" s="17"/>
      <c r="M10" s="146"/>
    </row>
    <row r="11" spans="1:13" ht="24" customHeight="1">
      <c r="A11" s="3" t="s">
        <v>6</v>
      </c>
      <c r="B11" s="10" t="s">
        <v>147</v>
      </c>
      <c r="C11" s="18"/>
      <c r="D11" s="18">
        <v>396851708</v>
      </c>
      <c r="E11" s="18"/>
      <c r="F11" s="18">
        <v>406561400</v>
      </c>
      <c r="H11" s="18">
        <v>327990111</v>
      </c>
      <c r="J11" s="18">
        <v>360634414</v>
      </c>
      <c r="L11" s="17"/>
      <c r="M11" s="146"/>
    </row>
    <row r="12" spans="1:13" ht="21.75" customHeight="1">
      <c r="A12" s="3" t="s">
        <v>165</v>
      </c>
      <c r="B12" s="10" t="s">
        <v>145</v>
      </c>
      <c r="C12" s="18"/>
      <c r="D12" s="18">
        <v>767809937</v>
      </c>
      <c r="E12" s="18"/>
      <c r="F12" s="18">
        <v>603293994</v>
      </c>
      <c r="H12" s="18">
        <v>148984796</v>
      </c>
      <c r="J12" s="18">
        <v>170826008</v>
      </c>
      <c r="L12" s="17"/>
      <c r="M12" s="146"/>
    </row>
    <row r="13" spans="1:13" ht="21.75" customHeight="1">
      <c r="A13" s="3" t="s">
        <v>143</v>
      </c>
      <c r="B13" s="10">
        <v>5</v>
      </c>
      <c r="C13" s="18"/>
      <c r="D13" s="203" t="s">
        <v>107</v>
      </c>
      <c r="E13" s="18"/>
      <c r="F13" s="203" t="s">
        <v>107</v>
      </c>
      <c r="H13" s="18">
        <v>61402748</v>
      </c>
      <c r="J13" s="18">
        <v>272101295</v>
      </c>
      <c r="L13" s="17"/>
      <c r="M13" s="146"/>
    </row>
    <row r="14" spans="1:13" ht="21.5">
      <c r="A14" s="3" t="s">
        <v>7</v>
      </c>
      <c r="B14" s="10" t="s">
        <v>204</v>
      </c>
      <c r="C14" s="18"/>
      <c r="D14" s="18">
        <v>2264890531</v>
      </c>
      <c r="E14" s="18"/>
      <c r="F14" s="18">
        <v>2026521337</v>
      </c>
      <c r="H14" s="18">
        <v>454320560</v>
      </c>
      <c r="J14" s="18">
        <v>379095893</v>
      </c>
      <c r="L14" s="17"/>
      <c r="M14" s="146"/>
    </row>
    <row r="15" spans="1:13" ht="23.25" customHeight="1">
      <c r="A15" s="11" t="s">
        <v>8</v>
      </c>
      <c r="B15" s="10"/>
      <c r="C15" s="19"/>
      <c r="D15" s="22">
        <f>SUM(D10:D14)</f>
        <v>4499285816</v>
      </c>
      <c r="E15" s="19"/>
      <c r="F15" s="22">
        <f>SUM(F10:F14)</f>
        <v>3957051696</v>
      </c>
      <c r="H15" s="22">
        <f>SUM(H10:H14)</f>
        <v>1600755203</v>
      </c>
      <c r="J15" s="22">
        <f>SUM(J10:J14)</f>
        <v>1670118744</v>
      </c>
    </row>
    <row r="16" spans="1:13" ht="21.75" customHeight="1">
      <c r="A16" s="12"/>
      <c r="B16" s="10"/>
      <c r="C16" s="18"/>
      <c r="D16" s="18"/>
      <c r="E16" s="18"/>
      <c r="F16" s="18"/>
      <c r="H16" s="21"/>
      <c r="J16" s="21"/>
      <c r="L16" s="174"/>
    </row>
    <row r="17" spans="1:13" ht="23.25" customHeight="1">
      <c r="A17" s="8" t="s">
        <v>9</v>
      </c>
      <c r="B17" s="10"/>
      <c r="C17" s="18"/>
      <c r="D17" s="18"/>
      <c r="E17" s="18"/>
      <c r="F17" s="18"/>
      <c r="H17" s="21"/>
      <c r="J17" s="21"/>
      <c r="L17" s="17"/>
    </row>
    <row r="18" spans="1:13" ht="23.25" customHeight="1">
      <c r="A18" s="3" t="s">
        <v>37</v>
      </c>
      <c r="B18" s="10"/>
      <c r="C18" s="18"/>
      <c r="D18" s="18">
        <v>2213652</v>
      </c>
      <c r="E18" s="18"/>
      <c r="F18" s="18">
        <v>5125142</v>
      </c>
      <c r="H18" s="18">
        <v>2213652</v>
      </c>
      <c r="J18" s="18">
        <v>5125142</v>
      </c>
      <c r="L18" s="17"/>
      <c r="M18" s="17"/>
    </row>
    <row r="19" spans="1:13" ht="23.25" customHeight="1">
      <c r="A19" s="1" t="s">
        <v>10</v>
      </c>
      <c r="B19" s="10">
        <v>10</v>
      </c>
      <c r="C19" s="18"/>
      <c r="D19" s="203" t="s">
        <v>107</v>
      </c>
      <c r="E19" s="18"/>
      <c r="F19" s="203" t="s">
        <v>107</v>
      </c>
      <c r="H19" s="21">
        <v>9370149206</v>
      </c>
      <c r="J19" s="21">
        <v>9370149206</v>
      </c>
      <c r="L19" s="17"/>
      <c r="M19" s="17"/>
    </row>
    <row r="20" spans="1:13" ht="21.5">
      <c r="A20" s="3" t="s">
        <v>11</v>
      </c>
      <c r="B20" s="10">
        <v>11</v>
      </c>
      <c r="C20" s="18"/>
      <c r="D20" s="18">
        <v>1655991048</v>
      </c>
      <c r="E20" s="18"/>
      <c r="F20" s="18">
        <f>1700535424</f>
        <v>1700535424</v>
      </c>
      <c r="H20" s="18">
        <v>320525359</v>
      </c>
      <c r="J20" s="18">
        <f>345084718</f>
        <v>345084718</v>
      </c>
      <c r="L20" s="17"/>
    </row>
    <row r="21" spans="1:13" ht="21.75" customHeight="1">
      <c r="A21" s="3" t="s">
        <v>38</v>
      </c>
      <c r="B21" s="10"/>
      <c r="C21" s="18"/>
      <c r="D21" s="18">
        <f>58581668-1</f>
        <v>58581667</v>
      </c>
      <c r="E21" s="18"/>
      <c r="F21" s="18">
        <v>60874656</v>
      </c>
      <c r="H21" s="204" t="s">
        <v>107</v>
      </c>
      <c r="J21" s="204" t="s">
        <v>107</v>
      </c>
      <c r="L21" s="17"/>
      <c r="M21" s="17"/>
    </row>
    <row r="22" spans="1:13" ht="21.5">
      <c r="A22" s="3" t="s">
        <v>12</v>
      </c>
      <c r="B22" s="10">
        <v>12</v>
      </c>
      <c r="C22" s="18"/>
      <c r="D22" s="18">
        <v>3116713929</v>
      </c>
      <c r="E22" s="18"/>
      <c r="F22" s="18">
        <v>3116713929</v>
      </c>
      <c r="H22" s="204" t="s">
        <v>107</v>
      </c>
      <c r="J22" s="204" t="s">
        <v>107</v>
      </c>
      <c r="L22" s="17"/>
      <c r="M22" s="17"/>
    </row>
    <row r="23" spans="1:13" ht="21.75" customHeight="1">
      <c r="A23" s="3" t="s">
        <v>13</v>
      </c>
      <c r="B23" s="10">
        <v>13</v>
      </c>
      <c r="C23" s="18"/>
      <c r="D23" s="18">
        <v>277977602</v>
      </c>
      <c r="E23" s="18"/>
      <c r="F23" s="18">
        <f>235373750</f>
        <v>235373750</v>
      </c>
      <c r="H23" s="18">
        <v>123758238</v>
      </c>
      <c r="J23" s="18">
        <f>78616353</f>
        <v>78616353</v>
      </c>
      <c r="L23" s="17"/>
      <c r="M23" s="17"/>
    </row>
    <row r="24" spans="1:13" ht="21.75" customHeight="1">
      <c r="A24" s="3" t="s">
        <v>14</v>
      </c>
      <c r="B24" s="10">
        <v>24</v>
      </c>
      <c r="C24" s="18"/>
      <c r="D24" s="18">
        <v>44182840</v>
      </c>
      <c r="E24" s="18"/>
      <c r="F24" s="18">
        <v>31579811</v>
      </c>
      <c r="H24" s="147">
        <v>7800378</v>
      </c>
      <c r="J24" s="147">
        <v>4926109</v>
      </c>
      <c r="L24" s="17"/>
      <c r="M24" s="17"/>
    </row>
    <row r="25" spans="1:13" ht="21.75" customHeight="1">
      <c r="A25" s="3" t="s">
        <v>15</v>
      </c>
      <c r="B25" s="10"/>
      <c r="C25" s="18"/>
      <c r="D25" s="18">
        <f>142166653-2</f>
        <v>142166651</v>
      </c>
      <c r="E25" s="18"/>
      <c r="F25" s="18">
        <v>131945182</v>
      </c>
      <c r="H25" s="18">
        <v>21168978</v>
      </c>
      <c r="J25" s="18">
        <v>17366240</v>
      </c>
      <c r="K25" s="174"/>
      <c r="L25" s="17"/>
      <c r="M25" s="17"/>
    </row>
    <row r="26" spans="1:13" ht="24" customHeight="1">
      <c r="A26" s="11" t="s">
        <v>16</v>
      </c>
      <c r="B26" s="10"/>
      <c r="C26" s="19"/>
      <c r="D26" s="22">
        <f>SUM(D18:D25)</f>
        <v>5297827389</v>
      </c>
      <c r="E26" s="19"/>
      <c r="F26" s="22">
        <f>SUM(F18:F25)</f>
        <v>5282147894</v>
      </c>
      <c r="H26" s="22">
        <f>SUM(H18:H25)</f>
        <v>9845615811</v>
      </c>
      <c r="J26" s="22">
        <f>SUM(J18:J25)</f>
        <v>9821267768</v>
      </c>
    </row>
    <row r="27" spans="1:13" ht="6" customHeight="1">
      <c r="A27" s="11"/>
      <c r="B27" s="10"/>
      <c r="C27" s="19"/>
      <c r="D27" s="20"/>
      <c r="E27" s="19"/>
      <c r="F27" s="20"/>
      <c r="H27" s="21"/>
      <c r="J27" s="21"/>
    </row>
    <row r="28" spans="1:13" ht="22" customHeight="1" thickBot="1">
      <c r="A28" s="11" t="s">
        <v>17</v>
      </c>
      <c r="B28" s="6"/>
      <c r="C28" s="21"/>
      <c r="D28" s="28">
        <f>D15+D26</f>
        <v>9797113205</v>
      </c>
      <c r="E28" s="23"/>
      <c r="F28" s="28">
        <f>F15+F26</f>
        <v>9239199590</v>
      </c>
      <c r="G28" s="140"/>
      <c r="H28" s="28">
        <f>H15+H26</f>
        <v>11446371014</v>
      </c>
      <c r="I28" s="140"/>
      <c r="J28" s="28">
        <f>J15+J26</f>
        <v>11491386512</v>
      </c>
    </row>
    <row r="29" spans="1:13" ht="23.25" customHeight="1" thickTop="1">
      <c r="B29" s="13"/>
      <c r="H29" s="21"/>
      <c r="J29" s="21"/>
      <c r="L29" s="174"/>
      <c r="M29" s="174">
        <f>J28-J73</f>
        <v>0</v>
      </c>
    </row>
    <row r="30" spans="1:13" ht="23.25" customHeight="1">
      <c r="A30" s="2" t="s">
        <v>124</v>
      </c>
    </row>
    <row r="31" spans="1:13" ht="23.25" customHeight="1">
      <c r="A31" s="2" t="s">
        <v>0</v>
      </c>
      <c r="B31" s="13"/>
      <c r="H31" s="21"/>
      <c r="J31" s="21"/>
    </row>
    <row r="32" spans="1:13" ht="23.25" customHeight="1">
      <c r="A32" s="2"/>
      <c r="B32" s="13"/>
      <c r="H32" s="21"/>
      <c r="J32" s="21"/>
    </row>
    <row r="33" spans="1:13" ht="23.25" customHeight="1">
      <c r="A33" s="7"/>
      <c r="B33" s="5"/>
      <c r="C33" s="140"/>
      <c r="D33" s="278" t="s">
        <v>35</v>
      </c>
      <c r="E33" s="278"/>
      <c r="F33" s="278"/>
      <c r="G33" s="140"/>
      <c r="H33" s="278" t="s">
        <v>36</v>
      </c>
      <c r="I33" s="278"/>
      <c r="J33" s="278"/>
    </row>
    <row r="34" spans="1:13" ht="23.25" customHeight="1">
      <c r="B34" s="5"/>
      <c r="C34" s="16"/>
      <c r="D34" s="279" t="s">
        <v>1</v>
      </c>
      <c r="E34" s="279"/>
      <c r="F34" s="279"/>
      <c r="H34" s="279" t="s">
        <v>1</v>
      </c>
      <c r="I34" s="279"/>
      <c r="J34" s="279"/>
    </row>
    <row r="35" spans="1:13" ht="23.25" customHeight="1">
      <c r="A35" s="2" t="s">
        <v>18</v>
      </c>
      <c r="B35" s="6" t="s">
        <v>3</v>
      </c>
      <c r="C35" s="16"/>
      <c r="D35" s="4">
        <v>2562</v>
      </c>
      <c r="E35" s="4"/>
      <c r="F35" s="4">
        <v>2561</v>
      </c>
      <c r="H35" s="4">
        <v>2562</v>
      </c>
      <c r="I35" s="4"/>
      <c r="J35" s="4">
        <v>2561</v>
      </c>
    </row>
    <row r="36" spans="1:13" ht="23.15" customHeight="1">
      <c r="A36" s="2"/>
      <c r="B36" s="255"/>
      <c r="C36" s="256"/>
      <c r="D36" s="257"/>
      <c r="E36" s="257"/>
      <c r="F36" s="257" t="s">
        <v>184</v>
      </c>
      <c r="H36" s="257"/>
      <c r="I36" s="257"/>
      <c r="J36" s="257"/>
    </row>
    <row r="37" spans="1:13" ht="23.15" customHeight="1">
      <c r="A37" s="2"/>
      <c r="B37" s="6"/>
      <c r="C37" s="139"/>
      <c r="D37" s="277" t="s">
        <v>106</v>
      </c>
      <c r="E37" s="277"/>
      <c r="F37" s="277"/>
      <c r="G37" s="277"/>
      <c r="H37" s="277"/>
      <c r="I37" s="277"/>
      <c r="J37" s="277"/>
    </row>
    <row r="38" spans="1:13" ht="23.25" customHeight="1">
      <c r="A38" s="8" t="s">
        <v>19</v>
      </c>
      <c r="B38" s="5"/>
      <c r="C38" s="127"/>
      <c r="D38" s="127"/>
      <c r="E38" s="127"/>
      <c r="F38" s="127"/>
      <c r="H38" s="21"/>
      <c r="J38" s="21"/>
    </row>
    <row r="39" spans="1:13" ht="23.25" customHeight="1">
      <c r="A39" s="3" t="s">
        <v>167</v>
      </c>
      <c r="B39" s="5"/>
      <c r="C39" s="127"/>
      <c r="D39" s="241" t="s">
        <v>107</v>
      </c>
      <c r="E39" s="127"/>
      <c r="F39" s="127">
        <v>9167083</v>
      </c>
      <c r="H39" s="148" t="s">
        <v>107</v>
      </c>
      <c r="J39" s="148" t="s">
        <v>107</v>
      </c>
    </row>
    <row r="40" spans="1:13" ht="23.25" customHeight="1">
      <c r="A40" s="3" t="s">
        <v>20</v>
      </c>
      <c r="B40" s="6" t="s">
        <v>205</v>
      </c>
      <c r="C40" s="21"/>
      <c r="D40" s="21">
        <v>2293292425</v>
      </c>
      <c r="E40" s="21"/>
      <c r="F40" s="21">
        <v>2167248141</v>
      </c>
      <c r="H40" s="21">
        <v>728526135</v>
      </c>
      <c r="J40" s="21">
        <v>606992376</v>
      </c>
      <c r="K40" s="100"/>
      <c r="L40" s="17"/>
      <c r="M40" s="17"/>
    </row>
    <row r="41" spans="1:13" ht="23.25" customHeight="1">
      <c r="A41" s="3" t="s">
        <v>164</v>
      </c>
      <c r="B41" s="6" t="s">
        <v>185</v>
      </c>
      <c r="C41" s="21"/>
      <c r="D41" s="21">
        <v>588627621</v>
      </c>
      <c r="E41" s="21"/>
      <c r="F41" s="21">
        <v>618901292</v>
      </c>
      <c r="H41" s="21">
        <v>210323435</v>
      </c>
      <c r="J41" s="21">
        <v>318247310</v>
      </c>
      <c r="L41" s="17"/>
      <c r="M41" s="17"/>
    </row>
    <row r="42" spans="1:13" ht="23.25" customHeight="1">
      <c r="A42" s="3" t="s">
        <v>206</v>
      </c>
      <c r="B42" s="6">
        <v>5</v>
      </c>
      <c r="C42" s="21"/>
      <c r="D42" s="204" t="s">
        <v>107</v>
      </c>
      <c r="E42" s="21"/>
      <c r="F42" s="204" t="s">
        <v>107</v>
      </c>
      <c r="H42" s="21">
        <v>419998333</v>
      </c>
      <c r="J42" s="21">
        <v>570731021</v>
      </c>
    </row>
    <row r="43" spans="1:13" ht="23.25" customHeight="1">
      <c r="A43" s="3" t="s">
        <v>21</v>
      </c>
      <c r="B43" s="13"/>
      <c r="C43" s="21"/>
      <c r="D43" s="21">
        <v>66586258</v>
      </c>
      <c r="E43" s="21"/>
      <c r="F43" s="21">
        <v>62119817</v>
      </c>
      <c r="H43" s="148">
        <v>12026176</v>
      </c>
      <c r="J43" s="148">
        <v>2179655</v>
      </c>
      <c r="L43" s="17"/>
      <c r="M43" s="17"/>
    </row>
    <row r="44" spans="1:13" ht="23.25" customHeight="1">
      <c r="A44" s="11" t="s">
        <v>22</v>
      </c>
      <c r="B44" s="6"/>
      <c r="C44" s="23"/>
      <c r="D44" s="22">
        <f>SUM(D39:D43)</f>
        <v>2948506304</v>
      </c>
      <c r="E44" s="23"/>
      <c r="F44" s="22">
        <f>SUM(F39:F43)</f>
        <v>2857436333</v>
      </c>
      <c r="H44" s="22">
        <f>SUM(H40:H43)</f>
        <v>1370874079</v>
      </c>
      <c r="J44" s="22">
        <f>SUM(J40:J43)</f>
        <v>1498150362</v>
      </c>
    </row>
    <row r="45" spans="1:13" ht="23.15" customHeight="1">
      <c r="B45" s="6"/>
      <c r="C45" s="21"/>
      <c r="D45" s="21"/>
      <c r="E45" s="21"/>
      <c r="F45" s="21"/>
      <c r="H45" s="21"/>
      <c r="J45" s="21"/>
    </row>
    <row r="46" spans="1:13" ht="23.25" customHeight="1">
      <c r="A46" s="8" t="s">
        <v>23</v>
      </c>
      <c r="B46" s="6"/>
      <c r="C46" s="21"/>
      <c r="D46" s="21"/>
      <c r="E46" s="21"/>
      <c r="F46" s="21"/>
      <c r="H46" s="21"/>
      <c r="J46" s="21"/>
    </row>
    <row r="47" spans="1:13" ht="23.25" customHeight="1">
      <c r="A47" s="3" t="s">
        <v>24</v>
      </c>
      <c r="B47" s="6">
        <v>24</v>
      </c>
      <c r="C47" s="21"/>
      <c r="D47" s="21">
        <v>27244986</v>
      </c>
      <c r="E47" s="21"/>
      <c r="F47" s="21">
        <v>28818656</v>
      </c>
      <c r="H47" s="204" t="s">
        <v>107</v>
      </c>
      <c r="J47" s="204" t="s">
        <v>107</v>
      </c>
      <c r="L47" s="17"/>
      <c r="M47" s="17"/>
    </row>
    <row r="48" spans="1:13" ht="24" customHeight="1">
      <c r="A48" s="3" t="s">
        <v>126</v>
      </c>
      <c r="B48" s="6">
        <v>16</v>
      </c>
      <c r="C48" s="21"/>
      <c r="D48" s="21">
        <v>146891329</v>
      </c>
      <c r="E48" s="21"/>
      <c r="F48" s="21">
        <v>84822322</v>
      </c>
      <c r="H48" s="21">
        <v>48611789</v>
      </c>
      <c r="J48" s="21">
        <v>31801142</v>
      </c>
      <c r="L48" s="17"/>
      <c r="M48" s="17"/>
    </row>
    <row r="49" spans="1:13" ht="24" customHeight="1">
      <c r="A49" s="3" t="s">
        <v>186</v>
      </c>
      <c r="B49" s="255"/>
      <c r="C49" s="21"/>
      <c r="D49" s="21">
        <v>9582250</v>
      </c>
      <c r="E49" s="21"/>
      <c r="F49" s="21">
        <v>7085554</v>
      </c>
      <c r="H49" s="148" t="s">
        <v>107</v>
      </c>
      <c r="I49" s="257"/>
      <c r="J49" s="148" t="s">
        <v>107</v>
      </c>
      <c r="L49" s="17"/>
      <c r="M49" s="17"/>
    </row>
    <row r="50" spans="1:13" ht="23.25" customHeight="1">
      <c r="A50" s="3" t="s">
        <v>88</v>
      </c>
      <c r="B50" s="6"/>
      <c r="C50" s="21"/>
      <c r="D50" s="21">
        <v>5083146</v>
      </c>
      <c r="E50" s="21"/>
      <c r="F50" s="21">
        <v>4615541</v>
      </c>
      <c r="H50" s="204" t="s">
        <v>107</v>
      </c>
      <c r="J50" s="204" t="s">
        <v>107</v>
      </c>
      <c r="L50" s="17"/>
      <c r="M50" s="17"/>
    </row>
    <row r="51" spans="1:13" ht="23.25" customHeight="1">
      <c r="A51" s="11" t="s">
        <v>25</v>
      </c>
      <c r="B51" s="6"/>
      <c r="C51" s="23"/>
      <c r="D51" s="22">
        <f>SUM(D47:D50)</f>
        <v>188801711</v>
      </c>
      <c r="E51" s="23"/>
      <c r="F51" s="22">
        <f>SUM(F47:F50)</f>
        <v>125342073</v>
      </c>
      <c r="H51" s="22">
        <f>SUM(H47:H48)</f>
        <v>48611789</v>
      </c>
      <c r="J51" s="22">
        <f>SUM(J47:J48)</f>
        <v>31801142</v>
      </c>
    </row>
    <row r="52" spans="1:13" ht="24.65" customHeight="1">
      <c r="A52" s="11" t="s">
        <v>26</v>
      </c>
      <c r="B52" s="6"/>
      <c r="C52" s="24"/>
      <c r="D52" s="25">
        <f>D44+D51</f>
        <v>3137308015</v>
      </c>
      <c r="E52" s="24"/>
      <c r="F52" s="25">
        <f>F44+F51</f>
        <v>2982778406</v>
      </c>
      <c r="H52" s="25">
        <f>H44+H51</f>
        <v>1419485868</v>
      </c>
      <c r="J52" s="25">
        <f>J44+J51</f>
        <v>1529951504</v>
      </c>
    </row>
    <row r="53" spans="1:13" ht="23.15" customHeight="1">
      <c r="A53" s="11"/>
      <c r="B53" s="275"/>
      <c r="C53" s="23"/>
      <c r="D53" s="24"/>
      <c r="E53" s="23"/>
      <c r="F53" s="24"/>
      <c r="H53" s="21"/>
      <c r="J53" s="21"/>
    </row>
    <row r="54" spans="1:13" ht="22" customHeight="1">
      <c r="A54" s="8" t="s">
        <v>27</v>
      </c>
      <c r="B54" s="6"/>
      <c r="C54" s="9"/>
      <c r="D54" s="9"/>
      <c r="E54" s="9"/>
      <c r="F54" s="9"/>
      <c r="H54" s="21"/>
      <c r="J54" s="21"/>
    </row>
    <row r="55" spans="1:13" ht="22" customHeight="1">
      <c r="A55" s="3" t="s">
        <v>28</v>
      </c>
      <c r="B55" s="14">
        <v>17</v>
      </c>
      <c r="C55" s="21"/>
      <c r="D55" s="21"/>
      <c r="E55" s="21"/>
      <c r="F55" s="21"/>
      <c r="H55" s="21"/>
      <c r="J55" s="21"/>
    </row>
    <row r="56" spans="1:13" ht="22" customHeight="1">
      <c r="A56" s="3" t="s">
        <v>29</v>
      </c>
      <c r="B56" s="14"/>
      <c r="C56" s="21"/>
      <c r="D56" s="21"/>
      <c r="E56" s="21"/>
      <c r="F56" s="21"/>
      <c r="H56" s="21"/>
      <c r="J56" s="21"/>
    </row>
    <row r="57" spans="1:13" ht="22" customHeight="1" thickBot="1">
      <c r="A57" s="262" t="s">
        <v>194</v>
      </c>
      <c r="B57" s="6"/>
      <c r="C57" s="21"/>
      <c r="D57" s="254">
        <v>320000000</v>
      </c>
      <c r="E57" s="21"/>
      <c r="F57" s="254">
        <v>320000000</v>
      </c>
      <c r="H57" s="254">
        <v>320000000</v>
      </c>
      <c r="J57" s="254">
        <v>320000000</v>
      </c>
    </row>
    <row r="58" spans="1:13" ht="22" customHeight="1" thickTop="1">
      <c r="A58" s="3" t="s">
        <v>30</v>
      </c>
      <c r="B58" s="6"/>
      <c r="C58" s="21"/>
      <c r="D58" s="32"/>
      <c r="E58" s="32"/>
      <c r="F58" s="204"/>
      <c r="H58" s="21"/>
      <c r="J58" s="21"/>
      <c r="L58" s="17"/>
    </row>
    <row r="59" spans="1:13" ht="22" customHeight="1">
      <c r="A59" s="262" t="s">
        <v>194</v>
      </c>
      <c r="B59" s="258"/>
      <c r="C59" s="21"/>
      <c r="D59" s="32">
        <v>320000000</v>
      </c>
      <c r="E59" s="32"/>
      <c r="F59" s="204">
        <v>320000000</v>
      </c>
      <c r="H59" s="21">
        <v>320000000</v>
      </c>
      <c r="J59" s="21">
        <v>320000000</v>
      </c>
      <c r="K59" s="100"/>
      <c r="L59" s="17"/>
    </row>
    <row r="60" spans="1:13" ht="22" customHeight="1">
      <c r="A60" s="3" t="s">
        <v>39</v>
      </c>
      <c r="B60" s="275">
        <v>17</v>
      </c>
      <c r="C60" s="21"/>
      <c r="D60" s="21"/>
      <c r="E60" s="21"/>
      <c r="F60" s="21"/>
      <c r="H60" s="21"/>
      <c r="J60" s="21"/>
      <c r="L60" s="17"/>
    </row>
    <row r="61" spans="1:13" ht="22" customHeight="1">
      <c r="A61" s="3" t="s">
        <v>120</v>
      </c>
      <c r="B61" s="275"/>
      <c r="C61" s="21"/>
      <c r="D61" s="204" t="s">
        <v>107</v>
      </c>
      <c r="E61" s="21"/>
      <c r="F61" s="204" t="s">
        <v>107</v>
      </c>
      <c r="H61" s="21">
        <v>8837584990</v>
      </c>
      <c r="J61" s="21">
        <v>8837584990</v>
      </c>
      <c r="L61" s="17"/>
    </row>
    <row r="62" spans="1:13" ht="22" customHeight="1">
      <c r="A62" s="3" t="s">
        <v>113</v>
      </c>
      <c r="B62" s="6"/>
      <c r="C62" s="21"/>
      <c r="D62" s="21">
        <v>4011550000</v>
      </c>
      <c r="E62" s="21"/>
      <c r="F62" s="21">
        <f>'SH-12-13'!F32</f>
        <v>4011550000</v>
      </c>
      <c r="H62" s="204" t="s">
        <v>107</v>
      </c>
      <c r="J62" s="204" t="s">
        <v>107</v>
      </c>
      <c r="K62" s="100"/>
      <c r="L62" s="17"/>
    </row>
    <row r="63" spans="1:13" ht="22" customHeight="1">
      <c r="A63" s="3" t="s">
        <v>193</v>
      </c>
      <c r="B63" s="275">
        <v>18</v>
      </c>
      <c r="C63" s="21"/>
      <c r="D63" s="148">
        <v>154718097</v>
      </c>
      <c r="E63" s="21"/>
      <c r="F63" s="148">
        <f>'SH-12-13'!H32</f>
        <v>154718097</v>
      </c>
      <c r="H63" s="204" t="s">
        <v>107</v>
      </c>
      <c r="J63" s="204" t="s">
        <v>107</v>
      </c>
      <c r="K63" s="100"/>
      <c r="L63" s="17"/>
    </row>
    <row r="64" spans="1:13" ht="22" customHeight="1">
      <c r="A64" s="3" t="s">
        <v>118</v>
      </c>
      <c r="B64" s="6"/>
      <c r="C64" s="21"/>
      <c r="D64" s="21"/>
      <c r="E64" s="21"/>
      <c r="F64" s="21"/>
      <c r="H64" s="21"/>
      <c r="J64" s="21"/>
    </row>
    <row r="65" spans="1:15" ht="22" customHeight="1">
      <c r="A65" s="3" t="s">
        <v>111</v>
      </c>
      <c r="B65" s="6"/>
      <c r="C65" s="21"/>
      <c r="D65" s="21"/>
      <c r="E65" s="21"/>
      <c r="F65" s="21"/>
      <c r="H65" s="21"/>
      <c r="J65" s="21"/>
    </row>
    <row r="66" spans="1:15" ht="22" customHeight="1">
      <c r="A66" s="3" t="s">
        <v>119</v>
      </c>
      <c r="B66" s="250">
        <v>18</v>
      </c>
      <c r="C66" s="21"/>
      <c r="D66" s="21">
        <v>106055393</v>
      </c>
      <c r="E66" s="21"/>
      <c r="F66" s="21">
        <f>'SH-12-13'!J32</f>
        <v>106055393</v>
      </c>
      <c r="H66" s="21">
        <v>32000000</v>
      </c>
      <c r="J66" s="21">
        <v>32000000</v>
      </c>
      <c r="K66" s="100"/>
      <c r="L66" s="17"/>
      <c r="M66" s="146"/>
    </row>
    <row r="67" spans="1:15" ht="22" customHeight="1">
      <c r="A67" s="3" t="s">
        <v>116</v>
      </c>
      <c r="B67" s="6"/>
      <c r="C67" s="21"/>
      <c r="D67" s="32">
        <f>2013486310+25</f>
        <v>2013486335</v>
      </c>
      <c r="E67" s="21"/>
      <c r="F67" s="32">
        <v>1621948529</v>
      </c>
      <c r="H67" s="32">
        <v>837300156</v>
      </c>
      <c r="J67" s="32">
        <v>771850018</v>
      </c>
      <c r="K67" s="100"/>
      <c r="L67" s="17"/>
      <c r="M67" s="146"/>
      <c r="O67" s="146"/>
    </row>
    <row r="68" spans="1:15" ht="22" customHeight="1">
      <c r="A68" s="3" t="s">
        <v>115</v>
      </c>
      <c r="B68" s="6"/>
      <c r="C68" s="21"/>
      <c r="D68" s="171">
        <f>-5678889</f>
        <v>-5678889</v>
      </c>
      <c r="E68" s="21"/>
      <c r="F68" s="171">
        <f>'SH-12-13'!P32</f>
        <v>-5266408</v>
      </c>
      <c r="H68" s="171" t="s">
        <v>107</v>
      </c>
      <c r="J68" s="171" t="s">
        <v>107</v>
      </c>
      <c r="K68" s="100"/>
      <c r="L68" s="17"/>
      <c r="M68" s="146"/>
      <c r="O68" s="146"/>
    </row>
    <row r="69" spans="1:15" ht="22" customHeight="1">
      <c r="A69" s="11" t="s">
        <v>31</v>
      </c>
      <c r="B69" s="6"/>
      <c r="C69" s="23"/>
      <c r="D69" s="24">
        <f>SUM(D58:D68)</f>
        <v>6600130936</v>
      </c>
      <c r="E69" s="23"/>
      <c r="F69" s="24">
        <f>SUM(F58:F68)</f>
        <v>6209005611</v>
      </c>
      <c r="H69" s="24">
        <f>SUM(H58:H68)</f>
        <v>10026885146</v>
      </c>
      <c r="J69" s="24">
        <f>SUM(J58:J68)</f>
        <v>9961435008</v>
      </c>
      <c r="K69" s="100"/>
      <c r="L69" s="146"/>
      <c r="O69" s="17"/>
    </row>
    <row r="70" spans="1:15" ht="22" customHeight="1">
      <c r="A70" s="3" t="s">
        <v>32</v>
      </c>
      <c r="B70" s="251"/>
      <c r="C70" s="27"/>
      <c r="D70" s="142">
        <v>59674254</v>
      </c>
      <c r="E70" s="27"/>
      <c r="F70" s="142">
        <f>'SH-12-13'!T32</f>
        <v>47415573</v>
      </c>
      <c r="H70" s="242" t="s">
        <v>107</v>
      </c>
      <c r="J70" s="211" t="s">
        <v>107</v>
      </c>
      <c r="K70" s="100"/>
      <c r="M70" s="146"/>
    </row>
    <row r="71" spans="1:15" ht="22" customHeight="1">
      <c r="A71" s="11" t="s">
        <v>33</v>
      </c>
      <c r="B71" s="6"/>
      <c r="C71" s="23"/>
      <c r="D71" s="22">
        <f>SUM(D69:D70)</f>
        <v>6659805190</v>
      </c>
      <c r="E71" s="23"/>
      <c r="F71" s="22">
        <f>SUM(F69:F70)</f>
        <v>6256421184</v>
      </c>
      <c r="H71" s="22">
        <f>SUM(H69:H70)</f>
        <v>10026885146</v>
      </c>
      <c r="J71" s="22">
        <f>SUM(J69:J70)</f>
        <v>9961435008</v>
      </c>
      <c r="K71" s="100"/>
    </row>
    <row r="72" spans="1:15" ht="23.15" customHeight="1">
      <c r="A72" s="11"/>
      <c r="B72" s="6"/>
      <c r="C72" s="23"/>
      <c r="D72" s="24"/>
      <c r="E72" s="23"/>
      <c r="F72" s="24"/>
      <c r="H72" s="24"/>
      <c r="J72" s="24"/>
    </row>
    <row r="73" spans="1:15" ht="24.75" customHeight="1" thickBot="1">
      <c r="A73" s="11" t="s">
        <v>34</v>
      </c>
      <c r="B73" s="6"/>
      <c r="C73" s="23"/>
      <c r="D73" s="28">
        <f>D52+D71</f>
        <v>9797113205</v>
      </c>
      <c r="E73" s="23"/>
      <c r="F73" s="28">
        <f>F52+F71</f>
        <v>9239199590</v>
      </c>
      <c r="H73" s="28">
        <f>H52+H71</f>
        <v>11446371014</v>
      </c>
      <c r="J73" s="28">
        <f>J52+J71</f>
        <v>11491386512</v>
      </c>
      <c r="K73" s="100"/>
      <c r="L73" s="100"/>
      <c r="M73" s="100"/>
    </row>
    <row r="74" spans="1:15" ht="23.25" customHeight="1" thickTop="1">
      <c r="D74" s="100"/>
      <c r="F74" s="100"/>
      <c r="H74" s="100"/>
      <c r="J74" s="100"/>
    </row>
    <row r="75" spans="1:15" ht="23.25" customHeight="1">
      <c r="D75" s="100"/>
      <c r="F75" s="100"/>
      <c r="H75" s="100"/>
      <c r="J75" s="100"/>
    </row>
    <row r="76" spans="1:15" ht="23.25" customHeight="1">
      <c r="F76" s="100"/>
    </row>
    <row r="77" spans="1:15" ht="23.25" customHeight="1">
      <c r="F77" s="100"/>
    </row>
  </sheetData>
  <mergeCells count="10">
    <mergeCell ref="D8:J8"/>
    <mergeCell ref="H4:J4"/>
    <mergeCell ref="H33:J33"/>
    <mergeCell ref="D37:J37"/>
    <mergeCell ref="D33:F33"/>
    <mergeCell ref="D4:F4"/>
    <mergeCell ref="D5:F5"/>
    <mergeCell ref="H5:J5"/>
    <mergeCell ref="D34:F34"/>
    <mergeCell ref="H34:J34"/>
  </mergeCells>
  <pageMargins left="0.7" right="0.7" top="0.48" bottom="0.5" header="0.5" footer="0.5"/>
  <pageSetup paperSize="9" scale="71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6"/>
  <sheetViews>
    <sheetView showGridLines="0" view="pageBreakPreview" zoomScale="70" zoomScaleNormal="85" zoomScaleSheetLayoutView="70" workbookViewId="0">
      <selection activeCell="D12" sqref="D12"/>
    </sheetView>
  </sheetViews>
  <sheetFormatPr defaultColWidth="9.1796875" defaultRowHeight="23.25" customHeight="1"/>
  <cols>
    <col min="1" max="1" width="48" style="3" customWidth="1"/>
    <col min="2" max="2" width="8.54296875" style="1" customWidth="1"/>
    <col min="3" max="3" width="1.453125" style="1" customWidth="1"/>
    <col min="4" max="4" width="14.7265625" style="1" customWidth="1"/>
    <col min="5" max="5" width="1.54296875" style="1" customWidth="1"/>
    <col min="6" max="6" width="14.7265625" style="1" customWidth="1"/>
    <col min="7" max="7" width="1.453125" style="1" customWidth="1"/>
    <col min="8" max="8" width="14.1796875" style="1" customWidth="1"/>
    <col min="9" max="9" width="1.453125" style="1" customWidth="1"/>
    <col min="10" max="10" width="14.1796875" style="1" customWidth="1"/>
    <col min="11" max="11" width="17" style="17" customWidth="1"/>
    <col min="12" max="12" width="17.7265625" style="1" bestFit="1" customWidth="1"/>
    <col min="13" max="14" width="17" style="1" bestFit="1" customWidth="1"/>
    <col min="15" max="16384" width="9.1796875" style="1"/>
  </cols>
  <sheetData>
    <row r="1" spans="1:14" ht="23.25" customHeight="1">
      <c r="A1" s="2" t="s">
        <v>124</v>
      </c>
      <c r="H1" s="17"/>
      <c r="J1" s="17"/>
    </row>
    <row r="2" spans="1:14" ht="23">
      <c r="A2" s="2" t="s">
        <v>99</v>
      </c>
      <c r="B2" s="4"/>
      <c r="C2" s="4"/>
      <c r="D2" s="99"/>
      <c r="E2" s="99"/>
      <c r="F2" s="99"/>
      <c r="G2" s="99"/>
      <c r="H2" s="99"/>
      <c r="I2" s="99"/>
      <c r="J2" s="99"/>
    </row>
    <row r="3" spans="1:14" ht="14.15" customHeight="1">
      <c r="A3" s="2"/>
      <c r="B3" s="4"/>
      <c r="C3" s="4"/>
      <c r="D3" s="99"/>
      <c r="E3" s="99"/>
      <c r="F3" s="99"/>
      <c r="G3" s="99"/>
      <c r="H3" s="99"/>
      <c r="I3" s="99"/>
      <c r="J3" s="99"/>
    </row>
    <row r="4" spans="1:14" ht="21" customHeight="1">
      <c r="B4" s="4"/>
      <c r="C4" s="4"/>
      <c r="D4" s="278" t="s">
        <v>35</v>
      </c>
      <c r="E4" s="278"/>
      <c r="F4" s="278"/>
      <c r="G4" s="99"/>
      <c r="H4" s="278" t="s">
        <v>36</v>
      </c>
      <c r="I4" s="278"/>
      <c r="J4" s="278"/>
    </row>
    <row r="5" spans="1:14" ht="22.5" customHeight="1">
      <c r="B5" s="4"/>
      <c r="C5" s="4"/>
      <c r="D5" s="281" t="s">
        <v>100</v>
      </c>
      <c r="E5" s="281"/>
      <c r="F5" s="281"/>
      <c r="G5" s="99"/>
      <c r="H5" s="281" t="s">
        <v>100</v>
      </c>
      <c r="I5" s="281"/>
      <c r="J5" s="281"/>
    </row>
    <row r="6" spans="1:14" ht="21" customHeight="1">
      <c r="B6" s="6"/>
      <c r="C6" s="6"/>
      <c r="D6" s="282" t="s">
        <v>101</v>
      </c>
      <c r="E6" s="282"/>
      <c r="F6" s="282"/>
      <c r="G6" s="4"/>
      <c r="H6" s="282" t="s">
        <v>101</v>
      </c>
      <c r="I6" s="282"/>
      <c r="J6" s="282"/>
    </row>
    <row r="7" spans="1:14" ht="21" customHeight="1">
      <c r="B7" s="6" t="s">
        <v>3</v>
      </c>
      <c r="C7" s="6"/>
      <c r="D7" s="4">
        <v>2562</v>
      </c>
      <c r="E7" s="4"/>
      <c r="F7" s="4">
        <v>2561</v>
      </c>
      <c r="G7" s="4"/>
      <c r="H7" s="4">
        <v>2562</v>
      </c>
      <c r="I7" s="4"/>
      <c r="J7" s="4">
        <v>2561</v>
      </c>
    </row>
    <row r="8" spans="1:14" ht="18" customHeight="1">
      <c r="B8" s="239"/>
      <c r="C8" s="239"/>
      <c r="D8" s="240"/>
      <c r="E8" s="240"/>
      <c r="F8" s="240" t="s">
        <v>184</v>
      </c>
      <c r="G8" s="240"/>
      <c r="H8" s="240"/>
      <c r="I8" s="240"/>
      <c r="J8" s="240"/>
    </row>
    <row r="9" spans="1:14" ht="14.15" customHeight="1">
      <c r="A9" s="8"/>
      <c r="B9" s="6"/>
      <c r="C9" s="6"/>
      <c r="D9" s="277" t="s">
        <v>106</v>
      </c>
      <c r="E9" s="277"/>
      <c r="F9" s="277"/>
      <c r="G9" s="277"/>
      <c r="H9" s="277"/>
      <c r="I9" s="277"/>
      <c r="J9" s="277"/>
    </row>
    <row r="10" spans="1:14" ht="21" customHeight="1">
      <c r="A10" s="8" t="s">
        <v>40</v>
      </c>
      <c r="B10" s="250">
        <v>5</v>
      </c>
      <c r="C10" s="6"/>
      <c r="D10" s="6"/>
      <c r="E10" s="6"/>
      <c r="F10" s="6"/>
      <c r="G10" s="6"/>
      <c r="I10" s="6"/>
    </row>
    <row r="11" spans="1:14" ht="21" customHeight="1">
      <c r="A11" s="3" t="s">
        <v>41</v>
      </c>
      <c r="B11" s="6">
        <v>3</v>
      </c>
      <c r="C11" s="6"/>
      <c r="D11" s="21">
        <v>10312730479</v>
      </c>
      <c r="F11" s="21">
        <v>10073129924</v>
      </c>
      <c r="G11" s="21"/>
      <c r="H11" s="21">
        <v>4133048545</v>
      </c>
      <c r="I11" s="21"/>
      <c r="J11" s="21">
        <v>3994818416</v>
      </c>
      <c r="L11" s="17"/>
      <c r="M11" s="146"/>
      <c r="N11" s="146"/>
    </row>
    <row r="12" spans="1:14" ht="21" customHeight="1">
      <c r="A12" s="3" t="s">
        <v>182</v>
      </c>
      <c r="B12" s="239"/>
      <c r="C12" s="239"/>
      <c r="D12" s="21"/>
      <c r="F12" s="21"/>
      <c r="G12" s="21"/>
      <c r="H12" s="21"/>
      <c r="I12" s="21"/>
      <c r="J12" s="21"/>
      <c r="L12" s="17"/>
      <c r="M12" s="146"/>
      <c r="N12" s="146"/>
    </row>
    <row r="13" spans="1:14" ht="21" customHeight="1">
      <c r="A13" s="3" t="s">
        <v>183</v>
      </c>
      <c r="B13" s="239"/>
      <c r="C13" s="239"/>
      <c r="D13" s="21"/>
      <c r="F13" s="21"/>
      <c r="G13" s="21"/>
      <c r="H13" s="21"/>
      <c r="I13" s="21"/>
      <c r="J13" s="21"/>
      <c r="L13" s="17"/>
      <c r="M13" s="146"/>
      <c r="N13" s="146"/>
    </row>
    <row r="14" spans="1:14" ht="21" customHeight="1">
      <c r="A14" s="3" t="s">
        <v>188</v>
      </c>
      <c r="B14" s="239"/>
      <c r="C14" s="239"/>
      <c r="D14" s="21"/>
      <c r="F14" s="21"/>
      <c r="G14" s="21"/>
      <c r="H14" s="21"/>
      <c r="I14" s="21"/>
      <c r="J14" s="21"/>
      <c r="L14" s="17"/>
      <c r="M14" s="146"/>
      <c r="N14" s="146"/>
    </row>
    <row r="15" spans="1:14" ht="21" customHeight="1">
      <c r="A15" s="3" t="s">
        <v>189</v>
      </c>
      <c r="B15" s="239"/>
      <c r="C15" s="239"/>
      <c r="D15" s="21"/>
      <c r="F15" s="21"/>
      <c r="G15" s="21"/>
      <c r="H15" s="21"/>
      <c r="I15" s="21"/>
      <c r="J15" s="21"/>
      <c r="L15" s="17"/>
      <c r="M15" s="146"/>
      <c r="N15" s="146"/>
    </row>
    <row r="16" spans="1:14" ht="21" customHeight="1">
      <c r="A16" s="3" t="s">
        <v>51</v>
      </c>
      <c r="B16" s="6"/>
      <c r="C16" s="6"/>
      <c r="D16" s="21">
        <v>222254166</v>
      </c>
      <c r="F16" s="21">
        <v>252350377</v>
      </c>
      <c r="G16" s="21"/>
      <c r="H16" s="21">
        <v>171740524</v>
      </c>
      <c r="I16" s="21"/>
      <c r="J16" s="21">
        <v>150522007</v>
      </c>
      <c r="L16" s="17"/>
      <c r="M16" s="146"/>
      <c r="N16" s="146"/>
    </row>
    <row r="17" spans="1:13" ht="21" customHeight="1">
      <c r="A17" s="3" t="s">
        <v>42</v>
      </c>
      <c r="B17" s="250">
        <v>20</v>
      </c>
      <c r="C17" s="6"/>
      <c r="D17" s="21">
        <v>8218786</v>
      </c>
      <c r="F17" s="21">
        <v>8327242</v>
      </c>
      <c r="G17" s="21"/>
      <c r="H17" s="21">
        <v>187847889</v>
      </c>
      <c r="I17" s="21"/>
      <c r="J17" s="21">
        <v>162976537</v>
      </c>
      <c r="L17" s="17"/>
      <c r="M17" s="146"/>
    </row>
    <row r="18" spans="1:13" ht="21" customHeight="1">
      <c r="A18" s="3" t="s">
        <v>52</v>
      </c>
      <c r="B18" s="250">
        <v>21</v>
      </c>
      <c r="C18" s="6"/>
      <c r="D18" s="21">
        <v>776833149</v>
      </c>
      <c r="F18" s="21">
        <v>745481358</v>
      </c>
      <c r="G18" s="21"/>
      <c r="H18" s="21">
        <v>221645655</v>
      </c>
      <c r="I18" s="21"/>
      <c r="J18" s="21">
        <v>241279773</v>
      </c>
      <c r="L18" s="17"/>
      <c r="M18" s="146"/>
    </row>
    <row r="19" spans="1:13" ht="21" customHeight="1">
      <c r="A19" s="11" t="s">
        <v>43</v>
      </c>
      <c r="B19" s="6">
        <v>19</v>
      </c>
      <c r="C19" s="6"/>
      <c r="D19" s="22">
        <f>SUM(D11:D18)</f>
        <v>11320036580</v>
      </c>
      <c r="F19" s="22">
        <f>SUM(F11:F18)</f>
        <v>11079288901</v>
      </c>
      <c r="G19" s="24"/>
      <c r="H19" s="22">
        <f>SUM(H11:H18)</f>
        <v>4714282613</v>
      </c>
      <c r="I19" s="24"/>
      <c r="J19" s="22">
        <f>SUM(J11:J18)</f>
        <v>4549596733</v>
      </c>
      <c r="L19" s="17"/>
      <c r="M19" s="146"/>
    </row>
    <row r="20" spans="1:13" ht="15.65" customHeight="1">
      <c r="A20" s="11"/>
      <c r="B20" s="239"/>
      <c r="C20" s="239"/>
      <c r="D20" s="24"/>
      <c r="F20" s="24"/>
      <c r="G20" s="24"/>
      <c r="H20" s="24"/>
      <c r="I20" s="24"/>
      <c r="J20" s="24"/>
      <c r="L20" s="17"/>
      <c r="M20" s="146"/>
    </row>
    <row r="21" spans="1:13" ht="19.5" customHeight="1">
      <c r="A21" s="8" t="s">
        <v>44</v>
      </c>
      <c r="B21" s="6">
        <v>5</v>
      </c>
      <c r="C21" s="6"/>
      <c r="D21" s="23"/>
      <c r="F21" s="23"/>
      <c r="G21" s="24"/>
      <c r="H21" s="23"/>
      <c r="I21" s="24"/>
      <c r="J21" s="23"/>
    </row>
    <row r="22" spans="1:13" ht="21" customHeight="1">
      <c r="A22" s="3" t="s">
        <v>122</v>
      </c>
      <c r="B22" s="6" t="s">
        <v>207</v>
      </c>
      <c r="C22" s="6"/>
      <c r="D22" s="21">
        <v>6979009052</v>
      </c>
      <c r="F22" s="21">
        <v>6888333206</v>
      </c>
      <c r="G22" s="21"/>
      <c r="H22" s="21">
        <v>3074251607</v>
      </c>
      <c r="I22" s="21"/>
      <c r="J22" s="21">
        <v>2956105881</v>
      </c>
      <c r="L22" s="17"/>
    </row>
    <row r="23" spans="1:13" ht="21" customHeight="1">
      <c r="A23" s="3" t="s">
        <v>127</v>
      </c>
      <c r="B23" s="6">
        <v>23</v>
      </c>
      <c r="C23" s="6"/>
      <c r="D23" s="21">
        <v>2373026742</v>
      </c>
      <c r="F23" s="21">
        <v>2279882320</v>
      </c>
      <c r="G23" s="21"/>
      <c r="H23" s="21">
        <v>588450138</v>
      </c>
      <c r="I23" s="21"/>
      <c r="J23" s="21">
        <v>682820594</v>
      </c>
      <c r="L23" s="17"/>
    </row>
    <row r="24" spans="1:13" ht="21" customHeight="1">
      <c r="A24" s="3" t="s">
        <v>45</v>
      </c>
      <c r="B24" s="6">
        <v>23</v>
      </c>
      <c r="C24" s="6"/>
      <c r="D24" s="21">
        <v>1015295724</v>
      </c>
      <c r="F24" s="21">
        <v>1011175320</v>
      </c>
      <c r="G24" s="21"/>
      <c r="H24" s="21">
        <v>571494135</v>
      </c>
      <c r="I24" s="21"/>
      <c r="J24" s="21">
        <v>463383134</v>
      </c>
      <c r="L24" s="17"/>
    </row>
    <row r="25" spans="1:13" ht="21" customHeight="1">
      <c r="A25" s="3" t="s">
        <v>46</v>
      </c>
      <c r="B25" s="6"/>
      <c r="C25" s="6"/>
      <c r="D25" s="21">
        <v>125324</v>
      </c>
      <c r="F25" s="21">
        <v>127058</v>
      </c>
      <c r="G25" s="21"/>
      <c r="H25" s="21">
        <v>5783965</v>
      </c>
      <c r="I25" s="21"/>
      <c r="J25" s="21">
        <v>4210349</v>
      </c>
      <c r="L25" s="17"/>
    </row>
    <row r="26" spans="1:13" ht="21" customHeight="1">
      <c r="A26" s="11" t="s">
        <v>47</v>
      </c>
      <c r="B26" s="6"/>
      <c r="C26" s="6"/>
      <c r="D26" s="22">
        <f>SUM(D22:D25)</f>
        <v>10367456842</v>
      </c>
      <c r="F26" s="22">
        <f>SUM(F22:F25)</f>
        <v>10179517904</v>
      </c>
      <c r="G26" s="24"/>
      <c r="H26" s="22">
        <f>SUM(H22:H25)</f>
        <v>4239979845</v>
      </c>
      <c r="I26" s="24"/>
      <c r="J26" s="22">
        <f>SUM(J22:J25)</f>
        <v>4106519958</v>
      </c>
    </row>
    <row r="27" spans="1:13" ht="16" customHeight="1">
      <c r="A27" s="11"/>
      <c r="B27" s="6"/>
      <c r="C27" s="6"/>
      <c r="D27" s="188"/>
      <c r="F27" s="188"/>
      <c r="G27" s="24"/>
      <c r="H27" s="188"/>
      <c r="I27" s="24"/>
      <c r="J27" s="188"/>
    </row>
    <row r="28" spans="1:13" ht="20.25" customHeight="1">
      <c r="A28" s="11" t="s">
        <v>53</v>
      </c>
      <c r="B28" s="6">
        <v>19</v>
      </c>
      <c r="C28" s="6"/>
      <c r="D28" s="33">
        <f>D19-D26</f>
        <v>952579738</v>
      </c>
      <c r="F28" s="33">
        <f>F19-F26</f>
        <v>899770997</v>
      </c>
      <c r="G28" s="33"/>
      <c r="H28" s="33">
        <f>H19-H26</f>
        <v>474302768</v>
      </c>
      <c r="I28" s="33"/>
      <c r="J28" s="33">
        <f>J19-J26</f>
        <v>443076775</v>
      </c>
    </row>
    <row r="29" spans="1:13" ht="21" customHeight="1">
      <c r="A29" s="3" t="s">
        <v>48</v>
      </c>
      <c r="B29" s="6">
        <v>24</v>
      </c>
      <c r="C29" s="6"/>
      <c r="D29" s="34">
        <v>-177988148</v>
      </c>
      <c r="F29" s="34">
        <v>-171615504</v>
      </c>
      <c r="G29" s="33"/>
      <c r="H29" s="34">
        <v>-56411661</v>
      </c>
      <c r="I29" s="33"/>
      <c r="J29" s="34">
        <v>-55013109</v>
      </c>
      <c r="L29" s="17"/>
      <c r="M29" s="146"/>
    </row>
    <row r="30" spans="1:13" ht="22.5" thickBot="1">
      <c r="A30" s="11" t="s">
        <v>108</v>
      </c>
      <c r="B30" s="6"/>
      <c r="C30" s="6"/>
      <c r="D30" s="233">
        <f>SUM(D28:D29)</f>
        <v>774591590</v>
      </c>
      <c r="F30" s="233">
        <f>SUM(F28:F29)</f>
        <v>728155493</v>
      </c>
      <c r="G30" s="24"/>
      <c r="H30" s="233">
        <f>SUM(H28:H29)</f>
        <v>417891107</v>
      </c>
      <c r="I30" s="24"/>
      <c r="J30" s="233">
        <f>SUM(J28:J29)</f>
        <v>388063666</v>
      </c>
    </row>
    <row r="31" spans="1:13" ht="16" customHeight="1" thickTop="1">
      <c r="A31" s="11"/>
      <c r="B31" s="6"/>
      <c r="C31" s="6"/>
      <c r="D31" s="33"/>
      <c r="F31" s="33"/>
      <c r="G31" s="33"/>
      <c r="H31" s="33"/>
      <c r="I31" s="33"/>
      <c r="J31" s="33"/>
    </row>
    <row r="32" spans="1:13" ht="22">
      <c r="A32" s="11" t="s">
        <v>117</v>
      </c>
      <c r="B32" s="6"/>
      <c r="C32" s="6"/>
      <c r="D32" s="33"/>
      <c r="F32" s="33"/>
      <c r="G32" s="33"/>
      <c r="H32" s="33"/>
      <c r="I32" s="33"/>
      <c r="J32" s="33"/>
    </row>
    <row r="33" spans="1:10" ht="21" customHeight="1">
      <c r="A33" s="8" t="s">
        <v>201</v>
      </c>
      <c r="B33" s="6"/>
      <c r="C33" s="6"/>
      <c r="D33" s="33"/>
      <c r="E33" s="162"/>
      <c r="F33" s="33"/>
      <c r="G33" s="33"/>
      <c r="H33" s="33"/>
      <c r="I33" s="33"/>
      <c r="J33" s="33"/>
    </row>
    <row r="34" spans="1:10" ht="21" customHeight="1">
      <c r="A34" s="273" t="s">
        <v>202</v>
      </c>
      <c r="B34" s="272"/>
      <c r="C34" s="272"/>
      <c r="D34" s="33"/>
      <c r="E34" s="162"/>
      <c r="F34" s="33"/>
      <c r="G34" s="33"/>
      <c r="H34" s="33"/>
      <c r="I34" s="33"/>
      <c r="J34" s="33"/>
    </row>
    <row r="35" spans="1:10" ht="21" customHeight="1">
      <c r="A35" s="190" t="s">
        <v>128</v>
      </c>
      <c r="B35" s="6"/>
      <c r="C35" s="6"/>
      <c r="D35" s="33"/>
      <c r="E35" s="162"/>
      <c r="F35" s="33"/>
      <c r="G35" s="33"/>
      <c r="H35" s="33"/>
      <c r="I35" s="33"/>
      <c r="J35" s="33"/>
    </row>
    <row r="36" spans="1:10" ht="21" customHeight="1">
      <c r="A36" s="190" t="s">
        <v>170</v>
      </c>
      <c r="B36" s="6"/>
      <c r="C36" s="6"/>
      <c r="D36" s="175">
        <f>-808811+24</f>
        <v>-808787</v>
      </c>
      <c r="E36" s="162"/>
      <c r="F36" s="175">
        <v>83065</v>
      </c>
      <c r="G36" s="34"/>
      <c r="H36" s="210" t="s">
        <v>107</v>
      </c>
      <c r="I36" s="34"/>
      <c r="J36" s="210" t="s">
        <v>107</v>
      </c>
    </row>
    <row r="37" spans="1:10" ht="22">
      <c r="A37" s="11" t="s">
        <v>177</v>
      </c>
      <c r="B37" s="6"/>
      <c r="C37" s="6"/>
      <c r="D37" s="205"/>
      <c r="E37" s="140"/>
      <c r="F37" s="205"/>
      <c r="G37" s="33"/>
      <c r="H37" s="206"/>
      <c r="I37" s="33"/>
      <c r="J37" s="206"/>
    </row>
    <row r="38" spans="1:10" ht="22">
      <c r="A38" s="11" t="s">
        <v>146</v>
      </c>
      <c r="B38" s="6"/>
      <c r="C38" s="6"/>
      <c r="D38" s="263">
        <f>D36</f>
        <v>-808787</v>
      </c>
      <c r="E38" s="140"/>
      <c r="F38" s="263">
        <v>83065</v>
      </c>
      <c r="G38" s="33"/>
      <c r="H38" s="264" t="s">
        <v>107</v>
      </c>
      <c r="I38" s="33"/>
      <c r="J38" s="264" t="s">
        <v>107</v>
      </c>
    </row>
    <row r="39" spans="1:10" ht="6.75" customHeight="1">
      <c r="A39" s="11"/>
      <c r="B39" s="259"/>
      <c r="C39" s="259"/>
      <c r="D39" s="207"/>
      <c r="E39" s="140"/>
      <c r="F39" s="207"/>
      <c r="G39" s="33"/>
      <c r="H39" s="209"/>
      <c r="I39" s="33"/>
      <c r="J39" s="209"/>
    </row>
    <row r="40" spans="1:10" ht="22">
      <c r="A40" s="8" t="s">
        <v>168</v>
      </c>
      <c r="B40" s="6"/>
      <c r="C40" s="6"/>
      <c r="D40" s="207"/>
      <c r="E40" s="265"/>
      <c r="F40" s="207"/>
      <c r="G40" s="33"/>
      <c r="H40" s="208"/>
      <c r="I40" s="33"/>
      <c r="J40" s="208"/>
    </row>
    <row r="41" spans="1:10" ht="22">
      <c r="A41" s="8" t="s">
        <v>146</v>
      </c>
      <c r="B41" s="6"/>
      <c r="C41" s="6"/>
      <c r="D41" s="207"/>
      <c r="E41" s="140"/>
      <c r="F41" s="207"/>
      <c r="G41" s="33"/>
      <c r="H41" s="208"/>
      <c r="I41" s="33"/>
      <c r="J41" s="208"/>
    </row>
    <row r="42" spans="1:10" ht="22">
      <c r="A42" s="261" t="s">
        <v>196</v>
      </c>
      <c r="B42" s="259"/>
      <c r="C42" s="259"/>
      <c r="D42" s="207"/>
      <c r="E42" s="140"/>
      <c r="F42" s="207"/>
      <c r="G42" s="33"/>
      <c r="H42" s="208"/>
      <c r="I42" s="33"/>
      <c r="J42" s="208"/>
    </row>
    <row r="43" spans="1:10" ht="21.5">
      <c r="A43" s="3" t="s">
        <v>197</v>
      </c>
      <c r="B43" s="6">
        <v>16</v>
      </c>
      <c r="C43" s="6"/>
      <c r="D43" s="34">
        <v>-18420326</v>
      </c>
      <c r="E43" s="162"/>
      <c r="F43" s="34">
        <v>-11701683</v>
      </c>
      <c r="G43" s="34"/>
      <c r="H43" s="210">
        <v>-462549</v>
      </c>
      <c r="I43" s="34"/>
      <c r="J43" s="210">
        <v>-4818036</v>
      </c>
    </row>
    <row r="44" spans="1:10" ht="22">
      <c r="A44" s="11" t="s">
        <v>169</v>
      </c>
      <c r="B44" s="6"/>
      <c r="C44" s="6"/>
      <c r="D44" s="205"/>
      <c r="E44" s="140"/>
      <c r="F44" s="205"/>
      <c r="G44" s="33"/>
      <c r="H44" s="206"/>
      <c r="I44" s="33"/>
      <c r="J44" s="206"/>
    </row>
    <row r="45" spans="1:10" ht="22">
      <c r="A45" s="11" t="s">
        <v>146</v>
      </c>
      <c r="B45" s="6"/>
      <c r="C45" s="6"/>
      <c r="D45" s="207">
        <v>-18420326</v>
      </c>
      <c r="E45" s="140"/>
      <c r="F45" s="207">
        <v>-11701683</v>
      </c>
      <c r="G45" s="33"/>
      <c r="H45" s="207">
        <v>-462549</v>
      </c>
      <c r="I45" s="33"/>
      <c r="J45" s="207">
        <v>-4818036</v>
      </c>
    </row>
    <row r="46" spans="1:10" ht="22">
      <c r="A46" s="11" t="s">
        <v>125</v>
      </c>
      <c r="B46" s="6"/>
      <c r="C46" s="6"/>
      <c r="D46" s="205">
        <f>D38+D45</f>
        <v>-19229113</v>
      </c>
      <c r="E46" s="140"/>
      <c r="F46" s="205">
        <f>F38+F45</f>
        <v>-11618618</v>
      </c>
      <c r="G46" s="33"/>
      <c r="H46" s="205">
        <f>H45</f>
        <v>-462549</v>
      </c>
      <c r="I46" s="33"/>
      <c r="J46" s="205">
        <f>J45</f>
        <v>-4818036</v>
      </c>
    </row>
    <row r="47" spans="1:10" ht="22.5" thickBot="1">
      <c r="A47" s="11" t="s">
        <v>121</v>
      </c>
      <c r="B47" s="6"/>
      <c r="C47" s="6"/>
      <c r="D47" s="233">
        <f>D30+D46</f>
        <v>755362477</v>
      </c>
      <c r="F47" s="233">
        <f>F30+F46</f>
        <v>716536875</v>
      </c>
      <c r="G47" s="24"/>
      <c r="H47" s="233">
        <f>H30+H46</f>
        <v>417428558</v>
      </c>
      <c r="I47" s="24"/>
      <c r="J47" s="233">
        <f>J30+J46</f>
        <v>383245630</v>
      </c>
    </row>
    <row r="48" spans="1:10" ht="22.5" thickTop="1">
      <c r="A48" s="11"/>
      <c r="B48" s="255"/>
      <c r="C48" s="255"/>
      <c r="D48" s="24"/>
      <c r="F48" s="24"/>
      <c r="G48" s="24"/>
      <c r="H48" s="24"/>
      <c r="I48" s="24"/>
      <c r="J48" s="24"/>
    </row>
    <row r="49" spans="1:18" ht="23.25" customHeight="1" thickTop="1">
      <c r="A49" s="2" t="s">
        <v>124</v>
      </c>
      <c r="H49" s="17"/>
      <c r="J49" s="17"/>
    </row>
    <row r="50" spans="1:18" ht="23">
      <c r="A50" s="2" t="s">
        <v>99</v>
      </c>
      <c r="B50" s="257"/>
      <c r="C50" s="257"/>
      <c r="D50" s="99"/>
      <c r="E50" s="99"/>
      <c r="F50" s="99"/>
      <c r="G50" s="99"/>
      <c r="H50" s="99"/>
      <c r="I50" s="99"/>
      <c r="J50" s="99"/>
    </row>
    <row r="51" spans="1:18" ht="21" customHeight="1">
      <c r="A51" s="2"/>
      <c r="B51" s="257"/>
      <c r="C51" s="257"/>
      <c r="D51" s="99"/>
      <c r="E51" s="99"/>
      <c r="F51" s="99"/>
      <c r="G51" s="99"/>
      <c r="H51" s="99"/>
      <c r="I51" s="99"/>
      <c r="J51" s="99"/>
    </row>
    <row r="52" spans="1:18" ht="21" customHeight="1">
      <c r="B52" s="257"/>
      <c r="C52" s="257"/>
      <c r="D52" s="278" t="s">
        <v>35</v>
      </c>
      <c r="E52" s="278"/>
      <c r="F52" s="278"/>
      <c r="G52" s="99"/>
      <c r="H52" s="278" t="s">
        <v>36</v>
      </c>
      <c r="I52" s="278"/>
      <c r="J52" s="278"/>
    </row>
    <row r="53" spans="1:18" ht="22.5" customHeight="1">
      <c r="B53" s="257"/>
      <c r="C53" s="257"/>
      <c r="D53" s="281" t="s">
        <v>100</v>
      </c>
      <c r="E53" s="281"/>
      <c r="F53" s="281"/>
      <c r="G53" s="99"/>
      <c r="H53" s="281" t="s">
        <v>100</v>
      </c>
      <c r="I53" s="281"/>
      <c r="J53" s="281"/>
    </row>
    <row r="54" spans="1:18" ht="21" customHeight="1">
      <c r="B54" s="255"/>
      <c r="C54" s="255"/>
      <c r="D54" s="282" t="s">
        <v>101</v>
      </c>
      <c r="E54" s="282"/>
      <c r="F54" s="282"/>
      <c r="G54" s="257"/>
      <c r="H54" s="282" t="s">
        <v>101</v>
      </c>
      <c r="I54" s="282"/>
      <c r="J54" s="282"/>
    </row>
    <row r="55" spans="1:18" ht="21" customHeight="1">
      <c r="B55" s="255" t="s">
        <v>3</v>
      </c>
      <c r="C55" s="255"/>
      <c r="D55" s="257">
        <v>2562</v>
      </c>
      <c r="E55" s="257"/>
      <c r="F55" s="257">
        <v>2561</v>
      </c>
      <c r="G55" s="257"/>
      <c r="H55" s="257">
        <v>2562</v>
      </c>
      <c r="I55" s="257"/>
      <c r="J55" s="257">
        <v>2561</v>
      </c>
    </row>
    <row r="56" spans="1:18" ht="21" customHeight="1">
      <c r="B56" s="255"/>
      <c r="C56" s="255"/>
      <c r="D56" s="257"/>
      <c r="E56" s="257"/>
      <c r="F56" s="257" t="s">
        <v>184</v>
      </c>
      <c r="G56" s="257"/>
      <c r="H56" s="257"/>
      <c r="I56" s="257"/>
      <c r="J56" s="257"/>
    </row>
    <row r="57" spans="1:18" ht="21" customHeight="1">
      <c r="A57" s="8"/>
      <c r="B57" s="255"/>
      <c r="C57" s="255"/>
      <c r="D57" s="280" t="s">
        <v>106</v>
      </c>
      <c r="E57" s="280"/>
      <c r="F57" s="280"/>
      <c r="G57" s="280"/>
      <c r="H57" s="280"/>
      <c r="I57" s="280"/>
      <c r="J57" s="280"/>
    </row>
    <row r="58" spans="1:18" s="31" customFormat="1" ht="21.65" customHeight="1">
      <c r="A58" s="11" t="s">
        <v>62</v>
      </c>
      <c r="B58" s="6"/>
      <c r="C58" s="6"/>
      <c r="D58" s="32"/>
      <c r="E58" s="1"/>
      <c r="F58" s="32"/>
      <c r="G58" s="32"/>
      <c r="H58" s="32"/>
      <c r="I58" s="21"/>
      <c r="J58" s="32"/>
      <c r="K58" s="17"/>
      <c r="L58" s="1"/>
      <c r="M58" s="1"/>
      <c r="N58" s="1"/>
      <c r="O58" s="1"/>
      <c r="P58" s="1"/>
      <c r="Q58" s="1"/>
      <c r="R58" s="1"/>
    </row>
    <row r="59" spans="1:18" s="31" customFormat="1" ht="21" customHeight="1">
      <c r="A59" s="3" t="s">
        <v>49</v>
      </c>
      <c r="B59" s="6"/>
      <c r="C59" s="6"/>
      <c r="D59" s="34">
        <v>761936603</v>
      </c>
      <c r="E59" s="1"/>
      <c r="F59" s="34">
        <v>733335824</v>
      </c>
      <c r="G59" s="35"/>
      <c r="H59" s="175">
        <v>417891107</v>
      </c>
      <c r="I59" s="35"/>
      <c r="J59" s="175">
        <v>388063666</v>
      </c>
      <c r="K59" s="17"/>
      <c r="L59" s="17"/>
      <c r="M59" s="146"/>
      <c r="N59" s="1"/>
      <c r="O59" s="1"/>
      <c r="P59" s="1"/>
      <c r="Q59" s="1"/>
      <c r="R59" s="1"/>
    </row>
    <row r="60" spans="1:18" s="31" customFormat="1" ht="21" customHeight="1">
      <c r="A60" s="3" t="s">
        <v>50</v>
      </c>
      <c r="B60" s="251"/>
      <c r="C60" s="6"/>
      <c r="D60" s="143">
        <v>12654987</v>
      </c>
      <c r="E60" s="138">
        <v>0</v>
      </c>
      <c r="F60" s="143">
        <v>-5180331</v>
      </c>
      <c r="G60" s="138">
        <v>0</v>
      </c>
      <c r="H60" s="212" t="s">
        <v>107</v>
      </c>
      <c r="I60" s="34"/>
      <c r="J60" s="212" t="s">
        <v>107</v>
      </c>
      <c r="K60" s="17"/>
      <c r="L60" s="17"/>
      <c r="M60" s="146"/>
      <c r="N60" s="1"/>
      <c r="O60" s="1"/>
      <c r="P60" s="1"/>
      <c r="Q60" s="1"/>
      <c r="R60" s="1"/>
    </row>
    <row r="61" spans="1:18" s="31" customFormat="1" ht="22.5" thickBot="1">
      <c r="A61" s="11" t="s">
        <v>108</v>
      </c>
      <c r="B61" s="6"/>
      <c r="C61" s="6"/>
      <c r="D61" s="28">
        <f>SUM(D59:D60)</f>
        <v>774591590</v>
      </c>
      <c r="E61" s="1"/>
      <c r="F61" s="28">
        <f>SUM(F59:F60)</f>
        <v>728155493</v>
      </c>
      <c r="G61" s="23"/>
      <c r="H61" s="28">
        <f>H59</f>
        <v>417891107</v>
      </c>
      <c r="I61" s="23"/>
      <c r="J61" s="28">
        <f>J59</f>
        <v>388063666</v>
      </c>
      <c r="K61" s="17"/>
      <c r="L61" s="1"/>
      <c r="M61" s="1"/>
      <c r="N61" s="1"/>
      <c r="O61" s="1"/>
      <c r="P61" s="1"/>
      <c r="Q61" s="1"/>
      <c r="R61" s="1"/>
    </row>
    <row r="62" spans="1:18" s="31" customFormat="1" ht="3.65" customHeight="1" thickTop="1">
      <c r="A62" s="11"/>
      <c r="B62" s="6"/>
      <c r="C62" s="6"/>
      <c r="D62" s="33"/>
      <c r="E62" s="1"/>
      <c r="F62" s="33"/>
      <c r="G62" s="36"/>
      <c r="H62" s="33"/>
      <c r="I62" s="36"/>
      <c r="J62" s="33"/>
      <c r="K62" s="17"/>
      <c r="L62" s="1"/>
      <c r="M62" s="1"/>
      <c r="N62" s="1"/>
      <c r="O62" s="1"/>
      <c r="P62" s="1"/>
      <c r="Q62" s="1"/>
      <c r="R62" s="1"/>
    </row>
    <row r="63" spans="1:18" s="31" customFormat="1" ht="22">
      <c r="A63" s="11" t="s">
        <v>198</v>
      </c>
      <c r="B63" s="6"/>
      <c r="C63" s="6"/>
      <c r="D63" s="33"/>
      <c r="E63" s="1"/>
      <c r="F63" s="33"/>
      <c r="G63" s="36"/>
      <c r="H63" s="33"/>
      <c r="I63" s="36"/>
      <c r="J63" s="33"/>
      <c r="K63" s="17"/>
      <c r="L63" s="1"/>
      <c r="M63" s="1"/>
      <c r="N63" s="1"/>
      <c r="O63" s="1"/>
      <c r="P63" s="1"/>
      <c r="Q63" s="1"/>
      <c r="R63" s="1"/>
    </row>
    <row r="64" spans="1:18" ht="21" customHeight="1">
      <c r="A64" s="3" t="s">
        <v>49</v>
      </c>
      <c r="B64" s="6"/>
      <c r="C64" s="6"/>
      <c r="D64" s="34">
        <f>743103795+1</f>
        <v>743103796</v>
      </c>
      <c r="F64" s="34">
        <v>721676504</v>
      </c>
      <c r="G64" s="37"/>
      <c r="H64" s="34">
        <v>417428558</v>
      </c>
      <c r="I64" s="213"/>
      <c r="J64" s="34">
        <v>383245630</v>
      </c>
    </row>
    <row r="65" spans="1:11" ht="21" customHeight="1">
      <c r="A65" s="3" t="s">
        <v>50</v>
      </c>
      <c r="B65" s="251"/>
      <c r="C65" s="6"/>
      <c r="D65" s="143">
        <f>12258682-1</f>
        <v>12258681</v>
      </c>
      <c r="E65" s="137">
        <v>0</v>
      </c>
      <c r="F65" s="143">
        <v>-5139629</v>
      </c>
      <c r="G65" s="137">
        <v>0</v>
      </c>
      <c r="H65" s="176" t="s">
        <v>107</v>
      </c>
      <c r="I65" s="21"/>
      <c r="J65" s="212" t="s">
        <v>107</v>
      </c>
    </row>
    <row r="66" spans="1:11" ht="22.5" thickBot="1">
      <c r="A66" s="11" t="s">
        <v>121</v>
      </c>
      <c r="B66" s="6"/>
      <c r="C66" s="6"/>
      <c r="D66" s="28">
        <f>SUM(D64:D65)</f>
        <v>755362477</v>
      </c>
      <c r="F66" s="28">
        <f>SUM(F64:F65)</f>
        <v>716536875</v>
      </c>
      <c r="G66" s="234"/>
      <c r="H66" s="28">
        <f>SUM(H64:H65)</f>
        <v>417428558</v>
      </c>
      <c r="I66" s="23"/>
      <c r="J66" s="28">
        <v>383245630</v>
      </c>
    </row>
    <row r="67" spans="1:11" ht="10.5" customHeight="1" thickTop="1">
      <c r="B67" s="6"/>
      <c r="C67" s="6"/>
      <c r="D67" s="29"/>
      <c r="F67" s="29"/>
      <c r="G67" s="30"/>
      <c r="H67" s="30"/>
      <c r="I67" s="30"/>
      <c r="J67" s="30"/>
    </row>
    <row r="68" spans="1:11" s="31" customFormat="1" ht="24.65" customHeight="1" thickBot="1">
      <c r="A68" s="3" t="s">
        <v>129</v>
      </c>
      <c r="B68" s="6">
        <v>25</v>
      </c>
      <c r="C68" s="6"/>
      <c r="D68" s="266">
        <f>D59/640000000</f>
        <v>1.1905259421875001</v>
      </c>
      <c r="E68" s="267"/>
      <c r="F68" s="266">
        <v>1.1499999999999999</v>
      </c>
      <c r="G68" s="268"/>
      <c r="H68" s="266">
        <f>H59/640000000</f>
        <v>0.65295485468750003</v>
      </c>
      <c r="I68" s="269"/>
      <c r="J68" s="266">
        <v>0.61</v>
      </c>
      <c r="K68" s="168"/>
    </row>
    <row r="69" spans="1:11" ht="22" thickTop="1">
      <c r="D69" s="215"/>
      <c r="F69" s="215"/>
      <c r="H69" s="215"/>
      <c r="J69" s="215"/>
    </row>
    <row r="70" spans="1:11" ht="21.5"/>
    <row r="71" spans="1:11" ht="21.5">
      <c r="C71" s="146"/>
      <c r="D71" s="100"/>
      <c r="E71" s="100"/>
      <c r="F71" s="100"/>
      <c r="G71" s="100"/>
      <c r="H71" s="100"/>
      <c r="I71" s="100"/>
      <c r="J71" s="100"/>
    </row>
    <row r="72" spans="1:11" ht="21.5"/>
    <row r="73" spans="1:11" ht="21.5"/>
    <row r="74" spans="1:11" ht="21.5"/>
    <row r="75" spans="1:11" ht="21.5"/>
    <row r="76" spans="1:11" ht="21.5"/>
    <row r="77" spans="1:11" ht="21.5"/>
    <row r="78" spans="1:11" ht="21.5"/>
    <row r="79" spans="1:11" ht="21.5"/>
    <row r="80" spans="1:11" ht="21.5"/>
    <row r="81" ht="21.5"/>
    <row r="82" ht="21.5"/>
    <row r="83" ht="21.5"/>
    <row r="84" ht="21.5"/>
    <row r="85" ht="21.5"/>
    <row r="86" ht="21.5"/>
    <row r="87" ht="21.5"/>
    <row r="88" ht="21.5"/>
    <row r="89" ht="21.5"/>
    <row r="90" ht="21.5"/>
    <row r="91" ht="21.5"/>
    <row r="92" ht="21.5"/>
    <row r="93" ht="21.5"/>
    <row r="94" ht="21.5"/>
    <row r="95" ht="21.5"/>
    <row r="96" ht="21.5"/>
    <row r="97" ht="21.5"/>
    <row r="98" ht="21.5"/>
    <row r="99" ht="21.5"/>
    <row r="100" ht="21.5"/>
    <row r="101" ht="21.5"/>
    <row r="102" ht="21.5"/>
    <row r="103" ht="21.5"/>
    <row r="104" ht="21.5"/>
    <row r="105" ht="21.5"/>
    <row r="106" ht="21.5"/>
    <row r="107" ht="21.5"/>
    <row r="108" ht="21.5"/>
    <row r="109" ht="21.5"/>
    <row r="110" ht="21.5"/>
    <row r="111" ht="21.5"/>
    <row r="112" ht="21.5"/>
    <row r="113" spans="1:11" ht="21.5"/>
    <row r="114" spans="1:11" ht="21.5"/>
    <row r="115" spans="1:11" ht="21.5"/>
    <row r="116" spans="1:11" s="15" customFormat="1" ht="21.5">
      <c r="A116" s="3"/>
      <c r="B116" s="1"/>
      <c r="C116" s="1"/>
      <c r="D116" s="1" t="s">
        <v>107</v>
      </c>
      <c r="E116" s="1"/>
      <c r="F116" s="1" t="s">
        <v>107</v>
      </c>
      <c r="G116" s="1"/>
      <c r="H116" s="1"/>
      <c r="I116" s="1"/>
      <c r="J116" s="1"/>
      <c r="K116" s="169"/>
    </row>
    <row r="117" spans="1:11" ht="21.5">
      <c r="D117" s="1" t="s">
        <v>107</v>
      </c>
      <c r="F117" s="1" t="s">
        <v>107</v>
      </c>
    </row>
    <row r="118" spans="1:11" ht="21.5"/>
    <row r="119" spans="1:11" ht="21.5">
      <c r="D119" s="4" t="s">
        <v>107</v>
      </c>
      <c r="F119" s="4" t="s">
        <v>107</v>
      </c>
    </row>
    <row r="120" spans="1:11" ht="21.5"/>
    <row r="121" spans="1:11" ht="21.5"/>
    <row r="122" spans="1:11" ht="21.5"/>
    <row r="123" spans="1:11" ht="21.5"/>
    <row r="124" spans="1:11" ht="21.5"/>
    <row r="125" spans="1:11" ht="21.5"/>
    <row r="126" spans="1:11" ht="21.5"/>
    <row r="127" spans="1:11" ht="21.5"/>
    <row r="128" spans="1:11" ht="21.5"/>
    <row r="129" ht="21.5"/>
    <row r="130" ht="21.5"/>
    <row r="131" ht="21.5"/>
    <row r="132" ht="21.5"/>
    <row r="133" ht="21.5"/>
    <row r="134" ht="21.5"/>
    <row r="135" ht="21.5"/>
    <row r="136" ht="21.5"/>
    <row r="137" ht="21.5"/>
    <row r="138" ht="21.5"/>
    <row r="139" ht="21.5"/>
    <row r="153" spans="1:6" ht="23.25" customHeight="1">
      <c r="A153" s="3" t="s">
        <v>112</v>
      </c>
    </row>
    <row r="156" spans="1:6" ht="23.25" customHeight="1">
      <c r="D156" s="1">
        <f>SUM(D149:D155)</f>
        <v>0</v>
      </c>
      <c r="F156" s="1">
        <f>SUM(F149:F155)</f>
        <v>0</v>
      </c>
    </row>
  </sheetData>
  <mergeCells count="14">
    <mergeCell ref="D4:F4"/>
    <mergeCell ref="H4:J4"/>
    <mergeCell ref="D5:F5"/>
    <mergeCell ref="H5:J5"/>
    <mergeCell ref="D9:J9"/>
    <mergeCell ref="D6:F6"/>
    <mergeCell ref="H6:J6"/>
    <mergeCell ref="D57:J57"/>
    <mergeCell ref="D52:F52"/>
    <mergeCell ref="H52:J52"/>
    <mergeCell ref="D53:F53"/>
    <mergeCell ref="H53:J53"/>
    <mergeCell ref="D54:F54"/>
    <mergeCell ref="H54:J54"/>
  </mergeCells>
  <pageMargins left="0.7" right="0.7" top="0.48" bottom="0.5" header="0.5" footer="0.5"/>
  <pageSetup paperSize="9" scale="72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60"/>
  <sheetViews>
    <sheetView showGridLines="0" view="pageBreakPreview" zoomScale="70" zoomScaleNormal="85" zoomScaleSheetLayoutView="70" workbookViewId="0">
      <selection activeCell="D65" sqref="D65"/>
    </sheetView>
  </sheetViews>
  <sheetFormatPr defaultColWidth="9.1796875" defaultRowHeight="23.25" customHeight="1"/>
  <cols>
    <col min="1" max="1" width="44.1796875" style="40" customWidth="1"/>
    <col min="2" max="2" width="7.54296875" style="72" customWidth="1"/>
    <col min="3" max="3" width="1.26953125" style="40" customWidth="1"/>
    <col min="4" max="4" width="12.26953125" style="40" customWidth="1"/>
    <col min="5" max="5" width="1.26953125" style="40" customWidth="1"/>
    <col min="6" max="6" width="14.81640625" style="144" customWidth="1"/>
    <col min="7" max="7" width="1.26953125" style="40" customWidth="1"/>
    <col min="8" max="8" width="15.7265625" style="40" customWidth="1"/>
    <col min="9" max="9" width="1.26953125" style="40" customWidth="1"/>
    <col min="10" max="10" width="12.54296875" style="40" bestFit="1" customWidth="1"/>
    <col min="11" max="11" width="1.26953125" style="42" customWidth="1"/>
    <col min="12" max="12" width="15" style="40" customWidth="1"/>
    <col min="13" max="13" width="1.26953125" style="42" customWidth="1"/>
    <col min="14" max="14" width="13.81640625" style="42" bestFit="1" customWidth="1"/>
    <col min="15" max="15" width="1.26953125" style="42" customWidth="1"/>
    <col min="16" max="16" width="16.81640625" style="43" customWidth="1"/>
    <col min="17" max="17" width="1.26953125" style="44" customWidth="1"/>
    <col min="18" max="18" width="13.7265625" style="43" customWidth="1"/>
    <col min="19" max="19" width="1.26953125" style="43" customWidth="1"/>
    <col min="20" max="20" width="11.54296875" style="43" bestFit="1" customWidth="1"/>
    <col min="21" max="21" width="1.26953125" style="42" customWidth="1"/>
    <col min="22" max="22" width="14.26953125" style="40" bestFit="1" customWidth="1"/>
    <col min="23" max="23" width="13.1796875" style="40" bestFit="1" customWidth="1"/>
    <col min="24" max="211" width="9.1796875" style="40"/>
    <col min="212" max="212" width="51" style="40" customWidth="1"/>
    <col min="213" max="213" width="8.1796875" style="40" customWidth="1"/>
    <col min="214" max="214" width="0.81640625" style="40" customWidth="1"/>
    <col min="215" max="215" width="12.81640625" style="40" customWidth="1"/>
    <col min="216" max="216" width="0.81640625" style="40" customWidth="1"/>
    <col min="217" max="217" width="12.54296875" style="40" customWidth="1"/>
    <col min="218" max="218" width="0.7265625" style="40" customWidth="1"/>
    <col min="219" max="219" width="13.1796875" style="40" customWidth="1"/>
    <col min="220" max="220" width="0.7265625" style="40" customWidth="1"/>
    <col min="221" max="221" width="12.54296875" style="40" customWidth="1"/>
    <col min="222" max="222" width="0.7265625" style="40" customWidth="1"/>
    <col min="223" max="223" width="14.7265625" style="40" customWidth="1"/>
    <col min="224" max="224" width="1.1796875" style="40" customWidth="1"/>
    <col min="225" max="225" width="14.7265625" style="40" customWidth="1"/>
    <col min="226" max="226" width="2" style="40" customWidth="1"/>
    <col min="227" max="227" width="14.7265625" style="40" customWidth="1"/>
    <col min="228" max="228" width="1.1796875" style="40" customWidth="1"/>
    <col min="229" max="229" width="14.7265625" style="40" customWidth="1"/>
    <col min="230" max="230" width="1.1796875" style="40" customWidth="1"/>
    <col min="231" max="231" width="12.81640625" style="40" customWidth="1"/>
    <col min="232" max="232" width="1" style="40" customWidth="1"/>
    <col min="233" max="233" width="12.453125" style="40" customWidth="1"/>
    <col min="234" max="234" width="1" style="40" customWidth="1"/>
    <col min="235" max="235" width="13.26953125" style="40" customWidth="1"/>
    <col min="236" max="16384" width="9.1796875" style="40"/>
  </cols>
  <sheetData>
    <row r="1" spans="1:22" ht="23.25" customHeight="1">
      <c r="A1" s="2" t="s">
        <v>124</v>
      </c>
      <c r="B1" s="1"/>
      <c r="C1" s="1"/>
      <c r="D1" s="1"/>
      <c r="E1" s="1"/>
      <c r="F1" s="17"/>
      <c r="G1" s="1"/>
      <c r="H1" s="1"/>
      <c r="I1" s="1"/>
      <c r="J1" s="17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customHeight="1">
      <c r="A2" s="38" t="s">
        <v>102</v>
      </c>
      <c r="B2" s="39"/>
      <c r="C2" s="41"/>
      <c r="D2" s="41"/>
      <c r="E2" s="41"/>
    </row>
    <row r="3" spans="1:22" ht="23.25" customHeight="1">
      <c r="A3" s="38"/>
      <c r="B3" s="39"/>
      <c r="C3" s="41"/>
      <c r="D3" s="41"/>
      <c r="E3" s="41"/>
    </row>
    <row r="4" spans="1:22" ht="23.25" customHeight="1">
      <c r="A4" s="132"/>
      <c r="B4" s="45"/>
      <c r="C4" s="46"/>
      <c r="D4" s="285" t="s">
        <v>63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6"/>
      <c r="Q4" s="285"/>
      <c r="R4" s="285"/>
      <c r="S4" s="285"/>
      <c r="T4" s="285"/>
      <c r="U4" s="192"/>
      <c r="V4" s="189"/>
    </row>
    <row r="5" spans="1:22" ht="23.25" customHeight="1">
      <c r="A5" s="132"/>
      <c r="B5" s="45"/>
      <c r="C5" s="46"/>
      <c r="D5" s="132"/>
      <c r="E5" s="46"/>
      <c r="F5" s="119"/>
      <c r="G5" s="46"/>
      <c r="H5" s="46"/>
      <c r="I5" s="46"/>
      <c r="J5" s="287" t="s">
        <v>64</v>
      </c>
      <c r="K5" s="287"/>
      <c r="L5" s="287"/>
      <c r="N5" s="283" t="s">
        <v>115</v>
      </c>
      <c r="O5" s="283"/>
      <c r="P5" s="283"/>
      <c r="Q5" s="48"/>
      <c r="R5" s="48"/>
      <c r="S5" s="48"/>
      <c r="T5" s="48"/>
      <c r="U5" s="46"/>
      <c r="V5" s="46"/>
    </row>
    <row r="6" spans="1:22" ht="23.25" customHeight="1">
      <c r="A6" s="132"/>
      <c r="B6" s="45"/>
      <c r="C6" s="46"/>
      <c r="D6" s="132"/>
      <c r="E6" s="46"/>
      <c r="F6" s="119" t="s">
        <v>61</v>
      </c>
      <c r="G6" s="46"/>
      <c r="H6" s="46" t="s">
        <v>130</v>
      </c>
      <c r="I6" s="46"/>
      <c r="J6" s="46"/>
      <c r="K6" s="46"/>
      <c r="L6" s="46"/>
      <c r="P6" s="193"/>
      <c r="Q6" s="42"/>
      <c r="R6" s="119"/>
      <c r="S6" s="46"/>
      <c r="T6" s="46" t="s">
        <v>54</v>
      </c>
      <c r="U6" s="46"/>
      <c r="V6" s="46"/>
    </row>
    <row r="7" spans="1:22" ht="23.25" customHeight="1">
      <c r="A7" s="132"/>
      <c r="B7" s="45"/>
      <c r="C7" s="46"/>
      <c r="D7" s="46" t="s">
        <v>28</v>
      </c>
      <c r="E7" s="46"/>
      <c r="F7" s="121" t="s">
        <v>97</v>
      </c>
      <c r="G7" s="46"/>
      <c r="H7" s="46" t="s">
        <v>131</v>
      </c>
      <c r="I7" s="46"/>
      <c r="J7" s="46"/>
      <c r="K7" s="46"/>
      <c r="L7" s="46"/>
      <c r="M7" s="46"/>
      <c r="N7" s="46" t="s">
        <v>136</v>
      </c>
      <c r="O7" s="46"/>
      <c r="P7" s="46" t="s">
        <v>134</v>
      </c>
      <c r="Q7" s="46"/>
      <c r="R7" s="119" t="s">
        <v>55</v>
      </c>
      <c r="S7" s="46"/>
      <c r="T7" s="49" t="s">
        <v>65</v>
      </c>
      <c r="U7" s="46"/>
      <c r="V7" s="46"/>
    </row>
    <row r="8" spans="1:22" ht="23.25" customHeight="1">
      <c r="A8" s="46"/>
      <c r="B8" s="133"/>
      <c r="C8" s="46"/>
      <c r="D8" s="46" t="s">
        <v>56</v>
      </c>
      <c r="E8" s="46"/>
      <c r="F8" s="121" t="s">
        <v>98</v>
      </c>
      <c r="G8" s="46"/>
      <c r="H8" s="46" t="s">
        <v>132</v>
      </c>
      <c r="I8" s="46"/>
      <c r="J8" s="49" t="s">
        <v>57</v>
      </c>
      <c r="K8" s="46"/>
      <c r="L8" s="46" t="s">
        <v>66</v>
      </c>
      <c r="M8" s="46"/>
      <c r="N8" s="46" t="s">
        <v>173</v>
      </c>
      <c r="O8" s="46"/>
      <c r="P8" s="46" t="s">
        <v>135</v>
      </c>
      <c r="Q8" s="46"/>
      <c r="R8" s="119" t="s">
        <v>67</v>
      </c>
      <c r="S8" s="46"/>
      <c r="T8" s="46" t="s">
        <v>68</v>
      </c>
      <c r="U8" s="46"/>
      <c r="V8" s="46" t="s">
        <v>55</v>
      </c>
    </row>
    <row r="9" spans="1:22" ht="23.25" customHeight="1">
      <c r="A9" s="46"/>
      <c r="B9" s="260" t="s">
        <v>3</v>
      </c>
      <c r="C9" s="46"/>
      <c r="D9" s="46" t="s">
        <v>59</v>
      </c>
      <c r="E9" s="46"/>
      <c r="F9" s="121" t="s">
        <v>89</v>
      </c>
      <c r="G9" s="46"/>
      <c r="H9" s="46" t="s">
        <v>133</v>
      </c>
      <c r="I9" s="46"/>
      <c r="J9" s="49" t="s">
        <v>69</v>
      </c>
      <c r="K9" s="46"/>
      <c r="L9" s="46" t="s">
        <v>70</v>
      </c>
      <c r="M9" s="46"/>
      <c r="N9" s="46" t="s">
        <v>172</v>
      </c>
      <c r="O9" s="46"/>
      <c r="P9" s="46" t="s">
        <v>27</v>
      </c>
      <c r="Q9" s="46"/>
      <c r="R9" s="119" t="s">
        <v>190</v>
      </c>
      <c r="S9" s="46"/>
      <c r="T9" s="49" t="s">
        <v>60</v>
      </c>
      <c r="U9" s="46"/>
      <c r="V9" s="49" t="s">
        <v>58</v>
      </c>
    </row>
    <row r="10" spans="1:22" ht="23.25" customHeight="1">
      <c r="A10" s="46"/>
      <c r="B10" s="133"/>
      <c r="C10" s="46"/>
      <c r="D10" s="284" t="s">
        <v>106</v>
      </c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</row>
    <row r="11" spans="1:22" ht="23.25" customHeight="1">
      <c r="A11" s="77" t="s">
        <v>162</v>
      </c>
      <c r="B11" s="133"/>
      <c r="C11" s="46"/>
      <c r="D11" s="163"/>
      <c r="E11" s="76"/>
      <c r="F11" s="163"/>
      <c r="G11" s="76"/>
      <c r="H11" s="76"/>
      <c r="I11" s="76"/>
      <c r="J11" s="163"/>
      <c r="K11" s="76"/>
      <c r="L11" s="163"/>
      <c r="M11" s="76"/>
      <c r="N11" s="76"/>
      <c r="O11" s="76"/>
      <c r="P11" s="163"/>
      <c r="Q11" s="76"/>
      <c r="R11" s="164"/>
      <c r="S11" s="76"/>
      <c r="T11" s="163"/>
      <c r="U11" s="76"/>
      <c r="V11" s="164"/>
    </row>
    <row r="12" spans="1:22" ht="23.25" customHeight="1">
      <c r="A12" s="41" t="s">
        <v>163</v>
      </c>
      <c r="B12" s="133"/>
      <c r="C12" s="46"/>
      <c r="D12" s="165">
        <v>320000000</v>
      </c>
      <c r="E12" s="166"/>
      <c r="F12" s="165">
        <v>4011550000</v>
      </c>
      <c r="G12" s="166"/>
      <c r="H12" s="165">
        <v>154718097</v>
      </c>
      <c r="I12" s="166"/>
      <c r="J12" s="165">
        <v>92403098</v>
      </c>
      <c r="K12" s="166"/>
      <c r="L12" s="165">
        <v>1169966645</v>
      </c>
      <c r="M12" s="166"/>
      <c r="N12" s="128">
        <v>-5308771</v>
      </c>
      <c r="O12" s="191"/>
      <c r="P12" s="128">
        <f>N12</f>
        <v>-5308771</v>
      </c>
      <c r="Q12" s="166"/>
      <c r="R12" s="165">
        <f>SUM(D12:L12,P12)</f>
        <v>5743329069</v>
      </c>
      <c r="S12" s="166"/>
      <c r="T12" s="165">
        <v>52555171</v>
      </c>
      <c r="U12" s="128"/>
      <c r="V12" s="101">
        <f>R12+T12</f>
        <v>5795884240</v>
      </c>
    </row>
    <row r="13" spans="1:22" ht="15" customHeight="1">
      <c r="A13" s="41"/>
      <c r="B13" s="133"/>
      <c r="C13" s="46"/>
      <c r="D13" s="128"/>
      <c r="E13" s="128"/>
      <c r="F13" s="128"/>
      <c r="G13" s="128"/>
      <c r="H13" s="128"/>
      <c r="I13" s="128"/>
      <c r="J13" s="128"/>
      <c r="K13" s="128"/>
      <c r="L13" s="145"/>
      <c r="M13" s="128"/>
      <c r="N13" s="128"/>
      <c r="O13" s="128"/>
      <c r="P13" s="128"/>
      <c r="Q13" s="128"/>
      <c r="R13" s="128"/>
      <c r="S13" s="128"/>
      <c r="T13" s="153"/>
      <c r="U13" s="128"/>
      <c r="V13" s="101"/>
    </row>
    <row r="14" spans="1:22" ht="23.15" customHeight="1">
      <c r="A14" s="41" t="s">
        <v>92</v>
      </c>
      <c r="B14" s="133"/>
      <c r="C14" s="46"/>
      <c r="D14" s="181"/>
      <c r="E14" s="182"/>
      <c r="F14" s="183"/>
      <c r="G14" s="182"/>
      <c r="H14" s="182"/>
      <c r="I14" s="182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</row>
    <row r="15" spans="1:22" ht="23.15" customHeight="1">
      <c r="A15" s="55" t="s">
        <v>93</v>
      </c>
      <c r="B15" s="56"/>
      <c r="C15" s="57"/>
      <c r="D15" s="51"/>
      <c r="E15" s="51"/>
      <c r="F15" s="113"/>
      <c r="G15" s="51"/>
      <c r="H15" s="51"/>
      <c r="I15" s="51"/>
      <c r="J15" s="113"/>
      <c r="K15" s="51"/>
      <c r="L15" s="51"/>
      <c r="M15" s="51"/>
      <c r="N15" s="51"/>
      <c r="O15" s="51"/>
      <c r="P15" s="51"/>
      <c r="Q15" s="51"/>
      <c r="R15" s="112"/>
      <c r="S15" s="112"/>
      <c r="T15" s="51"/>
      <c r="U15" s="51"/>
      <c r="V15" s="51"/>
    </row>
    <row r="16" spans="1:22" ht="23.15" customHeight="1">
      <c r="A16" s="40" t="s">
        <v>94</v>
      </c>
      <c r="B16" s="56">
        <v>26</v>
      </c>
      <c r="C16" s="57"/>
      <c r="D16" s="150" t="s">
        <v>107</v>
      </c>
      <c r="E16" s="177"/>
      <c r="F16" s="150" t="s">
        <v>107</v>
      </c>
      <c r="G16" s="177"/>
      <c r="H16" s="150" t="s">
        <v>107</v>
      </c>
      <c r="I16" s="177"/>
      <c r="J16" s="150" t="s">
        <v>107</v>
      </c>
      <c r="K16" s="136"/>
      <c r="L16" s="141">
        <v>-255999962</v>
      </c>
      <c r="M16" s="136"/>
      <c r="N16" s="150" t="s">
        <v>107</v>
      </c>
      <c r="O16" s="136"/>
      <c r="P16" s="150" t="s">
        <v>107</v>
      </c>
      <c r="Q16" s="136"/>
      <c r="R16" s="141">
        <v>-255999962</v>
      </c>
      <c r="S16" s="136"/>
      <c r="T16" s="150" t="s">
        <v>107</v>
      </c>
      <c r="U16" s="136"/>
      <c r="V16" s="141">
        <f>R16</f>
        <v>-255999962</v>
      </c>
    </row>
    <row r="17" spans="1:37" ht="23.15" customHeight="1">
      <c r="A17" s="55" t="s">
        <v>95</v>
      </c>
      <c r="B17" s="56"/>
      <c r="C17" s="57"/>
      <c r="D17" s="172" t="s">
        <v>107</v>
      </c>
      <c r="E17" s="178"/>
      <c r="F17" s="172" t="s">
        <v>107</v>
      </c>
      <c r="G17" s="178"/>
      <c r="H17" s="172" t="s">
        <v>107</v>
      </c>
      <c r="I17" s="178"/>
      <c r="J17" s="172" t="s">
        <v>107</v>
      </c>
      <c r="K17" s="114"/>
      <c r="L17" s="180">
        <f>L16</f>
        <v>-255999962</v>
      </c>
      <c r="M17" s="114"/>
      <c r="N17" s="172" t="s">
        <v>107</v>
      </c>
      <c r="O17" s="114"/>
      <c r="P17" s="172" t="s">
        <v>107</v>
      </c>
      <c r="Q17" s="114"/>
      <c r="R17" s="185">
        <f>SUM(D17:P17)</f>
        <v>-255999962</v>
      </c>
      <c r="S17" s="114"/>
      <c r="T17" s="172" t="s">
        <v>107</v>
      </c>
      <c r="U17" s="114"/>
      <c r="V17" s="179">
        <f>SUM(R17:T17)</f>
        <v>-255999962</v>
      </c>
      <c r="W17" s="144"/>
    </row>
    <row r="18" spans="1:37" ht="15" customHeight="1">
      <c r="A18" s="53"/>
      <c r="B18" s="133"/>
      <c r="C18" s="46"/>
      <c r="D18" s="181"/>
      <c r="E18" s="182"/>
      <c r="F18" s="183"/>
      <c r="G18" s="182"/>
      <c r="H18" s="183"/>
      <c r="I18" s="182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</row>
    <row r="19" spans="1:37" ht="23.25" customHeight="1">
      <c r="A19" s="39" t="s">
        <v>174</v>
      </c>
      <c r="B19" s="56"/>
      <c r="C19" s="57"/>
      <c r="D19" s="51"/>
      <c r="E19" s="51"/>
      <c r="F19" s="113"/>
      <c r="G19" s="51"/>
      <c r="H19" s="51"/>
      <c r="I19" s="51"/>
      <c r="J19" s="113"/>
      <c r="K19" s="51"/>
      <c r="L19" s="51"/>
      <c r="M19" s="51"/>
      <c r="N19" s="51"/>
      <c r="O19" s="51"/>
      <c r="P19" s="51"/>
      <c r="Q19" s="51"/>
      <c r="R19" s="112"/>
      <c r="S19" s="112"/>
      <c r="T19" s="51"/>
      <c r="U19" s="51"/>
      <c r="V19" s="51"/>
    </row>
    <row r="20" spans="1:37" ht="23.25" customHeight="1">
      <c r="A20" s="40" t="s">
        <v>175</v>
      </c>
      <c r="B20" s="56"/>
      <c r="C20" s="57"/>
      <c r="D20" s="150" t="s">
        <v>107</v>
      </c>
      <c r="E20" s="177"/>
      <c r="F20" s="150" t="s">
        <v>107</v>
      </c>
      <c r="G20" s="149"/>
      <c r="H20" s="150" t="s">
        <v>107</v>
      </c>
      <c r="I20" s="149"/>
      <c r="J20" s="150" t="s">
        <v>107</v>
      </c>
      <c r="K20" s="149"/>
      <c r="L20" s="150" t="s">
        <v>107</v>
      </c>
      <c r="M20" s="149"/>
      <c r="N20" s="150" t="s">
        <v>107</v>
      </c>
      <c r="O20" s="149"/>
      <c r="P20" s="150" t="s">
        <v>107</v>
      </c>
      <c r="Q20" s="149"/>
      <c r="R20" s="150" t="s">
        <v>107</v>
      </c>
      <c r="S20" s="136"/>
      <c r="T20" s="158">
        <v>31</v>
      </c>
      <c r="U20" s="136"/>
      <c r="V20" s="141">
        <f>SUM(T20)</f>
        <v>31</v>
      </c>
    </row>
    <row r="21" spans="1:37" ht="23.25" customHeight="1">
      <c r="A21" s="39" t="s">
        <v>176</v>
      </c>
      <c r="B21" s="56"/>
      <c r="C21" s="57"/>
      <c r="D21" s="172" t="s">
        <v>107</v>
      </c>
      <c r="E21" s="123"/>
      <c r="F21" s="172" t="s">
        <v>107</v>
      </c>
      <c r="G21" s="123"/>
      <c r="H21" s="172" t="s">
        <v>107</v>
      </c>
      <c r="I21" s="123"/>
      <c r="J21" s="172" t="s">
        <v>107</v>
      </c>
      <c r="K21" s="123"/>
      <c r="L21" s="172" t="s">
        <v>107</v>
      </c>
      <c r="M21" s="123"/>
      <c r="N21" s="172" t="s">
        <v>107</v>
      </c>
      <c r="O21" s="123"/>
      <c r="P21" s="172" t="s">
        <v>107</v>
      </c>
      <c r="Q21" s="123"/>
      <c r="R21" s="172" t="s">
        <v>107</v>
      </c>
      <c r="S21" s="112"/>
      <c r="T21" s="230">
        <f>SUM(T20)</f>
        <v>31</v>
      </c>
      <c r="U21" s="51"/>
      <c r="V21" s="230">
        <f>SUM(T21)</f>
        <v>31</v>
      </c>
    </row>
    <row r="22" spans="1:37" s="224" customFormat="1" ht="15" customHeight="1">
      <c r="A22" s="220"/>
      <c r="B22" s="221"/>
      <c r="C22" s="222"/>
      <c r="D22" s="225"/>
      <c r="E22" s="226"/>
      <c r="F22" s="225"/>
      <c r="G22" s="226"/>
      <c r="H22" s="225"/>
      <c r="I22" s="226"/>
      <c r="J22" s="225"/>
      <c r="K22" s="226"/>
      <c r="L22" s="225"/>
      <c r="M22" s="226"/>
      <c r="N22" s="225"/>
      <c r="O22" s="226"/>
      <c r="P22" s="225"/>
      <c r="Q22" s="226"/>
      <c r="R22" s="225"/>
      <c r="S22" s="226"/>
      <c r="T22" s="225"/>
      <c r="U22" s="225"/>
      <c r="V22" s="225"/>
      <c r="W22" s="225"/>
      <c r="X22" s="225"/>
      <c r="Y22" s="225"/>
      <c r="Z22" s="225"/>
      <c r="AA22" s="226"/>
      <c r="AB22" s="225"/>
      <c r="AC22" s="226"/>
      <c r="AD22" s="225"/>
      <c r="AE22" s="226"/>
      <c r="AF22" s="226"/>
      <c r="AG22" s="226"/>
      <c r="AH22" s="226"/>
      <c r="AI22" s="228"/>
      <c r="AJ22" s="228"/>
      <c r="AK22" s="223"/>
    </row>
    <row r="23" spans="1:37" s="219" customFormat="1" ht="23.25" customHeight="1">
      <c r="A23" s="140" t="s">
        <v>96</v>
      </c>
      <c r="B23" s="216"/>
      <c r="C23" s="217"/>
      <c r="D23" s="172" t="s">
        <v>107</v>
      </c>
      <c r="E23" s="123"/>
      <c r="F23" s="172" t="s">
        <v>107</v>
      </c>
      <c r="G23" s="123"/>
      <c r="H23" s="172" t="s">
        <v>107</v>
      </c>
      <c r="I23" s="123"/>
      <c r="J23" s="172" t="s">
        <v>107</v>
      </c>
      <c r="K23" s="237"/>
      <c r="L23" s="238">
        <v>-255999962</v>
      </c>
      <c r="M23" s="237"/>
      <c r="N23" s="172" t="s">
        <v>107</v>
      </c>
      <c r="O23" s="123"/>
      <c r="P23" s="172" t="s">
        <v>107</v>
      </c>
      <c r="Q23" s="237"/>
      <c r="R23" s="238">
        <v>-255999962</v>
      </c>
      <c r="S23" s="237"/>
      <c r="T23" s="238">
        <f>T21</f>
        <v>31</v>
      </c>
      <c r="U23" s="237"/>
      <c r="V23" s="238">
        <f>SUM(R23,T23)</f>
        <v>-255999931</v>
      </c>
      <c r="W23" s="225"/>
      <c r="X23" s="218"/>
      <c r="Y23" s="225"/>
      <c r="Z23" s="218"/>
      <c r="AA23" s="226"/>
      <c r="AB23" s="218"/>
      <c r="AC23" s="226"/>
      <c r="AD23" s="218"/>
      <c r="AE23" s="226"/>
      <c r="AF23" s="218"/>
      <c r="AG23" s="226"/>
      <c r="AH23" s="218"/>
      <c r="AI23" s="229"/>
      <c r="AJ23" s="229"/>
      <c r="AK23" s="227"/>
    </row>
    <row r="24" spans="1:37" s="219" customFormat="1" ht="10.5" customHeight="1">
      <c r="A24" s="140"/>
      <c r="B24" s="216"/>
      <c r="C24" s="217"/>
      <c r="D24" s="123"/>
      <c r="E24" s="123"/>
      <c r="F24" s="123"/>
      <c r="G24" s="123"/>
      <c r="H24" s="123"/>
      <c r="I24" s="123"/>
      <c r="J24" s="123"/>
      <c r="K24" s="237"/>
      <c r="L24" s="270"/>
      <c r="M24" s="237"/>
      <c r="N24" s="123"/>
      <c r="O24" s="123"/>
      <c r="P24" s="123"/>
      <c r="Q24" s="237"/>
      <c r="R24" s="270"/>
      <c r="S24" s="237"/>
      <c r="T24" s="270"/>
      <c r="U24" s="237"/>
      <c r="V24" s="270"/>
      <c r="W24" s="225"/>
      <c r="X24" s="218"/>
      <c r="Y24" s="225"/>
      <c r="Z24" s="218"/>
      <c r="AA24" s="226"/>
      <c r="AB24" s="218"/>
      <c r="AC24" s="226"/>
      <c r="AD24" s="218"/>
      <c r="AE24" s="226"/>
      <c r="AF24" s="218"/>
      <c r="AG24" s="226"/>
      <c r="AH24" s="218"/>
      <c r="AI24" s="229"/>
      <c r="AJ24" s="229"/>
      <c r="AK24" s="227"/>
    </row>
    <row r="25" spans="1:37" ht="23.25" customHeight="1">
      <c r="A25" s="41" t="s">
        <v>109</v>
      </c>
      <c r="B25" s="65"/>
      <c r="C25" s="66"/>
      <c r="D25" s="62"/>
      <c r="E25" s="62"/>
      <c r="F25" s="186"/>
      <c r="G25" s="61"/>
      <c r="H25" s="186"/>
      <c r="I25" s="61"/>
      <c r="J25" s="62"/>
      <c r="K25" s="61"/>
      <c r="L25" s="52"/>
      <c r="M25" s="62"/>
      <c r="N25" s="52"/>
      <c r="O25" s="62"/>
      <c r="P25" s="62"/>
      <c r="Q25" s="62"/>
      <c r="R25" s="62"/>
      <c r="S25" s="62"/>
      <c r="T25" s="62"/>
      <c r="U25" s="62"/>
      <c r="V25" s="62"/>
    </row>
    <row r="26" spans="1:37" ht="23.25" customHeight="1">
      <c r="A26" s="40" t="s">
        <v>154</v>
      </c>
      <c r="B26" s="56"/>
      <c r="C26" s="57"/>
      <c r="D26" s="149" t="s">
        <v>107</v>
      </c>
      <c r="E26" s="59"/>
      <c r="F26" s="149" t="s">
        <v>107</v>
      </c>
      <c r="G26" s="58"/>
      <c r="H26" s="149" t="s">
        <v>107</v>
      </c>
      <c r="I26" s="58"/>
      <c r="J26" s="149" t="s">
        <v>107</v>
      </c>
      <c r="K26" s="58"/>
      <c r="L26" s="136">
        <f>PL!F59</f>
        <v>733335824</v>
      </c>
      <c r="M26" s="104"/>
      <c r="N26" s="149" t="s">
        <v>107</v>
      </c>
      <c r="O26" s="104"/>
      <c r="P26" s="149" t="s">
        <v>107</v>
      </c>
      <c r="Q26" s="59"/>
      <c r="R26" s="136">
        <f>SUM(D26:P26)</f>
        <v>733335824</v>
      </c>
      <c r="S26" s="120"/>
      <c r="T26" s="187">
        <v>-5180331</v>
      </c>
      <c r="U26" s="120"/>
      <c r="V26" s="84">
        <f>SUM(R26:T26)</f>
        <v>728155493</v>
      </c>
      <c r="W26" s="167"/>
    </row>
    <row r="27" spans="1:37" ht="23.25" customHeight="1">
      <c r="A27" s="40" t="s">
        <v>72</v>
      </c>
      <c r="B27" s="56"/>
      <c r="C27" s="57"/>
      <c r="D27" s="150" t="s">
        <v>107</v>
      </c>
      <c r="E27" s="59"/>
      <c r="F27" s="150" t="s">
        <v>107</v>
      </c>
      <c r="G27" s="58"/>
      <c r="H27" s="150" t="s">
        <v>107</v>
      </c>
      <c r="I27" s="58"/>
      <c r="J27" s="150" t="s">
        <v>107</v>
      </c>
      <c r="K27" s="58"/>
      <c r="L27" s="136">
        <f>PL!F45</f>
        <v>-11701683</v>
      </c>
      <c r="M27" s="104"/>
      <c r="N27" s="158">
        <v>42363</v>
      </c>
      <c r="O27" s="104"/>
      <c r="P27" s="158">
        <f>N27</f>
        <v>42363</v>
      </c>
      <c r="Q27" s="59"/>
      <c r="R27" s="151">
        <f>P27+L27</f>
        <v>-11659320</v>
      </c>
      <c r="S27" s="120"/>
      <c r="T27" s="155">
        <v>40702</v>
      </c>
      <c r="U27" s="120"/>
      <c r="V27" s="141">
        <f>SUM(R27:T27)</f>
        <v>-11618618</v>
      </c>
      <c r="W27" s="144"/>
      <c r="X27" s="144"/>
    </row>
    <row r="28" spans="1:37" ht="23.25" customHeight="1">
      <c r="A28" s="41" t="s">
        <v>110</v>
      </c>
      <c r="B28" s="65"/>
      <c r="C28" s="66"/>
      <c r="D28" s="172" t="s">
        <v>107</v>
      </c>
      <c r="E28" s="64"/>
      <c r="F28" s="172" t="s">
        <v>107</v>
      </c>
      <c r="G28" s="64"/>
      <c r="H28" s="172" t="s">
        <v>107</v>
      </c>
      <c r="I28" s="64"/>
      <c r="J28" s="172" t="s">
        <v>107</v>
      </c>
      <c r="K28" s="67"/>
      <c r="L28" s="102">
        <f>SUM(L26:L27)</f>
        <v>721634141</v>
      </c>
      <c r="M28" s="157"/>
      <c r="N28" s="156">
        <f>SUM(N26:N27)</f>
        <v>42363</v>
      </c>
      <c r="O28" s="157"/>
      <c r="P28" s="156">
        <f>SUM(N28:O28)</f>
        <v>42363</v>
      </c>
      <c r="Q28" s="64"/>
      <c r="R28" s="115">
        <f>SUM(R26:R27)</f>
        <v>721676504</v>
      </c>
      <c r="S28" s="71"/>
      <c r="T28" s="115">
        <f>SUM(T26:T27)</f>
        <v>-5139629</v>
      </c>
      <c r="U28" s="71"/>
      <c r="V28" s="115">
        <f>SUM(V26:V27)</f>
        <v>716536875</v>
      </c>
      <c r="W28" s="144"/>
    </row>
    <row r="29" spans="1:37" ht="15" customHeight="1">
      <c r="A29" s="41"/>
      <c r="B29" s="65"/>
      <c r="C29" s="66"/>
      <c r="D29" s="123"/>
      <c r="E29" s="64"/>
      <c r="F29" s="116"/>
      <c r="G29" s="64"/>
      <c r="H29" s="116"/>
      <c r="I29" s="64"/>
      <c r="J29" s="123"/>
      <c r="K29" s="67"/>
      <c r="L29" s="51"/>
      <c r="M29" s="64"/>
      <c r="N29" s="51"/>
      <c r="O29" s="64"/>
      <c r="P29" s="64"/>
      <c r="Q29" s="64"/>
      <c r="R29" s="123"/>
      <c r="S29" s="71"/>
      <c r="T29" s="116"/>
      <c r="U29" s="71"/>
      <c r="V29" s="116"/>
    </row>
    <row r="30" spans="1:37" ht="23.25" customHeight="1">
      <c r="A30" s="40" t="s">
        <v>90</v>
      </c>
      <c r="B30" s="56"/>
      <c r="C30" s="57"/>
      <c r="D30" s="214" t="s">
        <v>107</v>
      </c>
      <c r="E30" s="104"/>
      <c r="F30" s="214" t="s">
        <v>107</v>
      </c>
      <c r="G30" s="105"/>
      <c r="H30" s="214" t="s">
        <v>107</v>
      </c>
      <c r="I30" s="105"/>
      <c r="J30" s="155">
        <v>13652295</v>
      </c>
      <c r="K30" s="58"/>
      <c r="L30" s="155">
        <v>-13652295</v>
      </c>
      <c r="M30" s="59"/>
      <c r="N30" s="214" t="s">
        <v>107</v>
      </c>
      <c r="O30" s="54"/>
      <c r="P30" s="150" t="s">
        <v>107</v>
      </c>
      <c r="Q30" s="54"/>
      <c r="R30" s="150" t="s">
        <v>107</v>
      </c>
      <c r="S30" s="119"/>
      <c r="T30" s="150" t="s">
        <v>107</v>
      </c>
      <c r="U30" s="119"/>
      <c r="V30" s="150" t="s">
        <v>107</v>
      </c>
    </row>
    <row r="31" spans="1:37" ht="15" customHeight="1">
      <c r="A31" s="41"/>
      <c r="B31" s="65"/>
      <c r="C31" s="66"/>
      <c r="D31" s="184"/>
      <c r="E31" s="62"/>
      <c r="F31" s="124"/>
      <c r="G31" s="62"/>
      <c r="H31" s="124"/>
      <c r="I31" s="62"/>
      <c r="J31" s="184"/>
      <c r="K31" s="61"/>
      <c r="L31" s="52"/>
      <c r="M31" s="62"/>
      <c r="N31" s="52"/>
      <c r="O31" s="64"/>
      <c r="P31" s="64"/>
      <c r="Q31" s="64"/>
      <c r="R31" s="123"/>
      <c r="S31" s="71"/>
      <c r="T31" s="116"/>
      <c r="U31" s="71"/>
      <c r="V31" s="116"/>
    </row>
    <row r="32" spans="1:37" ht="23.25" customHeight="1" thickBot="1">
      <c r="A32" s="68" t="s">
        <v>161</v>
      </c>
      <c r="B32" s="69"/>
      <c r="C32" s="57"/>
      <c r="D32" s="196">
        <f>D12</f>
        <v>320000000</v>
      </c>
      <c r="E32" s="114"/>
      <c r="F32" s="196">
        <f>F12</f>
        <v>4011550000</v>
      </c>
      <c r="G32" s="114"/>
      <c r="H32" s="196">
        <f>H12</f>
        <v>154718097</v>
      </c>
      <c r="I32" s="114"/>
      <c r="J32" s="196">
        <f>J12+J30</f>
        <v>106055393</v>
      </c>
      <c r="K32" s="114"/>
      <c r="L32" s="196">
        <f>L12+L23+L28+L30</f>
        <v>1621948529</v>
      </c>
      <c r="M32" s="114"/>
      <c r="N32" s="196">
        <f>N12+N28</f>
        <v>-5266408</v>
      </c>
      <c r="O32" s="101"/>
      <c r="P32" s="152">
        <f>N32</f>
        <v>-5266408</v>
      </c>
      <c r="Q32" s="101"/>
      <c r="R32" s="103">
        <f>R12+R23+R28</f>
        <v>6209005611</v>
      </c>
      <c r="S32" s="101"/>
      <c r="T32" s="103">
        <f>T28+T12+T23</f>
        <v>47415573</v>
      </c>
      <c r="U32" s="101"/>
      <c r="V32" s="103">
        <f>V12+V28+V23</f>
        <v>6256421184</v>
      </c>
      <c r="W32" s="144"/>
    </row>
    <row r="33" spans="1:23" ht="23.25" customHeight="1" thickTop="1">
      <c r="A33" s="2" t="s">
        <v>124</v>
      </c>
      <c r="B33" s="1"/>
      <c r="C33" s="1"/>
      <c r="D33" s="1"/>
      <c r="E33" s="1"/>
      <c r="F33" s="17"/>
      <c r="G33" s="1"/>
      <c r="H33" s="1"/>
      <c r="I33" s="1"/>
      <c r="J33" s="1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3" ht="23.25" customHeight="1">
      <c r="A34" s="38" t="s">
        <v>102</v>
      </c>
      <c r="B34" s="39"/>
      <c r="C34" s="41"/>
      <c r="D34" s="41"/>
      <c r="E34" s="41"/>
    </row>
    <row r="35" spans="1:23" ht="23.25" customHeight="1">
      <c r="A35" s="38"/>
      <c r="B35" s="39"/>
      <c r="C35" s="41"/>
      <c r="D35" s="41"/>
      <c r="E35" s="41"/>
    </row>
    <row r="36" spans="1:23" ht="23.25" customHeight="1">
      <c r="A36" s="132"/>
      <c r="B36" s="45"/>
      <c r="C36" s="46"/>
      <c r="D36" s="285" t="s">
        <v>63</v>
      </c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6"/>
      <c r="Q36" s="285"/>
      <c r="R36" s="285"/>
      <c r="S36" s="285"/>
      <c r="T36" s="285"/>
      <c r="U36" s="192"/>
      <c r="V36" s="189"/>
    </row>
    <row r="37" spans="1:23" ht="23.25" customHeight="1">
      <c r="A37" s="132"/>
      <c r="B37" s="45"/>
      <c r="C37" s="46"/>
      <c r="D37" s="132"/>
      <c r="E37" s="46"/>
      <c r="F37" s="119"/>
      <c r="G37" s="46"/>
      <c r="H37" s="46"/>
      <c r="I37" s="46"/>
      <c r="J37" s="287" t="s">
        <v>64</v>
      </c>
      <c r="K37" s="287"/>
      <c r="L37" s="287"/>
      <c r="N37" s="283" t="s">
        <v>115</v>
      </c>
      <c r="O37" s="283"/>
      <c r="P37" s="283"/>
      <c r="Q37" s="48"/>
      <c r="R37" s="48"/>
      <c r="S37" s="48"/>
      <c r="T37" s="48"/>
      <c r="U37" s="46"/>
      <c r="V37" s="46"/>
    </row>
    <row r="38" spans="1:23" ht="23.25" customHeight="1">
      <c r="A38" s="132"/>
      <c r="B38" s="45"/>
      <c r="C38" s="46"/>
      <c r="D38" s="132"/>
      <c r="E38" s="46"/>
      <c r="F38" s="119" t="s">
        <v>61</v>
      </c>
      <c r="G38" s="46"/>
      <c r="H38" s="46" t="s">
        <v>130</v>
      </c>
      <c r="I38" s="46"/>
      <c r="J38" s="46"/>
      <c r="K38" s="46"/>
      <c r="L38" s="46"/>
      <c r="P38" s="193"/>
      <c r="Q38" s="42"/>
      <c r="R38" s="119"/>
      <c r="S38" s="46"/>
      <c r="T38" s="46" t="s">
        <v>54</v>
      </c>
      <c r="U38" s="46"/>
      <c r="V38" s="46"/>
    </row>
    <row r="39" spans="1:23" ht="23.25" customHeight="1">
      <c r="A39" s="132"/>
      <c r="B39" s="45"/>
      <c r="C39" s="46"/>
      <c r="D39" s="46" t="s">
        <v>28</v>
      </c>
      <c r="E39" s="46"/>
      <c r="F39" s="121" t="s">
        <v>97</v>
      </c>
      <c r="G39" s="46"/>
      <c r="H39" s="46" t="s">
        <v>131</v>
      </c>
      <c r="I39" s="46"/>
      <c r="J39" s="46"/>
      <c r="K39" s="46"/>
      <c r="L39" s="46"/>
      <c r="M39" s="46"/>
      <c r="N39" s="46" t="s">
        <v>136</v>
      </c>
      <c r="O39" s="46"/>
      <c r="P39" s="46" t="s">
        <v>134</v>
      </c>
      <c r="Q39" s="46"/>
      <c r="R39" s="119" t="s">
        <v>55</v>
      </c>
      <c r="S39" s="46"/>
      <c r="T39" s="49" t="s">
        <v>65</v>
      </c>
      <c r="U39" s="46"/>
      <c r="V39" s="46"/>
    </row>
    <row r="40" spans="1:23" ht="23.25" customHeight="1">
      <c r="A40" s="46"/>
      <c r="B40" s="133"/>
      <c r="C40" s="46"/>
      <c r="D40" s="46" t="s">
        <v>56</v>
      </c>
      <c r="E40" s="46"/>
      <c r="F40" s="121" t="s">
        <v>98</v>
      </c>
      <c r="G40" s="46"/>
      <c r="H40" s="46" t="s">
        <v>132</v>
      </c>
      <c r="I40" s="46"/>
      <c r="J40" s="49" t="s">
        <v>57</v>
      </c>
      <c r="K40" s="46"/>
      <c r="L40" s="46" t="s">
        <v>66</v>
      </c>
      <c r="M40" s="46"/>
      <c r="N40" s="46" t="s">
        <v>173</v>
      </c>
      <c r="O40" s="46"/>
      <c r="P40" s="46" t="s">
        <v>135</v>
      </c>
      <c r="Q40" s="46"/>
      <c r="R40" s="119" t="s">
        <v>67</v>
      </c>
      <c r="S40" s="46"/>
      <c r="T40" s="46" t="s">
        <v>68</v>
      </c>
      <c r="U40" s="46"/>
      <c r="V40" s="46" t="s">
        <v>55</v>
      </c>
    </row>
    <row r="41" spans="1:23" ht="23.25" customHeight="1">
      <c r="A41" s="46"/>
      <c r="B41" s="260" t="s">
        <v>3</v>
      </c>
      <c r="C41" s="46"/>
      <c r="D41" s="46" t="s">
        <v>59</v>
      </c>
      <c r="E41" s="46"/>
      <c r="F41" s="121" t="s">
        <v>89</v>
      </c>
      <c r="G41" s="46"/>
      <c r="H41" s="46" t="s">
        <v>133</v>
      </c>
      <c r="I41" s="46"/>
      <c r="J41" s="49" t="s">
        <v>69</v>
      </c>
      <c r="K41" s="46"/>
      <c r="L41" s="46" t="s">
        <v>70</v>
      </c>
      <c r="M41" s="46"/>
      <c r="N41" s="46" t="s">
        <v>172</v>
      </c>
      <c r="O41" s="46"/>
      <c r="P41" s="46" t="s">
        <v>27</v>
      </c>
      <c r="Q41" s="46"/>
      <c r="R41" s="119" t="s">
        <v>190</v>
      </c>
      <c r="S41" s="46"/>
      <c r="T41" s="49" t="s">
        <v>60</v>
      </c>
      <c r="U41" s="46"/>
      <c r="V41" s="49" t="s">
        <v>58</v>
      </c>
    </row>
    <row r="42" spans="1:23" ht="23.25" customHeight="1">
      <c r="A42" s="46"/>
      <c r="B42" s="133"/>
      <c r="C42" s="46"/>
      <c r="D42" s="284" t="s">
        <v>106</v>
      </c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</row>
    <row r="43" spans="1:23" ht="23.25" customHeight="1">
      <c r="A43" s="77" t="s">
        <v>179</v>
      </c>
      <c r="B43" s="133"/>
      <c r="C43" s="46"/>
      <c r="D43" s="163"/>
      <c r="E43" s="76"/>
      <c r="F43" s="163"/>
      <c r="G43" s="76"/>
      <c r="H43" s="76"/>
      <c r="I43" s="76"/>
      <c r="J43" s="163"/>
      <c r="K43" s="76"/>
      <c r="L43" s="163"/>
      <c r="M43" s="76"/>
      <c r="N43" s="76"/>
      <c r="O43" s="76"/>
      <c r="P43" s="163"/>
      <c r="Q43" s="76"/>
      <c r="R43" s="164"/>
      <c r="S43" s="76"/>
      <c r="T43" s="163"/>
      <c r="U43" s="76"/>
      <c r="V43" s="164"/>
    </row>
    <row r="44" spans="1:23" ht="23.25" customHeight="1">
      <c r="A44" s="41" t="s">
        <v>180</v>
      </c>
      <c r="B44" s="133"/>
      <c r="C44" s="46"/>
      <c r="D44" s="243">
        <f>D32</f>
        <v>320000000</v>
      </c>
      <c r="E44" s="244">
        <f t="shared" ref="E44:V44" si="0">E32</f>
        <v>0</v>
      </c>
      <c r="F44" s="243">
        <f t="shared" si="0"/>
        <v>4011550000</v>
      </c>
      <c r="G44" s="244">
        <f t="shared" si="0"/>
        <v>0</v>
      </c>
      <c r="H44" s="243">
        <f t="shared" si="0"/>
        <v>154718097</v>
      </c>
      <c r="I44" s="244">
        <f t="shared" si="0"/>
        <v>0</v>
      </c>
      <c r="J44" s="243">
        <f t="shared" si="0"/>
        <v>106055393</v>
      </c>
      <c r="K44" s="244">
        <f t="shared" si="0"/>
        <v>0</v>
      </c>
      <c r="L44" s="243">
        <f t="shared" si="0"/>
        <v>1621948529</v>
      </c>
      <c r="M44" s="244">
        <f t="shared" si="0"/>
        <v>0</v>
      </c>
      <c r="N44" s="145">
        <f t="shared" si="0"/>
        <v>-5266408</v>
      </c>
      <c r="O44" s="245">
        <f t="shared" si="0"/>
        <v>0</v>
      </c>
      <c r="P44" s="145">
        <f t="shared" si="0"/>
        <v>-5266408</v>
      </c>
      <c r="Q44" s="244">
        <f t="shared" si="0"/>
        <v>0</v>
      </c>
      <c r="R44" s="243">
        <f t="shared" si="0"/>
        <v>6209005611</v>
      </c>
      <c r="S44" s="244">
        <f t="shared" si="0"/>
        <v>0</v>
      </c>
      <c r="T44" s="243">
        <f t="shared" si="0"/>
        <v>47415573</v>
      </c>
      <c r="U44" s="145">
        <f t="shared" si="0"/>
        <v>0</v>
      </c>
      <c r="V44" s="114">
        <f t="shared" si="0"/>
        <v>6256421184</v>
      </c>
      <c r="W44" s="144"/>
    </row>
    <row r="45" spans="1:23" ht="15" customHeight="1">
      <c r="A45" s="41"/>
      <c r="B45" s="133"/>
      <c r="C45" s="46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246"/>
      <c r="U45" s="145"/>
      <c r="V45" s="114"/>
    </row>
    <row r="46" spans="1:23" ht="23.25" customHeight="1">
      <c r="A46" s="41" t="s">
        <v>92</v>
      </c>
      <c r="B46" s="133"/>
      <c r="C46" s="46"/>
      <c r="D46" s="181"/>
      <c r="E46" s="182"/>
      <c r="F46" s="183"/>
      <c r="G46" s="182"/>
      <c r="H46" s="182"/>
      <c r="I46" s="182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</row>
    <row r="47" spans="1:23" ht="23.25" customHeight="1">
      <c r="A47" s="55" t="s">
        <v>93</v>
      </c>
      <c r="B47" s="56"/>
      <c r="C47" s="57"/>
      <c r="D47" s="52"/>
      <c r="E47" s="52"/>
      <c r="F47" s="112"/>
      <c r="G47" s="52"/>
      <c r="H47" s="52"/>
      <c r="I47" s="52"/>
      <c r="J47" s="112"/>
      <c r="K47" s="52"/>
      <c r="L47" s="52"/>
      <c r="M47" s="52"/>
      <c r="N47" s="52"/>
      <c r="O47" s="52"/>
      <c r="P47" s="52"/>
      <c r="Q47" s="52"/>
      <c r="R47" s="112"/>
      <c r="S47" s="112"/>
      <c r="T47" s="52"/>
      <c r="U47" s="52"/>
      <c r="V47" s="52"/>
    </row>
    <row r="48" spans="1:23" ht="23.25" customHeight="1">
      <c r="A48" s="40" t="s">
        <v>94</v>
      </c>
      <c r="B48" s="56">
        <v>26</v>
      </c>
      <c r="C48" s="57"/>
      <c r="D48" s="150" t="s">
        <v>107</v>
      </c>
      <c r="E48" s="177"/>
      <c r="F48" s="150" t="s">
        <v>107</v>
      </c>
      <c r="G48" s="177"/>
      <c r="H48" s="150" t="s">
        <v>107</v>
      </c>
      <c r="I48" s="177"/>
      <c r="J48" s="150" t="s">
        <v>107</v>
      </c>
      <c r="K48" s="136"/>
      <c r="L48" s="141">
        <v>-351978471</v>
      </c>
      <c r="M48" s="136"/>
      <c r="N48" s="150" t="s">
        <v>107</v>
      </c>
      <c r="O48" s="136"/>
      <c r="P48" s="150" t="s">
        <v>107</v>
      </c>
      <c r="Q48" s="136"/>
      <c r="R48" s="141">
        <f>L48</f>
        <v>-351978471</v>
      </c>
      <c r="S48" s="136"/>
      <c r="T48" s="150" t="s">
        <v>107</v>
      </c>
      <c r="U48" s="136"/>
      <c r="V48" s="141">
        <f>R48</f>
        <v>-351978471</v>
      </c>
      <c r="W48" s="144"/>
    </row>
    <row r="49" spans="1:37" ht="23.25" customHeight="1">
      <c r="A49" s="55" t="s">
        <v>95</v>
      </c>
      <c r="B49" s="56"/>
      <c r="C49" s="57"/>
      <c r="D49" s="172" t="s">
        <v>107</v>
      </c>
      <c r="E49" s="178"/>
      <c r="F49" s="172" t="s">
        <v>107</v>
      </c>
      <c r="G49" s="178"/>
      <c r="H49" s="172" t="s">
        <v>107</v>
      </c>
      <c r="I49" s="178"/>
      <c r="J49" s="172" t="s">
        <v>107</v>
      </c>
      <c r="K49" s="114"/>
      <c r="L49" s="180">
        <f>L48</f>
        <v>-351978471</v>
      </c>
      <c r="M49" s="114"/>
      <c r="N49" s="172" t="s">
        <v>107</v>
      </c>
      <c r="O49" s="114"/>
      <c r="P49" s="172" t="s">
        <v>107</v>
      </c>
      <c r="Q49" s="114"/>
      <c r="R49" s="185">
        <f>R48</f>
        <v>-351978471</v>
      </c>
      <c r="S49" s="114"/>
      <c r="T49" s="172" t="s">
        <v>107</v>
      </c>
      <c r="U49" s="114"/>
      <c r="V49" s="179">
        <f>V48</f>
        <v>-351978471</v>
      </c>
    </row>
    <row r="50" spans="1:37" ht="15" customHeight="1">
      <c r="A50" s="53"/>
      <c r="B50" s="133"/>
      <c r="C50" s="46"/>
      <c r="D50" s="181"/>
      <c r="E50" s="182"/>
      <c r="F50" s="183"/>
      <c r="G50" s="182"/>
      <c r="H50" s="183"/>
      <c r="I50" s="182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37" s="219" customFormat="1" ht="23.25" customHeight="1">
      <c r="A51" s="140" t="s">
        <v>96</v>
      </c>
      <c r="B51" s="216"/>
      <c r="C51" s="217"/>
      <c r="D51" s="172" t="s">
        <v>107</v>
      </c>
      <c r="E51" s="123"/>
      <c r="F51" s="172" t="s">
        <v>107</v>
      </c>
      <c r="G51" s="123"/>
      <c r="H51" s="172" t="s">
        <v>107</v>
      </c>
      <c r="I51" s="123"/>
      <c r="J51" s="172" t="s">
        <v>107</v>
      </c>
      <c r="K51" s="237"/>
      <c r="L51" s="238">
        <f>L49</f>
        <v>-351978471</v>
      </c>
      <c r="M51" s="237"/>
      <c r="N51" s="172" t="s">
        <v>107</v>
      </c>
      <c r="O51" s="123"/>
      <c r="P51" s="172" t="s">
        <v>107</v>
      </c>
      <c r="Q51" s="237"/>
      <c r="R51" s="238">
        <f>R49</f>
        <v>-351978471</v>
      </c>
      <c r="S51" s="237"/>
      <c r="T51" s="249" t="str">
        <f>T49</f>
        <v>-</v>
      </c>
      <c r="U51" s="237"/>
      <c r="V51" s="238">
        <f>SUM(R51,T51)</f>
        <v>-351978471</v>
      </c>
      <c r="W51" s="225"/>
      <c r="X51" s="218"/>
      <c r="Y51" s="225"/>
      <c r="Z51" s="218"/>
      <c r="AA51" s="226"/>
      <c r="AB51" s="218"/>
      <c r="AC51" s="226"/>
      <c r="AD51" s="218"/>
      <c r="AE51" s="226"/>
      <c r="AF51" s="218"/>
      <c r="AG51" s="226"/>
      <c r="AH51" s="218"/>
      <c r="AI51" s="229"/>
      <c r="AJ51" s="229"/>
      <c r="AK51" s="227"/>
    </row>
    <row r="52" spans="1:37" s="219" customFormat="1" ht="7.5" customHeight="1">
      <c r="A52" s="140"/>
      <c r="B52" s="216"/>
      <c r="C52" s="217"/>
      <c r="D52" s="123"/>
      <c r="E52" s="123"/>
      <c r="F52" s="123"/>
      <c r="G52" s="123"/>
      <c r="H52" s="123"/>
      <c r="I52" s="123"/>
      <c r="J52" s="123"/>
      <c r="K52" s="237"/>
      <c r="L52" s="270"/>
      <c r="M52" s="237"/>
      <c r="N52" s="123"/>
      <c r="O52" s="123"/>
      <c r="P52" s="123"/>
      <c r="Q52" s="237"/>
      <c r="R52" s="270"/>
      <c r="S52" s="237"/>
      <c r="T52" s="271"/>
      <c r="U52" s="237"/>
      <c r="V52" s="270"/>
      <c r="W52" s="225"/>
      <c r="X52" s="218"/>
      <c r="Y52" s="225"/>
      <c r="Z52" s="218"/>
      <c r="AA52" s="226"/>
      <c r="AB52" s="218"/>
      <c r="AC52" s="226"/>
      <c r="AD52" s="218"/>
      <c r="AE52" s="226"/>
      <c r="AF52" s="218"/>
      <c r="AG52" s="226"/>
      <c r="AH52" s="218"/>
      <c r="AI52" s="229"/>
      <c r="AJ52" s="229"/>
      <c r="AK52" s="227"/>
    </row>
    <row r="53" spans="1:37" ht="23.25" customHeight="1">
      <c r="A53" s="41" t="s">
        <v>109</v>
      </c>
      <c r="B53" s="65"/>
      <c r="C53" s="66"/>
      <c r="D53" s="62"/>
      <c r="E53" s="62"/>
      <c r="F53" s="186"/>
      <c r="G53" s="61"/>
      <c r="H53" s="186"/>
      <c r="I53" s="61"/>
      <c r="J53" s="62"/>
      <c r="K53" s="61"/>
      <c r="L53" s="52"/>
      <c r="M53" s="62"/>
      <c r="N53" s="52"/>
      <c r="O53" s="62"/>
      <c r="P53" s="62"/>
      <c r="Q53" s="62"/>
      <c r="R53" s="62"/>
      <c r="S53" s="62"/>
      <c r="T53" s="62"/>
      <c r="U53" s="62"/>
      <c r="V53" s="62"/>
    </row>
    <row r="54" spans="1:37" ht="23.25" customHeight="1">
      <c r="A54" s="40" t="s">
        <v>71</v>
      </c>
      <c r="B54" s="56"/>
      <c r="C54" s="57"/>
      <c r="D54" s="149" t="s">
        <v>107</v>
      </c>
      <c r="E54" s="59"/>
      <c r="F54" s="149" t="s">
        <v>107</v>
      </c>
      <c r="G54" s="58"/>
      <c r="H54" s="149" t="s">
        <v>107</v>
      </c>
      <c r="I54" s="58"/>
      <c r="J54" s="149" t="s">
        <v>107</v>
      </c>
      <c r="K54" s="58"/>
      <c r="L54" s="136">
        <f>PL!D59</f>
        <v>761936603</v>
      </c>
      <c r="M54" s="104"/>
      <c r="N54" s="149" t="s">
        <v>107</v>
      </c>
      <c r="O54" s="104"/>
      <c r="P54" s="149" t="s">
        <v>107</v>
      </c>
      <c r="Q54" s="59"/>
      <c r="R54" s="136">
        <f>SUM(D54:P54)</f>
        <v>761936603</v>
      </c>
      <c r="S54" s="120"/>
      <c r="T54" s="187">
        <f>PL!D60</f>
        <v>12654987</v>
      </c>
      <c r="U54" s="120"/>
      <c r="V54" s="84">
        <f>SUM(R54:T54)</f>
        <v>774591590</v>
      </c>
      <c r="W54" s="247"/>
    </row>
    <row r="55" spans="1:37" ht="23.25" customHeight="1">
      <c r="A55" s="40" t="s">
        <v>72</v>
      </c>
      <c r="B55" s="56"/>
      <c r="C55" s="57"/>
      <c r="D55" s="150" t="s">
        <v>107</v>
      </c>
      <c r="E55" s="59"/>
      <c r="F55" s="150" t="s">
        <v>107</v>
      </c>
      <c r="G55" s="58"/>
      <c r="H55" s="150" t="s">
        <v>107</v>
      </c>
      <c r="I55" s="58"/>
      <c r="J55" s="150" t="s">
        <v>107</v>
      </c>
      <c r="K55" s="58"/>
      <c r="L55" s="136">
        <f>PL!D45</f>
        <v>-18420326</v>
      </c>
      <c r="M55" s="104"/>
      <c r="N55" s="158">
        <v>-412481</v>
      </c>
      <c r="O55" s="104"/>
      <c r="P55" s="158">
        <f>N55</f>
        <v>-412481</v>
      </c>
      <c r="Q55" s="59"/>
      <c r="R55" s="151">
        <f>P55+L55</f>
        <v>-18832807</v>
      </c>
      <c r="S55" s="120"/>
      <c r="T55" s="155">
        <f>PL!D65-PL!D60</f>
        <v>-396306</v>
      </c>
      <c r="U55" s="120"/>
      <c r="V55" s="141">
        <f>SUM(R55:T55)</f>
        <v>-19229113</v>
      </c>
      <c r="W55" s="144"/>
    </row>
    <row r="56" spans="1:37" ht="23.25" customHeight="1">
      <c r="A56" s="41" t="s">
        <v>110</v>
      </c>
      <c r="B56" s="65"/>
      <c r="C56" s="66"/>
      <c r="D56" s="172" t="s">
        <v>107</v>
      </c>
      <c r="E56" s="64"/>
      <c r="F56" s="172" t="s">
        <v>107</v>
      </c>
      <c r="G56" s="64"/>
      <c r="H56" s="172" t="s">
        <v>107</v>
      </c>
      <c r="I56" s="64"/>
      <c r="J56" s="172" t="s">
        <v>107</v>
      </c>
      <c r="K56" s="67"/>
      <c r="L56" s="102">
        <f>SUM(L54:L55)</f>
        <v>743516277</v>
      </c>
      <c r="M56" s="157"/>
      <c r="N56" s="156">
        <f>SUM(N54:N55)</f>
        <v>-412481</v>
      </c>
      <c r="O56" s="157"/>
      <c r="P56" s="156">
        <f>SUM(N56:O56)</f>
        <v>-412481</v>
      </c>
      <c r="Q56" s="64"/>
      <c r="R56" s="115">
        <f>SUM(R54:R55)</f>
        <v>743103796</v>
      </c>
      <c r="S56" s="71"/>
      <c r="T56" s="115">
        <f>SUM(T54:T55)</f>
        <v>12258681</v>
      </c>
      <c r="U56" s="71"/>
      <c r="V56" s="115">
        <f>SUM(V54:V55)</f>
        <v>755362477</v>
      </c>
      <c r="W56" s="144"/>
    </row>
    <row r="57" spans="1:37" ht="15" customHeight="1">
      <c r="A57" s="41"/>
      <c r="B57" s="65"/>
      <c r="C57" s="66"/>
      <c r="D57" s="184"/>
      <c r="E57" s="62"/>
      <c r="F57" s="124"/>
      <c r="G57" s="62"/>
      <c r="H57" s="124"/>
      <c r="I57" s="62"/>
      <c r="J57" s="184"/>
      <c r="K57" s="61"/>
      <c r="L57" s="52"/>
      <c r="M57" s="62"/>
      <c r="N57" s="52"/>
      <c r="O57" s="64"/>
      <c r="P57" s="64"/>
      <c r="Q57" s="64"/>
      <c r="R57" s="123"/>
      <c r="S57" s="71"/>
      <c r="T57" s="116"/>
      <c r="U57" s="71"/>
      <c r="V57" s="116"/>
    </row>
    <row r="58" spans="1:37" ht="23.25" customHeight="1" thickBot="1">
      <c r="A58" s="68" t="s">
        <v>181</v>
      </c>
      <c r="B58" s="69"/>
      <c r="C58" s="57"/>
      <c r="D58" s="196">
        <f>D44</f>
        <v>320000000</v>
      </c>
      <c r="E58" s="114"/>
      <c r="F58" s="196">
        <f>F44</f>
        <v>4011550000</v>
      </c>
      <c r="G58" s="114"/>
      <c r="H58" s="196">
        <f>H44</f>
        <v>154718097</v>
      </c>
      <c r="I58" s="114"/>
      <c r="J58" s="248">
        <f>J44</f>
        <v>106055393</v>
      </c>
      <c r="K58" s="145"/>
      <c r="L58" s="248">
        <f>L44+L51+L56</f>
        <v>2013486335</v>
      </c>
      <c r="M58" s="114"/>
      <c r="N58" s="196">
        <f>N44+N56</f>
        <v>-5678889</v>
      </c>
      <c r="O58" s="101"/>
      <c r="P58" s="152">
        <f>N58</f>
        <v>-5678889</v>
      </c>
      <c r="Q58" s="101"/>
      <c r="R58" s="103">
        <f>R44+R51+R56</f>
        <v>6600130936</v>
      </c>
      <c r="S58" s="101"/>
      <c r="T58" s="103">
        <f>T56+T44</f>
        <v>59674254</v>
      </c>
      <c r="U58" s="101"/>
      <c r="V58" s="196">
        <f>V44+V56+V51</f>
        <v>6659805190</v>
      </c>
      <c r="W58" s="144"/>
    </row>
    <row r="59" spans="1:37" ht="23.25" customHeight="1" thickTop="1">
      <c r="D59" s="144"/>
      <c r="H59" s="144"/>
      <c r="J59" s="144"/>
      <c r="L59" s="144"/>
      <c r="N59" s="253"/>
      <c r="P59" s="252"/>
      <c r="R59" s="252"/>
      <c r="T59" s="252"/>
      <c r="V59" s="144"/>
    </row>
    <row r="60" spans="1:37" ht="23.25" customHeight="1">
      <c r="L60" s="170"/>
      <c r="T60" s="252"/>
    </row>
  </sheetData>
  <mergeCells count="8">
    <mergeCell ref="N37:P37"/>
    <mergeCell ref="D42:V42"/>
    <mergeCell ref="D4:T4"/>
    <mergeCell ref="J5:L5"/>
    <mergeCell ref="N5:P5"/>
    <mergeCell ref="D10:V10"/>
    <mergeCell ref="D36:T36"/>
    <mergeCell ref="J37:L37"/>
  </mergeCells>
  <pageMargins left="0.7" right="0.7" top="0.48" bottom="0.5" header="0.5" footer="0.5"/>
  <pageSetup paperSize="9" scale="63" firstPageNumber="1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showGridLines="0" view="pageBreakPreview" zoomScale="80" zoomScaleNormal="85" zoomScaleSheetLayoutView="80" workbookViewId="0">
      <selection activeCell="A47" sqref="A47"/>
    </sheetView>
  </sheetViews>
  <sheetFormatPr defaultColWidth="9.1796875" defaultRowHeight="23.25" customHeight="1"/>
  <cols>
    <col min="1" max="1" width="42.26953125" style="40" customWidth="1"/>
    <col min="2" max="2" width="5.7265625" style="72" customWidth="1"/>
    <col min="3" max="3" width="1.26953125" style="40" customWidth="1"/>
    <col min="4" max="4" width="11.81640625" style="40" customWidth="1"/>
    <col min="5" max="5" width="1.26953125" style="40" customWidth="1"/>
    <col min="6" max="6" width="13.1796875" style="40" customWidth="1"/>
    <col min="7" max="7" width="1.26953125" style="40" customWidth="1"/>
    <col min="8" max="8" width="11.7265625" style="40" customWidth="1"/>
    <col min="9" max="9" width="1.26953125" style="40" customWidth="1"/>
    <col min="10" max="10" width="12.26953125" style="40" customWidth="1"/>
    <col min="11" max="11" width="1.26953125" style="40" customWidth="1"/>
    <col min="12" max="12" width="13.1796875" style="40" customWidth="1"/>
    <col min="13" max="13" width="11.1796875" style="40" bestFit="1" customWidth="1"/>
    <col min="14" max="14" width="16" style="40" bestFit="1" customWidth="1"/>
    <col min="15" max="15" width="14.1796875" style="40" bestFit="1" customWidth="1"/>
    <col min="16" max="190" width="9.1796875" style="40"/>
    <col min="191" max="191" width="48.81640625" style="40" customWidth="1"/>
    <col min="192" max="192" width="9.1796875" style="40" customWidth="1"/>
    <col min="193" max="193" width="1.453125" style="40" customWidth="1"/>
    <col min="194" max="194" width="14.1796875" style="40" customWidth="1"/>
    <col min="195" max="195" width="1.453125" style="40" customWidth="1"/>
    <col min="196" max="196" width="13.81640625" style="40" customWidth="1"/>
    <col min="197" max="197" width="1.1796875" style="40" customWidth="1"/>
    <col min="198" max="198" width="14" style="40" customWidth="1"/>
    <col min="199" max="199" width="1.1796875" style="40" customWidth="1"/>
    <col min="200" max="200" width="13.453125" style="40" customWidth="1"/>
    <col min="201" max="201" width="1.1796875" style="40" customWidth="1"/>
    <col min="202" max="202" width="14.453125" style="40" customWidth="1"/>
    <col min="203" max="203" width="1.453125" style="40" customWidth="1"/>
    <col min="204" max="204" width="16.81640625" style="40" customWidth="1"/>
    <col min="205" max="205" width="1.81640625" style="40" customWidth="1"/>
    <col min="206" max="206" width="16.81640625" style="40" customWidth="1"/>
    <col min="207" max="207" width="1.453125" style="40" customWidth="1"/>
    <col min="208" max="208" width="13" style="40" bestFit="1" customWidth="1"/>
    <col min="209" max="209" width="1.453125" style="40" customWidth="1"/>
    <col min="210" max="210" width="13.54296875" style="40" customWidth="1"/>
    <col min="211" max="16384" width="9.1796875" style="40"/>
  </cols>
  <sheetData>
    <row r="1" spans="1:12" s="1" customFormat="1" ht="23.25" customHeight="1">
      <c r="A1" s="2" t="s">
        <v>124</v>
      </c>
      <c r="H1" s="17"/>
      <c r="J1" s="17"/>
    </row>
    <row r="2" spans="1:12" ht="23.25" customHeight="1">
      <c r="A2" s="38" t="s">
        <v>102</v>
      </c>
      <c r="B2" s="39"/>
      <c r="J2" s="111"/>
      <c r="L2" s="122"/>
    </row>
    <row r="3" spans="1:12" ht="23.25" customHeight="1">
      <c r="A3" s="38"/>
      <c r="B3" s="39"/>
      <c r="J3" s="111"/>
      <c r="L3" s="122"/>
    </row>
    <row r="4" spans="1:12" ht="23.25" customHeight="1">
      <c r="A4" s="38"/>
      <c r="B4" s="39"/>
      <c r="D4" s="285" t="s">
        <v>36</v>
      </c>
      <c r="E4" s="285"/>
      <c r="F4" s="285"/>
      <c r="G4" s="285"/>
      <c r="H4" s="285"/>
      <c r="I4" s="285"/>
      <c r="J4" s="285"/>
      <c r="K4" s="285"/>
      <c r="L4" s="285"/>
    </row>
    <row r="5" spans="1:12" s="42" customFormat="1" ht="22" customHeight="1">
      <c r="B5" s="50"/>
      <c r="D5" s="132"/>
      <c r="E5" s="132"/>
      <c r="F5" s="46"/>
      <c r="G5" s="132"/>
      <c r="H5" s="287" t="s">
        <v>64</v>
      </c>
      <c r="I5" s="287"/>
      <c r="J5" s="287"/>
      <c r="K5" s="46"/>
      <c r="L5" s="118"/>
    </row>
    <row r="6" spans="1:12" s="42" customFormat="1" ht="22">
      <c r="A6" s="47"/>
      <c r="B6" s="75"/>
      <c r="C6" s="46"/>
      <c r="D6" s="46" t="s">
        <v>28</v>
      </c>
      <c r="E6" s="46"/>
      <c r="F6" s="76"/>
      <c r="G6" s="46"/>
      <c r="H6" s="46"/>
      <c r="L6" s="70"/>
    </row>
    <row r="7" spans="1:12" s="42" customFormat="1" ht="21.75" customHeight="1">
      <c r="B7" s="50"/>
      <c r="C7" s="46"/>
      <c r="D7" s="46" t="s">
        <v>56</v>
      </c>
      <c r="E7" s="46"/>
      <c r="F7" s="46" t="s">
        <v>61</v>
      </c>
      <c r="G7" s="46"/>
      <c r="H7" s="46" t="s">
        <v>73</v>
      </c>
      <c r="I7" s="46"/>
      <c r="J7" s="46"/>
      <c r="K7" s="46"/>
      <c r="L7" s="46" t="s">
        <v>55</v>
      </c>
    </row>
    <row r="8" spans="1:12" s="42" customFormat="1" ht="21.75" customHeight="1">
      <c r="B8" s="260" t="s">
        <v>3</v>
      </c>
      <c r="C8" s="46"/>
      <c r="D8" s="46" t="s">
        <v>59</v>
      </c>
      <c r="E8" s="46"/>
      <c r="F8" s="49" t="s">
        <v>123</v>
      </c>
      <c r="G8" s="46"/>
      <c r="H8" s="46" t="s">
        <v>74</v>
      </c>
      <c r="I8" s="76"/>
      <c r="J8" s="46" t="s">
        <v>70</v>
      </c>
      <c r="K8" s="46"/>
      <c r="L8" s="46" t="s">
        <v>58</v>
      </c>
    </row>
    <row r="9" spans="1:12" s="42" customFormat="1" ht="21" customHeight="1">
      <c r="B9" s="133"/>
      <c r="C9" s="46"/>
      <c r="D9" s="284" t="s">
        <v>106</v>
      </c>
      <c r="E9" s="284"/>
      <c r="F9" s="284"/>
      <c r="G9" s="284"/>
      <c r="H9" s="284"/>
      <c r="I9" s="284"/>
      <c r="J9" s="284"/>
      <c r="K9" s="284"/>
      <c r="L9" s="284"/>
    </row>
    <row r="10" spans="1:12" s="42" customFormat="1" ht="21.75" customHeight="1">
      <c r="A10" s="77" t="s">
        <v>162</v>
      </c>
      <c r="B10" s="133"/>
      <c r="C10" s="46"/>
      <c r="D10" s="163"/>
      <c r="E10" s="76"/>
      <c r="F10" s="163"/>
      <c r="G10" s="76"/>
      <c r="H10" s="163"/>
      <c r="I10" s="76"/>
      <c r="J10" s="163"/>
      <c r="K10" s="76"/>
      <c r="L10" s="163"/>
    </row>
    <row r="11" spans="1:12" s="42" customFormat="1" ht="21.75" customHeight="1">
      <c r="A11" s="77" t="s">
        <v>163</v>
      </c>
      <c r="B11" s="45"/>
      <c r="C11" s="132"/>
      <c r="D11" s="165">
        <v>320000000</v>
      </c>
      <c r="E11" s="166"/>
      <c r="F11" s="165">
        <v>8837584990</v>
      </c>
      <c r="G11" s="166"/>
      <c r="H11" s="165">
        <v>32000000</v>
      </c>
      <c r="I11" s="166"/>
      <c r="J11" s="165">
        <v>644604308</v>
      </c>
      <c r="K11" s="166"/>
      <c r="L11" s="24">
        <f>SUM(D11:K11)</f>
        <v>9834189298</v>
      </c>
    </row>
    <row r="12" spans="1:12" s="42" customFormat="1" ht="7.5" customHeight="1">
      <c r="A12" s="47"/>
      <c r="B12" s="45"/>
      <c r="C12" s="132"/>
      <c r="D12" s="134"/>
      <c r="E12" s="134"/>
      <c r="F12" s="134"/>
      <c r="G12" s="134"/>
      <c r="H12" s="134"/>
      <c r="I12" s="134"/>
      <c r="J12" s="134"/>
      <c r="K12" s="134"/>
      <c r="L12" s="135"/>
    </row>
    <row r="13" spans="1:12" s="42" customFormat="1" ht="21.75" customHeight="1">
      <c r="A13" s="41" t="s">
        <v>92</v>
      </c>
      <c r="B13" s="45"/>
      <c r="C13" s="132"/>
      <c r="D13" s="61"/>
      <c r="E13" s="61"/>
      <c r="F13" s="61"/>
      <c r="G13" s="61"/>
      <c r="H13" s="61"/>
      <c r="I13" s="61"/>
      <c r="J13" s="61"/>
      <c r="K13" s="61"/>
      <c r="L13" s="117"/>
    </row>
    <row r="14" spans="1:12" s="42" customFormat="1" ht="21.75" customHeight="1">
      <c r="A14" s="40" t="s">
        <v>93</v>
      </c>
      <c r="B14" s="45"/>
      <c r="C14" s="132"/>
      <c r="D14" s="61"/>
      <c r="E14" s="61"/>
      <c r="F14" s="61"/>
      <c r="G14" s="61"/>
      <c r="H14" s="61"/>
      <c r="I14" s="61"/>
      <c r="J14" s="61"/>
      <c r="K14" s="61"/>
      <c r="L14" s="117"/>
    </row>
    <row r="15" spans="1:12" s="42" customFormat="1" ht="21.75" customHeight="1">
      <c r="A15" s="40" t="s">
        <v>94</v>
      </c>
      <c r="B15" s="133">
        <v>26</v>
      </c>
      <c r="C15" s="132"/>
      <c r="D15" s="150" t="s">
        <v>107</v>
      </c>
      <c r="E15" s="32"/>
      <c r="F15" s="150" t="s">
        <v>107</v>
      </c>
      <c r="G15" s="32"/>
      <c r="H15" s="150" t="s">
        <v>107</v>
      </c>
      <c r="I15" s="32"/>
      <c r="J15" s="26">
        <v>-255999920</v>
      </c>
      <c r="K15" s="32"/>
      <c r="L15" s="26">
        <f>SUM(D15:K15)</f>
        <v>-255999920</v>
      </c>
    </row>
    <row r="16" spans="1:12" s="42" customFormat="1" ht="21.75" customHeight="1">
      <c r="A16" s="40" t="s">
        <v>95</v>
      </c>
      <c r="B16" s="45"/>
      <c r="C16" s="132"/>
      <c r="D16" s="173" t="str">
        <f>D15</f>
        <v>-</v>
      </c>
      <c r="E16" s="24"/>
      <c r="F16" s="173" t="str">
        <f>F15</f>
        <v>-</v>
      </c>
      <c r="G16" s="24"/>
      <c r="H16" s="173" t="str">
        <f>H15</f>
        <v>-</v>
      </c>
      <c r="I16" s="24"/>
      <c r="J16" s="22">
        <f>J15</f>
        <v>-255999920</v>
      </c>
      <c r="K16" s="24"/>
      <c r="L16" s="22">
        <f>SUM(D16:J16)</f>
        <v>-255999920</v>
      </c>
    </row>
    <row r="17" spans="1:15" s="42" customFormat="1" ht="6.65" customHeight="1">
      <c r="A17" s="40"/>
      <c r="B17" s="45"/>
      <c r="C17" s="132"/>
      <c r="D17" s="157"/>
      <c r="E17" s="24"/>
      <c r="F17" s="157"/>
      <c r="G17" s="24"/>
      <c r="H17" s="157"/>
      <c r="I17" s="24"/>
      <c r="J17" s="188"/>
      <c r="K17" s="24"/>
      <c r="L17" s="188"/>
    </row>
    <row r="18" spans="1:15" s="42" customFormat="1" ht="21.75" customHeight="1">
      <c r="A18" s="41" t="s">
        <v>96</v>
      </c>
      <c r="B18" s="45"/>
      <c r="C18" s="132"/>
      <c r="D18" s="173" t="str">
        <f>D16</f>
        <v>-</v>
      </c>
      <c r="E18" s="24"/>
      <c r="F18" s="173" t="str">
        <f>F16</f>
        <v>-</v>
      </c>
      <c r="G18" s="24"/>
      <c r="H18" s="173" t="str">
        <f>H16</f>
        <v>-</v>
      </c>
      <c r="I18" s="24"/>
      <c r="J18" s="25">
        <f>SUM(J16)</f>
        <v>-255999920</v>
      </c>
      <c r="K18" s="24"/>
      <c r="L18" s="25">
        <f>SUM(D18:J18)</f>
        <v>-255999920</v>
      </c>
    </row>
    <row r="19" spans="1:15" s="42" customFormat="1" ht="7.5" customHeight="1">
      <c r="A19" s="40"/>
      <c r="B19" s="45"/>
      <c r="C19" s="132"/>
      <c r="D19" s="157"/>
      <c r="E19" s="24"/>
      <c r="F19" s="123"/>
      <c r="G19" s="24"/>
      <c r="H19" s="123"/>
      <c r="I19" s="24"/>
      <c r="J19" s="24"/>
      <c r="K19" s="24"/>
      <c r="L19" s="24"/>
    </row>
    <row r="20" spans="1:15" s="42" customFormat="1" ht="21.75" customHeight="1">
      <c r="A20" s="41" t="s">
        <v>109</v>
      </c>
      <c r="B20" s="56"/>
      <c r="C20" s="57"/>
      <c r="D20" s="59"/>
      <c r="E20" s="58"/>
      <c r="F20" s="59"/>
      <c r="G20" s="58"/>
      <c r="H20" s="59"/>
      <c r="I20" s="58"/>
      <c r="J20" s="59"/>
      <c r="K20" s="58"/>
      <c r="L20" s="118"/>
    </row>
    <row r="21" spans="1:15" s="42" customFormat="1" ht="21.75" customHeight="1">
      <c r="A21" s="40" t="s">
        <v>71</v>
      </c>
      <c r="B21" s="56"/>
      <c r="C21" s="57"/>
      <c r="D21" s="149" t="s">
        <v>107</v>
      </c>
      <c r="E21" s="58"/>
      <c r="F21" s="149" t="s">
        <v>107</v>
      </c>
      <c r="G21" s="104"/>
      <c r="H21" s="149" t="s">
        <v>107</v>
      </c>
      <c r="I21" s="58"/>
      <c r="J21" s="106">
        <v>388063666</v>
      </c>
      <c r="K21" s="106"/>
      <c r="L21" s="106">
        <f>SUM(D21:K21)</f>
        <v>388063666</v>
      </c>
    </row>
    <row r="22" spans="1:15" s="42" customFormat="1" ht="21.75" customHeight="1">
      <c r="A22" s="40" t="s">
        <v>72</v>
      </c>
      <c r="B22" s="56"/>
      <c r="C22" s="57"/>
      <c r="D22" s="150" t="s">
        <v>107</v>
      </c>
      <c r="E22" s="58"/>
      <c r="F22" s="150" t="s">
        <v>107</v>
      </c>
      <c r="G22" s="58"/>
      <c r="H22" s="150" t="s">
        <v>107</v>
      </c>
      <c r="I22" s="58"/>
      <c r="J22" s="158">
        <v>-4818036</v>
      </c>
      <c r="K22" s="125"/>
      <c r="L22" s="106">
        <f>SUM(D22:K22)</f>
        <v>-4818036</v>
      </c>
    </row>
    <row r="23" spans="1:15" ht="21.75" customHeight="1">
      <c r="A23" s="41" t="s">
        <v>110</v>
      </c>
      <c r="B23" s="56"/>
      <c r="C23" s="57"/>
      <c r="D23" s="172" t="s">
        <v>107</v>
      </c>
      <c r="E23" s="61"/>
      <c r="F23" s="172" t="s">
        <v>107</v>
      </c>
      <c r="G23" s="61"/>
      <c r="H23" s="172" t="s">
        <v>107</v>
      </c>
      <c r="I23" s="61"/>
      <c r="J23" s="107">
        <f>SUM(J21:J22)</f>
        <v>383245630</v>
      </c>
      <c r="K23" s="124"/>
      <c r="L23" s="107">
        <f>SUM(L21:L22)</f>
        <v>383245630</v>
      </c>
    </row>
    <row r="24" spans="1:15" ht="5.5" customHeight="1">
      <c r="A24" s="41"/>
      <c r="B24" s="56"/>
      <c r="C24" s="57"/>
      <c r="D24" s="123"/>
      <c r="E24" s="61"/>
      <c r="F24" s="123"/>
      <c r="G24" s="61"/>
      <c r="H24" s="123"/>
      <c r="I24" s="61"/>
      <c r="J24" s="124"/>
      <c r="K24" s="124"/>
      <c r="L24" s="124"/>
    </row>
    <row r="25" spans="1:15" ht="5.15" customHeight="1">
      <c r="B25" s="56"/>
      <c r="C25" s="57"/>
      <c r="D25" s="149"/>
      <c r="E25" s="58"/>
      <c r="F25" s="149"/>
      <c r="G25" s="58"/>
      <c r="H25" s="149"/>
      <c r="I25" s="58"/>
      <c r="J25" s="149"/>
      <c r="K25" s="126"/>
      <c r="L25" s="106"/>
      <c r="O25" s="170"/>
    </row>
    <row r="26" spans="1:15" ht="21.75" customHeight="1" thickBot="1">
      <c r="A26" s="68" t="s">
        <v>161</v>
      </c>
      <c r="B26" s="69"/>
      <c r="C26" s="57"/>
      <c r="D26" s="194">
        <f>D11</f>
        <v>320000000</v>
      </c>
      <c r="E26" s="67"/>
      <c r="F26" s="194">
        <f>F11</f>
        <v>8837584990</v>
      </c>
      <c r="G26" s="67"/>
      <c r="H26" s="194">
        <f>H11</f>
        <v>32000000</v>
      </c>
      <c r="I26" s="67"/>
      <c r="J26" s="194">
        <f>J11+J18+J23</f>
        <v>771850018</v>
      </c>
      <c r="K26" s="67"/>
      <c r="L26" s="202">
        <f>L11+L18+L23</f>
        <v>9961435008</v>
      </c>
      <c r="M26" s="73"/>
      <c r="N26" s="167"/>
      <c r="O26" s="170"/>
    </row>
    <row r="27" spans="1:15" ht="23.25" customHeight="1" thickTop="1">
      <c r="J27" s="144"/>
      <c r="L27" s="167"/>
    </row>
    <row r="28" spans="1:15" ht="23.25" customHeight="1">
      <c r="A28" s="77" t="s">
        <v>179</v>
      </c>
      <c r="B28" s="133"/>
      <c r="C28" s="46"/>
      <c r="D28" s="163"/>
      <c r="E28" s="76"/>
      <c r="F28" s="163"/>
      <c r="G28" s="76"/>
      <c r="H28" s="163"/>
      <c r="I28" s="76"/>
      <c r="J28" s="163"/>
      <c r="K28" s="76"/>
      <c r="L28" s="163"/>
    </row>
    <row r="29" spans="1:15" ht="23.25" customHeight="1">
      <c r="A29" s="77" t="s">
        <v>180</v>
      </c>
      <c r="B29" s="45"/>
      <c r="C29" s="132"/>
      <c r="D29" s="165">
        <f>D26</f>
        <v>320000000</v>
      </c>
      <c r="E29" s="165">
        <f t="shared" ref="E29:L29" si="0">E26</f>
        <v>0</v>
      </c>
      <c r="F29" s="165">
        <f t="shared" si="0"/>
        <v>8837584990</v>
      </c>
      <c r="G29" s="165">
        <f t="shared" si="0"/>
        <v>0</v>
      </c>
      <c r="H29" s="165">
        <f t="shared" si="0"/>
        <v>32000000</v>
      </c>
      <c r="I29" s="165">
        <f t="shared" si="0"/>
        <v>0</v>
      </c>
      <c r="J29" s="165">
        <f t="shared" si="0"/>
        <v>771850018</v>
      </c>
      <c r="K29" s="165">
        <f t="shared" si="0"/>
        <v>0</v>
      </c>
      <c r="L29" s="165">
        <f t="shared" si="0"/>
        <v>9961435008</v>
      </c>
    </row>
    <row r="30" spans="1:15" ht="6.65" customHeight="1">
      <c r="A30" s="47"/>
      <c r="B30" s="45"/>
      <c r="C30" s="132"/>
      <c r="D30" s="134"/>
      <c r="E30" s="134"/>
      <c r="F30" s="134"/>
      <c r="G30" s="134"/>
      <c r="H30" s="134"/>
      <c r="I30" s="134"/>
      <c r="J30" s="134"/>
      <c r="K30" s="134"/>
      <c r="L30" s="135"/>
    </row>
    <row r="31" spans="1:15" ht="23.25" customHeight="1">
      <c r="A31" s="41" t="s">
        <v>92</v>
      </c>
      <c r="B31" s="45"/>
      <c r="C31" s="132"/>
      <c r="D31" s="61"/>
      <c r="E31" s="61"/>
      <c r="F31" s="61"/>
      <c r="G31" s="61"/>
      <c r="H31" s="61"/>
      <c r="I31" s="61"/>
      <c r="J31" s="61"/>
      <c r="K31" s="61"/>
      <c r="L31" s="117"/>
    </row>
    <row r="32" spans="1:15" ht="23.25" customHeight="1">
      <c r="A32" s="40" t="s">
        <v>93</v>
      </c>
      <c r="B32" s="45"/>
      <c r="C32" s="132"/>
      <c r="D32" s="61"/>
      <c r="E32" s="61"/>
      <c r="F32" s="61"/>
      <c r="G32" s="61"/>
      <c r="H32" s="61"/>
      <c r="I32" s="61"/>
      <c r="J32" s="61"/>
      <c r="K32" s="61"/>
      <c r="L32" s="117"/>
    </row>
    <row r="33" spans="1:13" ht="23.25" customHeight="1">
      <c r="A33" s="40" t="s">
        <v>94</v>
      </c>
      <c r="B33" s="133">
        <v>26</v>
      </c>
      <c r="C33" s="132"/>
      <c r="D33" s="150" t="s">
        <v>107</v>
      </c>
      <c r="E33" s="32"/>
      <c r="F33" s="150" t="s">
        <v>107</v>
      </c>
      <c r="G33" s="32"/>
      <c r="H33" s="150" t="s">
        <v>107</v>
      </c>
      <c r="I33" s="32"/>
      <c r="J33" s="26">
        <v>-351978420</v>
      </c>
      <c r="K33" s="32"/>
      <c r="L33" s="26">
        <f>SUM(D33:K33)</f>
        <v>-351978420</v>
      </c>
    </row>
    <row r="34" spans="1:13" ht="23.25" customHeight="1">
      <c r="A34" s="40" t="s">
        <v>95</v>
      </c>
      <c r="B34" s="45"/>
      <c r="C34" s="132"/>
      <c r="D34" s="173" t="str">
        <f>D33</f>
        <v>-</v>
      </c>
      <c r="E34" s="24"/>
      <c r="F34" s="173" t="str">
        <f>F33</f>
        <v>-</v>
      </c>
      <c r="G34" s="24"/>
      <c r="H34" s="173" t="str">
        <f>H33</f>
        <v>-</v>
      </c>
      <c r="I34" s="24"/>
      <c r="J34" s="22">
        <f>J33</f>
        <v>-351978420</v>
      </c>
      <c r="K34" s="24"/>
      <c r="L34" s="22">
        <f>SUM(D34:J34)</f>
        <v>-351978420</v>
      </c>
    </row>
    <row r="35" spans="1:13" ht="5.15" customHeight="1">
      <c r="B35" s="45"/>
      <c r="C35" s="132"/>
      <c r="D35" s="157"/>
      <c r="E35" s="24"/>
      <c r="F35" s="157"/>
      <c r="G35" s="24"/>
      <c r="H35" s="157"/>
      <c r="I35" s="24"/>
      <c r="J35" s="188"/>
      <c r="K35" s="24"/>
      <c r="L35" s="188"/>
    </row>
    <row r="36" spans="1:13" ht="23.25" customHeight="1">
      <c r="A36" s="41" t="s">
        <v>96</v>
      </c>
      <c r="B36" s="45"/>
      <c r="C36" s="132"/>
      <c r="D36" s="173" t="str">
        <f>D34</f>
        <v>-</v>
      </c>
      <c r="E36" s="24"/>
      <c r="F36" s="173" t="str">
        <f>F34</f>
        <v>-</v>
      </c>
      <c r="G36" s="24"/>
      <c r="H36" s="173" t="str">
        <f>H34</f>
        <v>-</v>
      </c>
      <c r="I36" s="24"/>
      <c r="J36" s="25">
        <f>SUM(J34)</f>
        <v>-351978420</v>
      </c>
      <c r="K36" s="24"/>
      <c r="L36" s="25">
        <f>SUM(D36:J36)</f>
        <v>-351978420</v>
      </c>
    </row>
    <row r="37" spans="1:13" ht="7.5" customHeight="1">
      <c r="B37" s="45"/>
      <c r="C37" s="132"/>
      <c r="D37" s="157"/>
      <c r="E37" s="24"/>
      <c r="F37" s="123"/>
      <c r="G37" s="24"/>
      <c r="H37" s="123"/>
      <c r="I37" s="24"/>
      <c r="J37" s="24"/>
      <c r="K37" s="24"/>
      <c r="L37" s="24"/>
    </row>
    <row r="38" spans="1:13" ht="23.25" customHeight="1">
      <c r="A38" s="41" t="s">
        <v>109</v>
      </c>
      <c r="B38" s="56"/>
      <c r="C38" s="57"/>
      <c r="D38" s="59"/>
      <c r="E38" s="58"/>
      <c r="F38" s="59"/>
      <c r="G38" s="58"/>
      <c r="H38" s="59"/>
      <c r="I38" s="58"/>
      <c r="J38" s="59"/>
      <c r="K38" s="58"/>
      <c r="L38" s="118"/>
    </row>
    <row r="39" spans="1:13" ht="23.25" customHeight="1">
      <c r="A39" s="40" t="s">
        <v>71</v>
      </c>
      <c r="B39" s="56"/>
      <c r="C39" s="57"/>
      <c r="D39" s="149" t="s">
        <v>107</v>
      </c>
      <c r="E39" s="58"/>
      <c r="F39" s="149" t="s">
        <v>107</v>
      </c>
      <c r="G39" s="104"/>
      <c r="H39" s="149" t="s">
        <v>107</v>
      </c>
      <c r="I39" s="58"/>
      <c r="J39" s="106">
        <v>417891107</v>
      </c>
      <c r="K39" s="106"/>
      <c r="L39" s="106">
        <f>SUM(D39:K39)</f>
        <v>417891107</v>
      </c>
      <c r="M39" s="144"/>
    </row>
    <row r="40" spans="1:13" ht="23.25" customHeight="1">
      <c r="A40" s="40" t="s">
        <v>72</v>
      </c>
      <c r="B40" s="56"/>
      <c r="C40" s="57"/>
      <c r="D40" s="150" t="s">
        <v>107</v>
      </c>
      <c r="E40" s="58"/>
      <c r="F40" s="150" t="s">
        <v>107</v>
      </c>
      <c r="G40" s="58"/>
      <c r="H40" s="150" t="s">
        <v>107</v>
      </c>
      <c r="I40" s="58"/>
      <c r="J40" s="158">
        <v>-462549</v>
      </c>
      <c r="K40" s="125"/>
      <c r="L40" s="106">
        <f>SUM(D40:K40)</f>
        <v>-462549</v>
      </c>
      <c r="M40" s="144"/>
    </row>
    <row r="41" spans="1:13" ht="21.75" customHeight="1">
      <c r="A41" s="41" t="s">
        <v>110</v>
      </c>
      <c r="B41" s="56"/>
      <c r="C41" s="57"/>
      <c r="D41" s="172" t="s">
        <v>107</v>
      </c>
      <c r="E41" s="61"/>
      <c r="F41" s="172" t="s">
        <v>107</v>
      </c>
      <c r="G41" s="61"/>
      <c r="H41" s="172" t="s">
        <v>107</v>
      </c>
      <c r="I41" s="61"/>
      <c r="J41" s="107">
        <f>SUM(J39:J40)</f>
        <v>417428558</v>
      </c>
      <c r="K41" s="124"/>
      <c r="L41" s="107">
        <f>SUM(L39:L40)</f>
        <v>417428558</v>
      </c>
      <c r="M41" s="144"/>
    </row>
    <row r="42" spans="1:13" ht="5.5" customHeight="1">
      <c r="A42" s="41"/>
      <c r="B42" s="56"/>
      <c r="C42" s="57"/>
      <c r="D42" s="123"/>
      <c r="E42" s="61"/>
      <c r="F42" s="123"/>
      <c r="G42" s="61"/>
      <c r="H42" s="123"/>
      <c r="I42" s="61"/>
      <c r="J42" s="124"/>
      <c r="K42" s="124"/>
      <c r="L42" s="124"/>
    </row>
    <row r="43" spans="1:13" ht="7" customHeight="1">
      <c r="B43" s="56"/>
      <c r="C43" s="57"/>
      <c r="D43" s="149"/>
      <c r="E43" s="58"/>
      <c r="F43" s="149"/>
      <c r="G43" s="58"/>
      <c r="H43" s="149"/>
      <c r="I43" s="58"/>
      <c r="J43" s="149"/>
      <c r="K43" s="126"/>
      <c r="L43" s="106"/>
    </row>
    <row r="44" spans="1:13" ht="21.75" customHeight="1" thickBot="1">
      <c r="A44" s="68" t="s">
        <v>181</v>
      </c>
      <c r="B44" s="69"/>
      <c r="C44" s="57"/>
      <c r="D44" s="194">
        <f>D29</f>
        <v>320000000</v>
      </c>
      <c r="E44" s="67"/>
      <c r="F44" s="194">
        <f>F29</f>
        <v>8837584990</v>
      </c>
      <c r="G44" s="67"/>
      <c r="H44" s="194">
        <f>H29</f>
        <v>32000000</v>
      </c>
      <c r="I44" s="67"/>
      <c r="J44" s="194">
        <f>J29+J36+J41</f>
        <v>837300156</v>
      </c>
      <c r="K44" s="67"/>
      <c r="L44" s="202">
        <f>L29+L36+L41</f>
        <v>10026885146</v>
      </c>
      <c r="M44" s="167"/>
    </row>
    <row r="45" spans="1:13" ht="23.25" customHeight="1" thickTop="1">
      <c r="D45" s="167"/>
      <c r="E45" s="167"/>
      <c r="F45" s="167"/>
      <c r="G45" s="167"/>
      <c r="H45" s="167"/>
      <c r="I45" s="167"/>
      <c r="J45" s="167"/>
      <c r="K45" s="167"/>
      <c r="L45" s="167"/>
      <c r="M45" s="167"/>
    </row>
    <row r="46" spans="1:13" ht="8.5" customHeight="1"/>
    <row r="51" ht="8.15" customHeight="1"/>
    <row r="54" ht="5.15" customHeight="1"/>
  </sheetData>
  <mergeCells count="3">
    <mergeCell ref="D9:L9"/>
    <mergeCell ref="D4:L4"/>
    <mergeCell ref="H5:J5"/>
  </mergeCells>
  <pageMargins left="0.7" right="0.7" top="0.48" bottom="0.5" header="0.5" footer="0.5"/>
  <pageSetup paperSize="9" scale="75" firstPageNumber="1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5"/>
  <sheetViews>
    <sheetView showGridLines="0" view="pageBreakPreview" zoomScale="85" zoomScaleNormal="85" zoomScaleSheetLayoutView="85" workbookViewId="0">
      <selection activeCell="M89" sqref="M89"/>
    </sheetView>
  </sheetViews>
  <sheetFormatPr defaultColWidth="9.1796875" defaultRowHeight="23.25" customHeight="1"/>
  <cols>
    <col min="1" max="1" width="46.7265625" style="44" customWidth="1"/>
    <col min="2" max="2" width="7.81640625" style="81" customWidth="1"/>
    <col min="3" max="3" width="1.26953125" style="81" customWidth="1"/>
    <col min="4" max="4" width="13.7265625" style="44" customWidth="1"/>
    <col min="5" max="5" width="1.26953125" style="44" customWidth="1"/>
    <col min="6" max="6" width="13.7265625" style="44" customWidth="1"/>
    <col min="7" max="7" width="1.26953125" style="44" customWidth="1"/>
    <col min="8" max="8" width="14.453125" style="44" customWidth="1"/>
    <col min="9" max="9" width="1.26953125" style="44" customWidth="1"/>
    <col min="10" max="10" width="14.453125" style="44" customWidth="1"/>
    <col min="11" max="11" width="9.1796875" style="44" customWidth="1"/>
    <col min="12" max="12" width="11.453125" style="44" bestFit="1" customWidth="1"/>
    <col min="13" max="13" width="15.1796875" style="44" customWidth="1"/>
    <col min="14" max="14" width="11.26953125" style="44" bestFit="1" customWidth="1"/>
    <col min="15" max="15" width="9.1796875" style="44"/>
    <col min="16" max="16" width="12.54296875" style="44" bestFit="1" customWidth="1"/>
    <col min="17" max="16384" width="9.1796875" style="44"/>
  </cols>
  <sheetData>
    <row r="1" spans="1:10" s="1" customFormat="1" ht="23.25" customHeight="1">
      <c r="A1" s="2" t="s">
        <v>124</v>
      </c>
      <c r="H1" s="17"/>
      <c r="J1" s="17"/>
    </row>
    <row r="2" spans="1:10" ht="23.25" customHeight="1">
      <c r="A2" s="78" t="s">
        <v>103</v>
      </c>
      <c r="B2" s="79"/>
      <c r="C2" s="79"/>
    </row>
    <row r="3" spans="1:10" ht="23.25" customHeight="1">
      <c r="A3" s="78"/>
      <c r="B3" s="79"/>
      <c r="C3" s="79"/>
    </row>
    <row r="4" spans="1:10" ht="22.5" customHeight="1">
      <c r="A4" s="80"/>
      <c r="D4" s="289" t="s">
        <v>35</v>
      </c>
      <c r="E4" s="289"/>
      <c r="F4" s="289"/>
      <c r="G4" s="131"/>
      <c r="H4" s="289" t="s">
        <v>36</v>
      </c>
      <c r="I4" s="289"/>
      <c r="J4" s="289"/>
    </row>
    <row r="5" spans="1:10" ht="22.5" customHeight="1">
      <c r="A5" s="80"/>
      <c r="D5" s="290" t="s">
        <v>100</v>
      </c>
      <c r="E5" s="291"/>
      <c r="F5" s="291"/>
      <c r="G5" s="129"/>
      <c r="H5" s="290" t="s">
        <v>100</v>
      </c>
      <c r="I5" s="291"/>
      <c r="J5" s="291"/>
    </row>
    <row r="6" spans="1:10" ht="22.5" customHeight="1">
      <c r="A6" s="80"/>
      <c r="D6" s="290" t="s">
        <v>101</v>
      </c>
      <c r="E6" s="291"/>
      <c r="F6" s="291"/>
      <c r="G6" s="129"/>
      <c r="H6" s="290" t="s">
        <v>101</v>
      </c>
      <c r="I6" s="291"/>
      <c r="J6" s="291"/>
    </row>
    <row r="7" spans="1:10" ht="22.5" customHeight="1">
      <c r="A7" s="80"/>
      <c r="B7" s="130" t="s">
        <v>3</v>
      </c>
      <c r="C7" s="82"/>
      <c r="D7" s="129">
        <v>2562</v>
      </c>
      <c r="E7" s="129"/>
      <c r="F7" s="129">
        <v>2561</v>
      </c>
      <c r="G7" s="129"/>
      <c r="H7" s="129">
        <v>2562</v>
      </c>
      <c r="I7" s="129"/>
      <c r="J7" s="129">
        <v>2561</v>
      </c>
    </row>
    <row r="8" spans="1:10" ht="22.5" customHeight="1">
      <c r="A8" s="80"/>
      <c r="D8" s="288" t="s">
        <v>106</v>
      </c>
      <c r="E8" s="288"/>
      <c r="F8" s="288"/>
      <c r="G8" s="288"/>
      <c r="H8" s="288"/>
      <c r="I8" s="288"/>
      <c r="J8" s="288"/>
    </row>
    <row r="9" spans="1:10" ht="22.5" customHeight="1">
      <c r="A9" s="83" t="s">
        <v>75</v>
      </c>
      <c r="D9" s="198"/>
      <c r="E9" s="199"/>
      <c r="F9" s="198"/>
      <c r="G9" s="199"/>
      <c r="H9" s="198"/>
      <c r="I9" s="199"/>
      <c r="J9" s="198"/>
    </row>
    <row r="10" spans="1:10" ht="22.5" customHeight="1">
      <c r="A10" s="85" t="s">
        <v>108</v>
      </c>
      <c r="D10" s="84">
        <f>PL!D30</f>
        <v>774591590</v>
      </c>
      <c r="E10" s="199"/>
      <c r="F10" s="84">
        <f>PL!F30</f>
        <v>728155493</v>
      </c>
      <c r="G10" s="199"/>
      <c r="H10" s="84">
        <f>PL!H30</f>
        <v>417891107</v>
      </c>
      <c r="I10" s="199"/>
      <c r="J10" s="84">
        <f>PL!J30</f>
        <v>388063666</v>
      </c>
    </row>
    <row r="11" spans="1:10" ht="22.5" customHeight="1">
      <c r="A11" s="81" t="s">
        <v>137</v>
      </c>
      <c r="D11" s="86"/>
      <c r="E11" s="199"/>
      <c r="F11" s="86"/>
      <c r="G11" s="199"/>
      <c r="H11" s="86"/>
      <c r="I11" s="199"/>
      <c r="J11" s="86"/>
    </row>
    <row r="12" spans="1:10" ht="22.5" customHeight="1">
      <c r="A12" s="44" t="s">
        <v>78</v>
      </c>
      <c r="D12" s="86">
        <f>-PL!D29</f>
        <v>177988148</v>
      </c>
      <c r="E12" s="199"/>
      <c r="F12" s="86">
        <v>171615504</v>
      </c>
      <c r="G12" s="199"/>
      <c r="H12" s="86">
        <v>56411661</v>
      </c>
      <c r="I12" s="199"/>
      <c r="J12" s="86">
        <v>55013109</v>
      </c>
    </row>
    <row r="13" spans="1:10" ht="22.5" customHeight="1">
      <c r="A13" s="44" t="s">
        <v>46</v>
      </c>
      <c r="D13" s="86">
        <v>125324</v>
      </c>
      <c r="E13" s="199"/>
      <c r="F13" s="86">
        <v>127058</v>
      </c>
      <c r="G13" s="199"/>
      <c r="H13" s="86">
        <v>5783965</v>
      </c>
      <c r="I13" s="199"/>
      <c r="J13" s="86">
        <v>4210349</v>
      </c>
    </row>
    <row r="14" spans="1:10" ht="22.5" customHeight="1">
      <c r="A14" s="74" t="s">
        <v>76</v>
      </c>
      <c r="D14" s="86">
        <v>311748188</v>
      </c>
      <c r="E14" s="199"/>
      <c r="F14" s="86">
        <v>286284804</v>
      </c>
      <c r="G14" s="199"/>
      <c r="H14" s="86">
        <v>41126800</v>
      </c>
      <c r="I14" s="199"/>
      <c r="J14" s="86">
        <v>44340511</v>
      </c>
    </row>
    <row r="15" spans="1:10" ht="22.5" customHeight="1">
      <c r="A15" s="74" t="s">
        <v>77</v>
      </c>
      <c r="D15" s="86">
        <v>31509028</v>
      </c>
      <c r="E15" s="199"/>
      <c r="F15" s="86">
        <v>29707138</v>
      </c>
      <c r="G15" s="199"/>
      <c r="H15" s="86">
        <v>13056386</v>
      </c>
      <c r="I15" s="199"/>
      <c r="J15" s="86">
        <v>10777313</v>
      </c>
    </row>
    <row r="16" spans="1:10" ht="22.5" customHeight="1">
      <c r="A16" s="74" t="s">
        <v>126</v>
      </c>
      <c r="D16" s="86">
        <v>41416903</v>
      </c>
      <c r="E16" s="199"/>
      <c r="F16" s="86">
        <v>9661665</v>
      </c>
      <c r="G16" s="199"/>
      <c r="H16" s="86">
        <v>16232461</v>
      </c>
      <c r="I16" s="199"/>
      <c r="J16" s="86">
        <v>4455334</v>
      </c>
    </row>
    <row r="17" spans="1:14" ht="22.5" customHeight="1">
      <c r="A17" s="74" t="s">
        <v>191</v>
      </c>
      <c r="B17" s="130"/>
      <c r="D17" s="86">
        <v>-1970450</v>
      </c>
      <c r="E17" s="199"/>
      <c r="F17" s="86">
        <v>2103287</v>
      </c>
      <c r="G17" s="199"/>
      <c r="H17" s="86">
        <v>-1815644</v>
      </c>
      <c r="I17" s="199"/>
      <c r="J17" s="86">
        <v>1005212</v>
      </c>
    </row>
    <row r="18" spans="1:14" ht="22.5" customHeight="1">
      <c r="A18" s="74" t="s">
        <v>178</v>
      </c>
      <c r="D18" s="232">
        <v>2355786</v>
      </c>
      <c r="E18" s="199"/>
      <c r="F18" s="232">
        <v>-8361043</v>
      </c>
      <c r="G18" s="199"/>
      <c r="H18" s="86">
        <v>2695353</v>
      </c>
      <c r="I18" s="199"/>
      <c r="J18" s="86">
        <v>-4607553</v>
      </c>
    </row>
    <row r="19" spans="1:14" ht="22.5" customHeight="1">
      <c r="A19" s="74" t="s">
        <v>148</v>
      </c>
      <c r="D19" s="232"/>
      <c r="E19" s="199"/>
      <c r="F19" s="232"/>
      <c r="G19" s="200"/>
      <c r="H19" s="235"/>
      <c r="I19" s="200"/>
      <c r="J19" s="235"/>
    </row>
    <row r="20" spans="1:14" ht="22.5" customHeight="1">
      <c r="A20" s="74" t="s">
        <v>192</v>
      </c>
      <c r="D20" s="86">
        <v>-5050502</v>
      </c>
      <c r="E20" s="199"/>
      <c r="F20" s="86">
        <v>5177771</v>
      </c>
      <c r="G20" s="199"/>
      <c r="H20" s="86">
        <v>-1077618</v>
      </c>
      <c r="I20" s="199"/>
      <c r="J20" s="86">
        <v>-1695299</v>
      </c>
      <c r="N20" s="195"/>
    </row>
    <row r="21" spans="1:14" ht="22.5" customHeight="1">
      <c r="A21" s="74" t="s">
        <v>186</v>
      </c>
      <c r="D21" s="86">
        <v>2497696</v>
      </c>
      <c r="E21" s="199"/>
      <c r="F21" s="86">
        <v>7085554</v>
      </c>
      <c r="G21" s="199"/>
      <c r="H21" s="125" t="s">
        <v>107</v>
      </c>
      <c r="I21" s="105"/>
      <c r="J21" s="125" t="s">
        <v>107</v>
      </c>
      <c r="N21" s="195"/>
    </row>
    <row r="22" spans="1:14" ht="22.5" customHeight="1">
      <c r="A22" s="74" t="s">
        <v>149</v>
      </c>
      <c r="D22" s="232">
        <v>627458</v>
      </c>
      <c r="E22" s="199"/>
      <c r="F22" s="232">
        <v>-585722</v>
      </c>
      <c r="G22" s="199"/>
      <c r="H22" s="86">
        <v>2771</v>
      </c>
      <c r="I22" s="199"/>
      <c r="J22" s="86">
        <v>-22187</v>
      </c>
      <c r="N22" s="195"/>
    </row>
    <row r="23" spans="1:14" ht="22.5" customHeight="1">
      <c r="A23" s="44" t="s">
        <v>199</v>
      </c>
      <c r="D23" s="232"/>
      <c r="E23" s="199"/>
      <c r="F23" s="232"/>
      <c r="G23" s="199"/>
      <c r="H23" s="86"/>
      <c r="I23" s="199"/>
      <c r="J23" s="86"/>
      <c r="N23" s="195"/>
    </row>
    <row r="24" spans="1:14" ht="22.5" customHeight="1">
      <c r="A24" s="74" t="s">
        <v>200</v>
      </c>
      <c r="D24" s="87">
        <v>-808787</v>
      </c>
      <c r="E24" s="84"/>
      <c r="F24" s="87">
        <v>83095</v>
      </c>
      <c r="G24" s="84"/>
      <c r="H24" s="125" t="s">
        <v>107</v>
      </c>
      <c r="I24" s="108"/>
      <c r="J24" s="125" t="s">
        <v>107</v>
      </c>
      <c r="N24" s="195"/>
    </row>
    <row r="25" spans="1:14" ht="22.5" customHeight="1">
      <c r="A25" s="74" t="s">
        <v>87</v>
      </c>
      <c r="D25" s="232">
        <v>-8218786</v>
      </c>
      <c r="E25" s="199"/>
      <c r="F25" s="232">
        <v>-8327242</v>
      </c>
      <c r="G25" s="199"/>
      <c r="H25" s="86">
        <v>-7847939</v>
      </c>
      <c r="I25" s="199"/>
      <c r="J25" s="86">
        <v>-12973379</v>
      </c>
    </row>
    <row r="26" spans="1:14" ht="22.5" customHeight="1">
      <c r="A26" s="74" t="s">
        <v>104</v>
      </c>
      <c r="B26" s="130">
        <v>10</v>
      </c>
      <c r="D26" s="214" t="s">
        <v>107</v>
      </c>
      <c r="E26" s="199"/>
      <c r="F26" s="214" t="s">
        <v>107</v>
      </c>
      <c r="G26" s="199"/>
      <c r="H26" s="236">
        <v>-179999949</v>
      </c>
      <c r="I26" s="199"/>
      <c r="J26" s="236">
        <v>-150003158</v>
      </c>
    </row>
    <row r="27" spans="1:14" ht="22.5" customHeight="1">
      <c r="D27" s="32">
        <f>SUM(D10:D26)</f>
        <v>1326811596</v>
      </c>
      <c r="E27" s="201"/>
      <c r="F27" s="32">
        <f>SUM(F10:F26)</f>
        <v>1222727362</v>
      </c>
      <c r="G27" s="201"/>
      <c r="H27" s="32">
        <f>SUM(H10:H26)</f>
        <v>362459354</v>
      </c>
      <c r="I27" s="201"/>
      <c r="J27" s="32">
        <f>SUM(J10:J26)</f>
        <v>338563918</v>
      </c>
      <c r="N27" s="58"/>
    </row>
    <row r="28" spans="1:14" ht="22.5" customHeight="1">
      <c r="A28" s="81" t="s">
        <v>79</v>
      </c>
      <c r="D28" s="58"/>
      <c r="E28" s="201"/>
      <c r="F28" s="58"/>
      <c r="G28" s="201"/>
      <c r="H28" s="58"/>
      <c r="I28" s="201"/>
      <c r="J28" s="58"/>
    </row>
    <row r="29" spans="1:14" ht="22.5" customHeight="1">
      <c r="A29" s="44" t="s">
        <v>80</v>
      </c>
      <c r="D29" s="86">
        <v>11844906</v>
      </c>
      <c r="E29" s="199"/>
      <c r="F29" s="86">
        <v>-36615653</v>
      </c>
      <c r="G29" s="199"/>
      <c r="H29" s="86">
        <v>34520914</v>
      </c>
      <c r="I29" s="199"/>
      <c r="J29" s="86">
        <v>-41602512</v>
      </c>
    </row>
    <row r="30" spans="1:14" ht="22.5" customHeight="1">
      <c r="A30" s="74" t="s">
        <v>166</v>
      </c>
      <c r="D30" s="86">
        <v>-154561407</v>
      </c>
      <c r="E30" s="199"/>
      <c r="F30" s="86">
        <v>-146282652</v>
      </c>
      <c r="G30" s="199"/>
      <c r="H30" s="86">
        <v>21207490</v>
      </c>
      <c r="I30" s="199"/>
      <c r="J30" s="86">
        <v>-20485900</v>
      </c>
    </row>
    <row r="31" spans="1:14" ht="22.5" customHeight="1">
      <c r="A31" s="44" t="s">
        <v>7</v>
      </c>
      <c r="D31" s="86">
        <v>-240724980</v>
      </c>
      <c r="E31" s="199"/>
      <c r="F31" s="86">
        <v>-194713417</v>
      </c>
      <c r="G31" s="199"/>
      <c r="H31" s="86">
        <v>-77920020</v>
      </c>
      <c r="I31" s="199"/>
      <c r="J31" s="86">
        <v>-56488542</v>
      </c>
    </row>
    <row r="32" spans="1:14" ht="22.5" customHeight="1">
      <c r="A32" s="74" t="s">
        <v>37</v>
      </c>
      <c r="D32" s="86">
        <v>2911490</v>
      </c>
      <c r="E32" s="84"/>
      <c r="F32" s="86">
        <v>7560365</v>
      </c>
      <c r="G32" s="84"/>
      <c r="H32" s="86">
        <v>2911490</v>
      </c>
      <c r="I32" s="84"/>
      <c r="J32" s="86">
        <v>7560365</v>
      </c>
    </row>
    <row r="33" spans="1:10" ht="22.5" customHeight="1">
      <c r="A33" s="44" t="s">
        <v>15</v>
      </c>
      <c r="D33" s="86">
        <v>-10221469</v>
      </c>
      <c r="E33" s="84"/>
      <c r="F33" s="86">
        <v>26805</v>
      </c>
      <c r="G33" s="84"/>
      <c r="H33" s="86">
        <v>-3802738</v>
      </c>
      <c r="I33" s="84"/>
      <c r="J33" s="86">
        <v>5857637</v>
      </c>
    </row>
    <row r="34" spans="1:10" ht="22.5" customHeight="1">
      <c r="A34" s="44" t="s">
        <v>81</v>
      </c>
      <c r="D34" s="87">
        <v>105746710</v>
      </c>
      <c r="E34" s="84"/>
      <c r="F34" s="87">
        <v>-125491238</v>
      </c>
      <c r="G34" s="84"/>
      <c r="H34" s="86">
        <v>121530988</v>
      </c>
      <c r="I34" s="84"/>
      <c r="J34" s="86">
        <v>-119638114</v>
      </c>
    </row>
    <row r="35" spans="1:10" ht="22.5" customHeight="1">
      <c r="A35" s="44" t="s">
        <v>164</v>
      </c>
      <c r="D35" s="87">
        <v>-34331701</v>
      </c>
      <c r="E35" s="84"/>
      <c r="F35" s="87">
        <v>-26116027</v>
      </c>
      <c r="G35" s="84"/>
      <c r="H35" s="86">
        <v>-110555945</v>
      </c>
      <c r="I35" s="84"/>
      <c r="J35" s="86">
        <v>99088693</v>
      </c>
    </row>
    <row r="36" spans="1:10" ht="22.5" customHeight="1">
      <c r="A36" s="44" t="s">
        <v>138</v>
      </c>
      <c r="D36" s="87">
        <v>-2373304</v>
      </c>
      <c r="E36" s="84"/>
      <c r="F36" s="87">
        <v>-3919848</v>
      </c>
      <c r="G36" s="84"/>
      <c r="H36" s="214" t="s">
        <v>107</v>
      </c>
      <c r="I36" s="84"/>
      <c r="J36" s="86">
        <v>-5388317</v>
      </c>
    </row>
    <row r="37" spans="1:10" ht="22.5" customHeight="1">
      <c r="A37" s="44" t="s">
        <v>156</v>
      </c>
      <c r="D37" s="197">
        <f>SUM(D27:D36)</f>
        <v>1005101841</v>
      </c>
      <c r="E37" s="84"/>
      <c r="F37" s="197">
        <f>SUM(F27:F36)</f>
        <v>697175697</v>
      </c>
      <c r="G37" s="84"/>
      <c r="H37" s="197">
        <f>SUM(H27:H36)</f>
        <v>350351533</v>
      </c>
      <c r="I37" s="84"/>
      <c r="J37" s="197">
        <f>SUM(J27:J36)</f>
        <v>207467228</v>
      </c>
    </row>
    <row r="38" spans="1:10" ht="22.5" customHeight="1">
      <c r="A38" s="44" t="s">
        <v>82</v>
      </c>
      <c r="D38" s="110">
        <v>-193192858</v>
      </c>
      <c r="E38" s="84"/>
      <c r="F38" s="110">
        <v>-152617850</v>
      </c>
      <c r="G38" s="84"/>
      <c r="H38" s="110">
        <v>-49323772</v>
      </c>
      <c r="I38" s="59"/>
      <c r="J38" s="110">
        <v>-52828673</v>
      </c>
    </row>
    <row r="39" spans="1:10" ht="22.5" customHeight="1">
      <c r="A39" s="80" t="s">
        <v>155</v>
      </c>
      <c r="D39" s="179">
        <f>SUM(D37:D38)</f>
        <v>811908983</v>
      </c>
      <c r="E39" s="52"/>
      <c r="F39" s="179">
        <f>SUM(F37:F38)</f>
        <v>544557847</v>
      </c>
      <c r="G39" s="52"/>
      <c r="H39" s="179">
        <f>SUM(H37:H38)</f>
        <v>301027761</v>
      </c>
      <c r="I39" s="52"/>
      <c r="J39" s="179">
        <f>SUM(J37:J38)</f>
        <v>154638555</v>
      </c>
    </row>
    <row r="40" spans="1:10" ht="23.25" customHeight="1">
      <c r="A40" s="78"/>
      <c r="B40" s="79"/>
      <c r="C40" s="79"/>
    </row>
    <row r="41" spans="1:10" s="1" customFormat="1" ht="23.25" customHeight="1">
      <c r="A41" s="2" t="s">
        <v>124</v>
      </c>
      <c r="H41" s="17"/>
      <c r="J41" s="17"/>
    </row>
    <row r="42" spans="1:10" ht="23.25" customHeight="1">
      <c r="A42" s="78" t="s">
        <v>103</v>
      </c>
      <c r="B42" s="88"/>
      <c r="C42" s="88"/>
    </row>
    <row r="43" spans="1:10" ht="23.25" customHeight="1">
      <c r="A43" s="78"/>
      <c r="B43" s="88"/>
      <c r="C43" s="88"/>
    </row>
    <row r="44" spans="1:10" ht="22.5" customHeight="1">
      <c r="A44" s="80"/>
      <c r="D44" s="289" t="s">
        <v>35</v>
      </c>
      <c r="E44" s="289"/>
      <c r="F44" s="289"/>
      <c r="G44" s="131"/>
      <c r="H44" s="289" t="s">
        <v>36</v>
      </c>
      <c r="I44" s="289"/>
      <c r="J44" s="289"/>
    </row>
    <row r="45" spans="1:10" ht="22.5" customHeight="1">
      <c r="A45" s="80"/>
      <c r="D45" s="290" t="s">
        <v>100</v>
      </c>
      <c r="E45" s="291"/>
      <c r="F45" s="291"/>
      <c r="G45" s="129"/>
      <c r="H45" s="290" t="s">
        <v>100</v>
      </c>
      <c r="I45" s="291"/>
      <c r="J45" s="291"/>
    </row>
    <row r="46" spans="1:10" ht="22.5" customHeight="1">
      <c r="A46" s="80"/>
      <c r="D46" s="290" t="s">
        <v>101</v>
      </c>
      <c r="E46" s="291"/>
      <c r="F46" s="291"/>
      <c r="G46" s="129"/>
      <c r="H46" s="290" t="s">
        <v>101</v>
      </c>
      <c r="I46" s="291"/>
      <c r="J46" s="291"/>
    </row>
    <row r="47" spans="1:10" ht="22.5" customHeight="1">
      <c r="A47" s="80"/>
      <c r="B47" s="130" t="s">
        <v>3</v>
      </c>
      <c r="D47" s="129">
        <v>2562</v>
      </c>
      <c r="E47" s="129"/>
      <c r="F47" s="129">
        <v>2561</v>
      </c>
      <c r="G47" s="129"/>
      <c r="H47" s="129">
        <v>2562</v>
      </c>
      <c r="I47" s="129"/>
      <c r="J47" s="129">
        <v>2561</v>
      </c>
    </row>
    <row r="48" spans="1:10" ht="22.5" customHeight="1">
      <c r="A48" s="80"/>
      <c r="B48" s="44"/>
      <c r="D48" s="295" t="s">
        <v>106</v>
      </c>
      <c r="E48" s="295"/>
      <c r="F48" s="295"/>
      <c r="G48" s="295"/>
      <c r="H48" s="295"/>
      <c r="I48" s="295"/>
      <c r="J48" s="295"/>
    </row>
    <row r="49" spans="1:10" ht="22.5" customHeight="1">
      <c r="A49" s="83" t="s">
        <v>83</v>
      </c>
      <c r="D49" s="84"/>
      <c r="E49" s="84"/>
      <c r="F49" s="84"/>
      <c r="G49" s="84"/>
      <c r="H49" s="84"/>
      <c r="I49" s="84"/>
      <c r="J49" s="84"/>
    </row>
    <row r="50" spans="1:10" ht="22.5" customHeight="1">
      <c r="A50" s="74" t="s">
        <v>139</v>
      </c>
      <c r="D50" s="86">
        <v>8244855</v>
      </c>
      <c r="E50" s="84"/>
      <c r="F50" s="86">
        <v>22112803</v>
      </c>
      <c r="G50" s="84"/>
      <c r="H50" s="86">
        <v>1889831</v>
      </c>
      <c r="I50" s="84"/>
      <c r="J50" s="86">
        <v>12550855</v>
      </c>
    </row>
    <row r="51" spans="1:10" ht="22.5" customHeight="1">
      <c r="A51" s="44" t="s">
        <v>140</v>
      </c>
      <c r="D51" s="86">
        <v>-245754157</v>
      </c>
      <c r="E51" s="84"/>
      <c r="F51" s="86">
        <v>-336745767</v>
      </c>
      <c r="G51" s="84"/>
      <c r="H51" s="86">
        <v>-14035878</v>
      </c>
      <c r="I51" s="84"/>
      <c r="J51" s="86">
        <v>-29514775</v>
      </c>
    </row>
    <row r="52" spans="1:10" ht="22.5" customHeight="1">
      <c r="A52" s="44" t="s">
        <v>171</v>
      </c>
      <c r="D52" s="125" t="s">
        <v>107</v>
      </c>
      <c r="E52" s="84"/>
      <c r="F52" s="21">
        <v>14196732</v>
      </c>
      <c r="G52" s="89"/>
      <c r="H52" s="125" t="s">
        <v>107</v>
      </c>
      <c r="I52" s="89"/>
      <c r="J52" s="125" t="s">
        <v>107</v>
      </c>
    </row>
    <row r="53" spans="1:10" ht="22.5" customHeight="1">
      <c r="A53" s="74" t="s">
        <v>141</v>
      </c>
      <c r="D53" s="86">
        <v>5646637</v>
      </c>
      <c r="E53" s="84"/>
      <c r="F53" s="86">
        <v>66223</v>
      </c>
      <c r="G53" s="84"/>
      <c r="H53" s="125" t="s">
        <v>107</v>
      </c>
      <c r="I53" s="84"/>
      <c r="J53" s="21">
        <v>61828.000000000029</v>
      </c>
    </row>
    <row r="54" spans="1:10" ht="22.5" customHeight="1">
      <c r="A54" s="74" t="s">
        <v>142</v>
      </c>
      <c r="D54" s="86">
        <v>-76824992</v>
      </c>
      <c r="E54" s="84"/>
      <c r="F54" s="86">
        <v>-23624149</v>
      </c>
      <c r="G54" s="84"/>
      <c r="H54" s="86">
        <v>-59078671</v>
      </c>
      <c r="I54" s="84"/>
      <c r="J54" s="86">
        <v>-16675877</v>
      </c>
    </row>
    <row r="55" spans="1:10" ht="22.5" customHeight="1">
      <c r="A55" s="74" t="s">
        <v>187</v>
      </c>
      <c r="D55" s="86">
        <v>-621231</v>
      </c>
      <c r="E55" s="84"/>
      <c r="F55" s="125" t="s">
        <v>107</v>
      </c>
      <c r="G55" s="108"/>
      <c r="H55" s="125" t="s">
        <v>107</v>
      </c>
      <c r="I55" s="108"/>
      <c r="J55" s="125" t="s">
        <v>107</v>
      </c>
    </row>
    <row r="56" spans="1:10" ht="22.5" customHeight="1">
      <c r="A56" s="74" t="s">
        <v>157</v>
      </c>
      <c r="D56" s="125" t="s">
        <v>107</v>
      </c>
      <c r="E56" s="84"/>
      <c r="F56" s="125" t="s">
        <v>107</v>
      </c>
      <c r="G56" s="108"/>
      <c r="H56" s="148">
        <v>2753310400</v>
      </c>
      <c r="I56" s="84"/>
      <c r="J56" s="148">
        <v>2585926434</v>
      </c>
    </row>
    <row r="57" spans="1:10" ht="22.5" customHeight="1">
      <c r="A57" s="74" t="s">
        <v>143</v>
      </c>
      <c r="D57" s="125" t="s">
        <v>107</v>
      </c>
      <c r="E57" s="84"/>
      <c r="F57" s="125" t="s">
        <v>107</v>
      </c>
      <c r="G57" s="108"/>
      <c r="H57" s="148">
        <v>-2542611853</v>
      </c>
      <c r="I57" s="84"/>
      <c r="J57" s="148">
        <v>-2607231669</v>
      </c>
    </row>
    <row r="58" spans="1:10" ht="22.5" customHeight="1">
      <c r="A58" s="44" t="s">
        <v>87</v>
      </c>
      <c r="D58" s="86">
        <v>8199021</v>
      </c>
      <c r="E58" s="84"/>
      <c r="F58" s="86">
        <v>8330237</v>
      </c>
      <c r="G58" s="108"/>
      <c r="H58" s="148">
        <v>8420694</v>
      </c>
      <c r="I58" s="84"/>
      <c r="J58" s="148">
        <v>12946538</v>
      </c>
    </row>
    <row r="59" spans="1:10" ht="22.5" customHeight="1">
      <c r="A59" s="44" t="s">
        <v>104</v>
      </c>
      <c r="D59" s="214" t="s">
        <v>107</v>
      </c>
      <c r="E59" s="199"/>
      <c r="F59" s="214" t="s">
        <v>107</v>
      </c>
      <c r="G59" s="84"/>
      <c r="H59" s="155">
        <v>179999949</v>
      </c>
      <c r="I59" s="84"/>
      <c r="J59" s="155">
        <v>150003158</v>
      </c>
    </row>
    <row r="60" spans="1:10" ht="22.5" customHeight="1">
      <c r="A60" s="80" t="s">
        <v>158</v>
      </c>
      <c r="D60" s="185">
        <f>SUM(D50:D59)</f>
        <v>-301109867</v>
      </c>
      <c r="E60" s="52"/>
      <c r="F60" s="185">
        <f>SUM(F50:F59)</f>
        <v>-315663921</v>
      </c>
      <c r="G60" s="52"/>
      <c r="H60" s="185">
        <f>SUM(H50:H59)</f>
        <v>327894472</v>
      </c>
      <c r="I60" s="52"/>
      <c r="J60" s="185">
        <f>SUM(J50:J59)</f>
        <v>108066492</v>
      </c>
    </row>
    <row r="61" spans="1:10" ht="22.5" customHeight="1">
      <c r="A61" s="80"/>
      <c r="D61" s="84"/>
      <c r="E61" s="84"/>
      <c r="F61" s="84"/>
      <c r="G61" s="84"/>
      <c r="H61" s="84"/>
      <c r="I61" s="84"/>
      <c r="J61" s="84"/>
    </row>
    <row r="62" spans="1:10" ht="22.5" customHeight="1">
      <c r="A62" s="83" t="s">
        <v>84</v>
      </c>
      <c r="D62" s="84"/>
      <c r="E62" s="84"/>
      <c r="F62" s="84"/>
      <c r="G62" s="84"/>
      <c r="H62" s="84"/>
      <c r="I62" s="84"/>
      <c r="J62" s="84"/>
    </row>
    <row r="63" spans="1:10" ht="22.5" customHeight="1">
      <c r="A63" s="44" t="s">
        <v>153</v>
      </c>
      <c r="B63" s="130"/>
      <c r="D63" s="125" t="s">
        <v>107</v>
      </c>
      <c r="E63" s="84"/>
      <c r="F63" s="86">
        <v>9167083</v>
      </c>
      <c r="G63" s="84"/>
      <c r="H63" s="125" t="s">
        <v>107</v>
      </c>
      <c r="I63" s="84"/>
      <c r="J63" s="125" t="s">
        <v>107</v>
      </c>
    </row>
    <row r="64" spans="1:10" ht="22.5" customHeight="1">
      <c r="A64" s="44" t="s">
        <v>203</v>
      </c>
      <c r="B64" s="274"/>
      <c r="D64" s="86">
        <v>-9167083</v>
      </c>
      <c r="E64" s="84"/>
      <c r="F64" s="125" t="s">
        <v>107</v>
      </c>
      <c r="G64" s="84"/>
      <c r="H64" s="125" t="s">
        <v>107</v>
      </c>
      <c r="I64" s="84"/>
      <c r="J64" s="125" t="s">
        <v>107</v>
      </c>
    </row>
    <row r="65" spans="1:18" ht="22.5" customHeight="1">
      <c r="A65" s="44" t="s">
        <v>91</v>
      </c>
      <c r="D65" s="125" t="s">
        <v>107</v>
      </c>
      <c r="E65" s="84"/>
      <c r="F65" s="125" t="s">
        <v>107</v>
      </c>
      <c r="G65" s="89"/>
      <c r="H65" s="90">
        <v>2850894224</v>
      </c>
      <c r="I65" s="89"/>
      <c r="J65" s="90">
        <v>2873626867</v>
      </c>
    </row>
    <row r="66" spans="1:18" ht="22.5" customHeight="1">
      <c r="A66" s="44" t="s">
        <v>159</v>
      </c>
      <c r="D66" s="125" t="s">
        <v>107</v>
      </c>
      <c r="E66" s="84"/>
      <c r="F66" s="125" t="s">
        <v>107</v>
      </c>
      <c r="G66" s="89"/>
      <c r="H66" s="90">
        <v>-3001626912</v>
      </c>
      <c r="I66" s="89"/>
      <c r="J66" s="90">
        <v>-3068054828</v>
      </c>
    </row>
    <row r="67" spans="1:18" ht="22.5" customHeight="1">
      <c r="A67" s="44" t="s">
        <v>144</v>
      </c>
      <c r="B67" s="130">
        <v>26</v>
      </c>
      <c r="D67" s="86">
        <v>-351978471</v>
      </c>
      <c r="E67" s="84"/>
      <c r="F67" s="86">
        <v>-255999962</v>
      </c>
      <c r="G67" s="89"/>
      <c r="H67" s="86">
        <v>-351978420</v>
      </c>
      <c r="I67" s="89"/>
      <c r="J67" s="86">
        <v>-255999920</v>
      </c>
    </row>
    <row r="68" spans="1:18" ht="22.5" customHeight="1">
      <c r="A68" s="44" t="s">
        <v>160</v>
      </c>
      <c r="D68" s="171">
        <v>-125324</v>
      </c>
      <c r="E68" s="84"/>
      <c r="F68" s="171">
        <v>-127058</v>
      </c>
      <c r="G68" s="89"/>
      <c r="H68" s="171">
        <v>-5615271</v>
      </c>
      <c r="I68" s="89"/>
      <c r="J68" s="171">
        <v>-4312493</v>
      </c>
    </row>
    <row r="69" spans="1:18" ht="22.5" customHeight="1">
      <c r="A69" s="80" t="s">
        <v>195</v>
      </c>
      <c r="D69" s="63">
        <f>SUM(D63:D68)</f>
        <v>-361270878</v>
      </c>
      <c r="E69" s="52"/>
      <c r="F69" s="63">
        <f>SUM(F63:F68)</f>
        <v>-246959937</v>
      </c>
      <c r="G69" s="52"/>
      <c r="H69" s="63">
        <f>SUM(H63:H68)</f>
        <v>-508326379</v>
      </c>
      <c r="I69" s="52"/>
      <c r="J69" s="63">
        <f>SUM(J63:J68)</f>
        <v>-454740374</v>
      </c>
    </row>
    <row r="70" spans="1:18" ht="22.5" customHeight="1">
      <c r="A70" s="80"/>
      <c r="D70" s="84"/>
      <c r="E70" s="84"/>
      <c r="F70" s="84"/>
      <c r="G70" s="84"/>
      <c r="H70" s="84"/>
      <c r="I70" s="84"/>
      <c r="J70" s="84"/>
    </row>
    <row r="71" spans="1:18" ht="22.5" customHeight="1">
      <c r="A71" s="44" t="s">
        <v>114</v>
      </c>
      <c r="D71" s="84"/>
      <c r="E71" s="84"/>
      <c r="F71" s="84"/>
      <c r="G71" s="84"/>
      <c r="H71" s="84"/>
      <c r="I71" s="84"/>
      <c r="J71" s="84"/>
    </row>
    <row r="72" spans="1:18" ht="22.5" customHeight="1">
      <c r="A72" s="44" t="s">
        <v>150</v>
      </c>
      <c r="D72" s="84">
        <f>D39+D60+D69</f>
        <v>149528238</v>
      </c>
      <c r="E72" s="84"/>
      <c r="F72" s="84">
        <f>F39+F60+F69</f>
        <v>-18066011</v>
      </c>
      <c r="G72" s="84"/>
      <c r="H72" s="84">
        <f>H39+H60+H69</f>
        <v>120595854</v>
      </c>
      <c r="I72" s="84"/>
      <c r="J72" s="84">
        <f>J39+J60+J69</f>
        <v>-192035327</v>
      </c>
    </row>
    <row r="73" spans="1:18" ht="22.5" customHeight="1">
      <c r="A73" s="44" t="s">
        <v>151</v>
      </c>
      <c r="D73" s="84"/>
      <c r="E73" s="84"/>
      <c r="F73" s="84"/>
      <c r="G73" s="84"/>
      <c r="H73" s="84"/>
      <c r="I73" s="84"/>
      <c r="J73" s="84"/>
    </row>
    <row r="74" spans="1:18" ht="22.5" customHeight="1">
      <c r="A74" s="44" t="s">
        <v>152</v>
      </c>
      <c r="D74" s="60">
        <v>-469563</v>
      </c>
      <c r="E74" s="84"/>
      <c r="F74" s="60">
        <v>357934</v>
      </c>
      <c r="G74" s="108"/>
      <c r="H74" s="214" t="s">
        <v>107</v>
      </c>
      <c r="I74" s="199"/>
      <c r="J74" s="214" t="s">
        <v>107</v>
      </c>
    </row>
    <row r="75" spans="1:18" ht="22.5" customHeight="1">
      <c r="A75" s="80" t="s">
        <v>114</v>
      </c>
      <c r="D75" s="52">
        <f>SUM(D72:D74)</f>
        <v>149058675</v>
      </c>
      <c r="E75" s="52"/>
      <c r="F75" s="52">
        <f>SUM(F72:F74)</f>
        <v>-17708077</v>
      </c>
      <c r="G75" s="52"/>
      <c r="H75" s="52">
        <f>SUM(H72:H74)</f>
        <v>120595854</v>
      </c>
      <c r="I75" s="52"/>
      <c r="J75" s="52">
        <f>SUM(J72:J74)</f>
        <v>-192035327</v>
      </c>
    </row>
    <row r="76" spans="1:18" ht="22.5" customHeight="1">
      <c r="A76" s="74" t="s">
        <v>85</v>
      </c>
      <c r="B76" s="130"/>
      <c r="D76" s="60">
        <v>920674965</v>
      </c>
      <c r="E76" s="84"/>
      <c r="F76" s="60">
        <v>938383042</v>
      </c>
      <c r="G76" s="84"/>
      <c r="H76" s="60">
        <v>487461134</v>
      </c>
      <c r="I76" s="84"/>
      <c r="J76" s="60">
        <v>679496461</v>
      </c>
    </row>
    <row r="77" spans="1:18" ht="22.5" customHeight="1" thickBot="1">
      <c r="A77" s="80" t="s">
        <v>105</v>
      </c>
      <c r="B77" s="154">
        <v>6</v>
      </c>
      <c r="C77" s="130"/>
      <c r="D77" s="91">
        <f>SUM(D75:D76)</f>
        <v>1069733640</v>
      </c>
      <c r="E77" s="52"/>
      <c r="F77" s="91">
        <f>SUM(F75:F76)</f>
        <v>920674965</v>
      </c>
      <c r="G77" s="52"/>
      <c r="H77" s="91">
        <f>SUM(H75:H76)</f>
        <v>608056988</v>
      </c>
      <c r="I77" s="52"/>
      <c r="J77" s="91">
        <f>SUM(J75:J76)</f>
        <v>487461134</v>
      </c>
      <c r="L77" s="231">
        <f>D77-BS!D10</f>
        <v>0</v>
      </c>
      <c r="M77" s="231">
        <f>E77-BS!E10</f>
        <v>0</v>
      </c>
      <c r="N77" s="231">
        <f>F77-BS!F10</f>
        <v>0</v>
      </c>
      <c r="O77" s="231">
        <f>G77-BS!G10</f>
        <v>0</v>
      </c>
      <c r="P77" s="231">
        <f>H77-BS!H10</f>
        <v>0</v>
      </c>
      <c r="Q77" s="231">
        <f>I77-BS!I10</f>
        <v>0</v>
      </c>
      <c r="R77" s="231">
        <f>J77-BS!J10</f>
        <v>0</v>
      </c>
    </row>
    <row r="78" spans="1:18" ht="22.5" customHeight="1" thickTop="1">
      <c r="A78" s="92"/>
      <c r="B78" s="93"/>
      <c r="C78" s="93"/>
      <c r="D78" s="159"/>
      <c r="F78" s="159"/>
      <c r="H78" s="159"/>
      <c r="J78" s="159"/>
    </row>
    <row r="79" spans="1:18" s="1" customFormat="1" ht="23.25" customHeight="1">
      <c r="A79" s="2" t="s">
        <v>124</v>
      </c>
      <c r="H79" s="17"/>
      <c r="J79" s="17"/>
    </row>
    <row r="80" spans="1:18" ht="23.25" customHeight="1">
      <c r="A80" s="78" t="s">
        <v>103</v>
      </c>
      <c r="B80" s="79"/>
      <c r="C80" s="79"/>
    </row>
    <row r="81" spans="1:11" ht="23.25" customHeight="1">
      <c r="A81" s="78"/>
      <c r="B81" s="79"/>
      <c r="C81" s="79"/>
    </row>
    <row r="82" spans="1:11" s="96" customFormat="1" ht="22.5" customHeight="1">
      <c r="A82" s="94" t="s">
        <v>86</v>
      </c>
      <c r="B82" s="160"/>
      <c r="C82" s="95"/>
      <c r="H82" s="109"/>
      <c r="J82" s="109"/>
    </row>
    <row r="83" spans="1:11" s="96" customFormat="1" ht="12.65" customHeight="1">
      <c r="A83" s="161"/>
      <c r="B83" s="161"/>
      <c r="C83" s="161"/>
      <c r="D83" s="161"/>
      <c r="E83" s="161"/>
      <c r="F83" s="161"/>
      <c r="G83" s="161"/>
      <c r="H83" s="161"/>
      <c r="I83" s="161"/>
      <c r="J83" s="161"/>
    </row>
    <row r="84" spans="1:11" s="96" customFormat="1" ht="22.5" customHeight="1">
      <c r="A84" s="161" t="s">
        <v>35</v>
      </c>
      <c r="B84" s="161"/>
      <c r="C84" s="161"/>
      <c r="D84" s="161"/>
      <c r="E84" s="161"/>
      <c r="F84" s="161"/>
      <c r="G84" s="161"/>
      <c r="H84" s="161"/>
      <c r="I84" s="161"/>
      <c r="J84" s="161"/>
    </row>
    <row r="85" spans="1:11" s="96" customFormat="1" ht="12.65" customHeight="1">
      <c r="A85" s="161"/>
      <c r="B85" s="161"/>
      <c r="C85" s="161"/>
      <c r="D85" s="161"/>
      <c r="E85" s="161"/>
      <c r="F85" s="161"/>
      <c r="G85" s="161"/>
      <c r="H85" s="161"/>
      <c r="I85" s="161"/>
      <c r="J85" s="161"/>
    </row>
    <row r="86" spans="1:11" s="96" customFormat="1" ht="67.5" customHeight="1">
      <c r="A86" s="292" t="s">
        <v>208</v>
      </c>
      <c r="B86" s="292"/>
      <c r="C86" s="292"/>
      <c r="D86" s="292"/>
      <c r="E86" s="292"/>
      <c r="F86" s="292"/>
      <c r="G86" s="292"/>
      <c r="H86" s="292"/>
      <c r="I86" s="292"/>
      <c r="J86" s="292"/>
    </row>
    <row r="87" spans="1:11" s="96" customFormat="1" ht="12.65" customHeight="1">
      <c r="A87" s="161"/>
      <c r="B87" s="276"/>
      <c r="C87" s="161"/>
      <c r="D87" s="161"/>
      <c r="E87" s="161"/>
      <c r="F87" s="161"/>
      <c r="G87" s="161"/>
      <c r="H87" s="161"/>
      <c r="I87" s="161"/>
      <c r="J87" s="161"/>
    </row>
    <row r="88" spans="1:11" s="96" customFormat="1" ht="67.5" customHeight="1">
      <c r="A88" s="292" t="s">
        <v>209</v>
      </c>
      <c r="B88" s="292"/>
      <c r="C88" s="292"/>
      <c r="D88" s="292"/>
      <c r="E88" s="292"/>
      <c r="F88" s="292"/>
      <c r="G88" s="292"/>
      <c r="H88" s="292"/>
      <c r="I88" s="292"/>
      <c r="J88" s="292"/>
    </row>
    <row r="89" spans="1:11" s="96" customFormat="1" ht="17.149999999999999" customHeight="1">
      <c r="A89" s="161"/>
      <c r="B89" s="161"/>
      <c r="C89" s="161"/>
      <c r="D89" s="161"/>
      <c r="E89" s="161"/>
      <c r="F89" s="161"/>
      <c r="G89" s="161"/>
      <c r="H89" s="161"/>
      <c r="I89" s="161"/>
      <c r="J89" s="161"/>
    </row>
    <row r="90" spans="1:11" s="96" customFormat="1" ht="21.5">
      <c r="A90" s="161" t="s">
        <v>36</v>
      </c>
      <c r="B90" s="161"/>
      <c r="C90" s="161"/>
      <c r="D90" s="161"/>
      <c r="E90" s="161"/>
      <c r="F90" s="161"/>
      <c r="G90" s="161"/>
      <c r="H90" s="161"/>
      <c r="I90" s="161"/>
      <c r="J90" s="161"/>
    </row>
    <row r="91" spans="1:11" s="96" customFormat="1" ht="12.65" customHeight="1">
      <c r="A91" s="161"/>
      <c r="B91" s="161"/>
      <c r="C91" s="161"/>
      <c r="D91" s="161"/>
      <c r="E91" s="161"/>
      <c r="F91" s="161"/>
      <c r="G91" s="161"/>
      <c r="H91" s="161"/>
      <c r="I91" s="161"/>
      <c r="J91" s="161"/>
    </row>
    <row r="92" spans="1:11" s="96" customFormat="1" ht="67.5" customHeight="1">
      <c r="A92" s="292" t="s">
        <v>210</v>
      </c>
      <c r="B92" s="292"/>
      <c r="C92" s="292"/>
      <c r="D92" s="292"/>
      <c r="E92" s="292"/>
      <c r="F92" s="292"/>
      <c r="G92" s="292"/>
      <c r="H92" s="292"/>
      <c r="I92" s="292"/>
      <c r="J92" s="292"/>
    </row>
    <row r="93" spans="1:11" s="97" customFormat="1" ht="12.65" customHeight="1">
      <c r="B93" s="98"/>
      <c r="C93" s="98"/>
    </row>
    <row r="94" spans="1:11" s="96" customFormat="1" ht="67.5" customHeight="1">
      <c r="A94" s="293" t="s">
        <v>211</v>
      </c>
      <c r="B94" s="292"/>
      <c r="C94" s="292"/>
      <c r="D94" s="292"/>
      <c r="E94" s="292"/>
      <c r="F94" s="292"/>
      <c r="G94" s="292"/>
      <c r="H94" s="292"/>
      <c r="I94" s="292"/>
      <c r="J94" s="292"/>
    </row>
    <row r="95" spans="1:11" s="97" customFormat="1" ht="22.5" customHeight="1">
      <c r="A95" s="294"/>
      <c r="B95" s="294"/>
      <c r="C95" s="294"/>
      <c r="D95" s="294"/>
      <c r="E95" s="294"/>
      <c r="F95" s="294"/>
      <c r="G95" s="294"/>
      <c r="H95" s="294"/>
      <c r="I95" s="294"/>
      <c r="J95" s="294"/>
      <c r="K95" s="294"/>
    </row>
  </sheetData>
  <mergeCells count="19">
    <mergeCell ref="A88:J88"/>
    <mergeCell ref="A94:J94"/>
    <mergeCell ref="A95:K95"/>
    <mergeCell ref="A92:J92"/>
    <mergeCell ref="D45:F45"/>
    <mergeCell ref="H45:J45"/>
    <mergeCell ref="D46:F46"/>
    <mergeCell ref="H46:J46"/>
    <mergeCell ref="A86:J86"/>
    <mergeCell ref="D48:J48"/>
    <mergeCell ref="D8:J8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75" bottom="0.75" header="0.3" footer="0.3"/>
  <pageSetup paperSize="9" scale="75" firstPageNumber="15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
</oddFooter>
  </headerFooter>
  <rowBreaks count="2" manualBreakCount="2">
    <brk id="40" max="16383" man="1"/>
    <brk id="78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SH-12-13</vt:lpstr>
      <vt:lpstr>SH-14</vt:lpstr>
      <vt:lpstr>CF-15-17</vt:lpstr>
      <vt:lpstr>BS!Print_Area</vt:lpstr>
      <vt:lpstr>'CF-15-17'!Print_Area</vt:lpstr>
      <vt:lpstr>PL!Print_Area</vt:lpstr>
      <vt:lpstr>'SH-12-13'!Print_Area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nongsaard</dc:creator>
  <cp:lastModifiedBy>Sapol, Pongthong</cp:lastModifiedBy>
  <cp:lastPrinted>2020-02-27T03:33:10Z</cp:lastPrinted>
  <dcterms:created xsi:type="dcterms:W3CDTF">2013-04-27T10:09:20Z</dcterms:created>
  <dcterms:modified xsi:type="dcterms:W3CDTF">2020-02-28T12:17:13Z</dcterms:modified>
</cp:coreProperties>
</file>