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pongthong\Desktop\COL\YE2019\Draft\SET File\"/>
    </mc:Choice>
  </mc:AlternateContent>
  <xr:revisionPtr revIDLastSave="0" documentId="13_ncr:1_{20583E2F-6B1B-4F69-81D6-B4BDC081CB6A}" xr6:coauthVersionLast="44" xr6:coauthVersionMax="44" xr10:uidLastSave="{00000000-0000-0000-0000-000000000000}"/>
  <bookViews>
    <workbookView xWindow="28680" yWindow="-120" windowWidth="21840" windowHeight="13140" xr2:uid="{00000000-000D-0000-FFFF-FFFF00000000}"/>
  </bookViews>
  <sheets>
    <sheet name="BS" sheetId="1" r:id="rId1"/>
    <sheet name="PL 8-9" sheetId="6" r:id="rId2"/>
    <sheet name="SH 10-11" sheetId="2" r:id="rId3"/>
    <sheet name="SH12" sheetId="7" r:id="rId4"/>
    <sheet name="CF13-15" sheetId="3" r:id="rId5"/>
  </sheets>
  <externalReferences>
    <externalReference r:id="rId6"/>
  </externalReferences>
  <definedNames>
    <definedName name="_xlnm.Print_Area" localSheetId="0">BS!$A$1:$J$80</definedName>
    <definedName name="_xlnm.Print_Area" localSheetId="1">'PL 8-9'!$A$1:$J$68</definedName>
    <definedName name="_xlnm.Print_Area" localSheetId="2">'SH 10-11'!$A$1:$W$59</definedName>
    <definedName name="_xlnm.Print_Area" localSheetId="3">'SH12'!$A$1:$L$43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52" i="2" l="1"/>
  <c r="J59" i="2"/>
  <c r="U56" i="2"/>
  <c r="U55" i="2"/>
  <c r="L55" i="2"/>
  <c r="F26" i="7"/>
  <c r="D26" i="7"/>
  <c r="J23" i="7"/>
  <c r="L22" i="7"/>
  <c r="L21" i="7"/>
  <c r="L23" i="7"/>
  <c r="H18" i="7"/>
  <c r="H26" i="7"/>
  <c r="J16" i="7"/>
  <c r="J18" i="7"/>
  <c r="L15" i="7"/>
  <c r="L11" i="7"/>
  <c r="Q56" i="2"/>
  <c r="Q57" i="2"/>
  <c r="Q27" i="2"/>
  <c r="S27" i="2"/>
  <c r="W27" i="2"/>
  <c r="U57" i="2"/>
  <c r="U59" i="2"/>
  <c r="N57" i="2"/>
  <c r="S55" i="2"/>
  <c r="W55" i="2"/>
  <c r="Q50" i="2"/>
  <c r="M50" i="2"/>
  <c r="L50" i="2"/>
  <c r="W49" i="2"/>
  <c r="N28" i="2"/>
  <c r="N32" i="2"/>
  <c r="U21" i="2"/>
  <c r="U23" i="2"/>
  <c r="W16" i="2"/>
  <c r="L17" i="2"/>
  <c r="L23" i="2"/>
  <c r="J32" i="2"/>
  <c r="H32" i="2"/>
  <c r="F32" i="2"/>
  <c r="D32" i="2"/>
  <c r="U28" i="2"/>
  <c r="L28" i="2"/>
  <c r="S26" i="2"/>
  <c r="S21" i="2"/>
  <c r="W21" i="2"/>
  <c r="H21" i="2"/>
  <c r="W20" i="2"/>
  <c r="Q17" i="2"/>
  <c r="M17" i="2"/>
  <c r="K17" i="2"/>
  <c r="G17" i="2"/>
  <c r="Q12" i="2"/>
  <c r="S12" i="2"/>
  <c r="W12" i="2"/>
  <c r="Q28" i="2"/>
  <c r="Q32" i="2"/>
  <c r="L32" i="2"/>
  <c r="L18" i="7"/>
  <c r="L26" i="7"/>
  <c r="J26" i="7"/>
  <c r="L16" i="7"/>
  <c r="S28" i="2"/>
  <c r="L52" i="2"/>
  <c r="U32" i="2"/>
  <c r="S17" i="2"/>
  <c r="W26" i="2"/>
  <c r="W28" i="2"/>
  <c r="W17" i="2"/>
  <c r="S23" i="2"/>
  <c r="W23" i="2"/>
  <c r="W32" i="2"/>
  <c r="S32" i="2"/>
  <c r="I70" i="3"/>
  <c r="I61" i="3"/>
  <c r="E70" i="3"/>
  <c r="E61" i="3"/>
  <c r="I27" i="3"/>
  <c r="I37" i="3"/>
  <c r="I39" i="3"/>
  <c r="E27" i="3"/>
  <c r="E37" i="3"/>
  <c r="E39" i="3"/>
  <c r="J68" i="6"/>
  <c r="J66" i="6"/>
  <c r="J61" i="6"/>
  <c r="J44" i="6"/>
  <c r="J46" i="6"/>
  <c r="J27" i="6"/>
  <c r="J20" i="6"/>
  <c r="D39" i="6"/>
  <c r="F39" i="6"/>
  <c r="D44" i="6"/>
  <c r="L56" i="2"/>
  <c r="F44" i="6"/>
  <c r="F68" i="6"/>
  <c r="F66" i="6"/>
  <c r="F61" i="6"/>
  <c r="F27" i="6"/>
  <c r="F20" i="6"/>
  <c r="J75" i="1"/>
  <c r="J77" i="1"/>
  <c r="J54" i="1"/>
  <c r="J47" i="1"/>
  <c r="F75" i="1"/>
  <c r="F77" i="1"/>
  <c r="F54" i="1"/>
  <c r="F47" i="1"/>
  <c r="J27" i="1"/>
  <c r="J16" i="1"/>
  <c r="F27" i="1"/>
  <c r="F16" i="1"/>
  <c r="L57" i="2"/>
  <c r="L59" i="2"/>
  <c r="S56" i="2"/>
  <c r="J55" i="1"/>
  <c r="J79" i="1"/>
  <c r="F55" i="1"/>
  <c r="F79" i="1"/>
  <c r="E73" i="3"/>
  <c r="E75" i="3"/>
  <c r="E77" i="3"/>
  <c r="I73" i="3"/>
  <c r="I75" i="3"/>
  <c r="I77" i="3"/>
  <c r="J29" i="6"/>
  <c r="J31" i="6"/>
  <c r="J47" i="6"/>
  <c r="F29" i="6"/>
  <c r="F31" i="6"/>
  <c r="F29" i="1"/>
  <c r="J29" i="1"/>
  <c r="F46" i="6"/>
  <c r="F43" i="7"/>
  <c r="D43" i="7"/>
  <c r="W56" i="2"/>
  <c r="W57" i="2"/>
  <c r="S57" i="2"/>
  <c r="F47" i="6"/>
  <c r="H61" i="6"/>
  <c r="H54" i="1"/>
  <c r="H66" i="6"/>
  <c r="C70" i="3"/>
  <c r="D20" i="6"/>
  <c r="L29" i="7"/>
  <c r="H27" i="1"/>
  <c r="H68" i="6"/>
  <c r="D68" i="6"/>
  <c r="G70" i="3"/>
  <c r="G61" i="3"/>
  <c r="N59" i="2"/>
  <c r="Q45" i="2"/>
  <c r="S45" i="2"/>
  <c r="H59" i="2"/>
  <c r="W45" i="2"/>
  <c r="H44" i="6"/>
  <c r="H46" i="6"/>
  <c r="D61" i="6"/>
  <c r="D46" i="6"/>
  <c r="H47" i="1"/>
  <c r="D47" i="1"/>
  <c r="G27" i="3"/>
  <c r="L40" i="7"/>
  <c r="L39" i="7"/>
  <c r="L33" i="7"/>
  <c r="J41" i="7"/>
  <c r="L41" i="7"/>
  <c r="H36" i="7"/>
  <c r="H43" i="7"/>
  <c r="J34" i="7"/>
  <c r="L34" i="7"/>
  <c r="F59" i="2"/>
  <c r="D59" i="2"/>
  <c r="Q59" i="2"/>
  <c r="K50" i="2"/>
  <c r="G50" i="2"/>
  <c r="S50" i="2"/>
  <c r="W50" i="2"/>
  <c r="S52" i="2"/>
  <c r="J36" i="7"/>
  <c r="L36" i="7"/>
  <c r="L43" i="7"/>
  <c r="S59" i="2"/>
  <c r="J43" i="7"/>
  <c r="W59" i="2"/>
  <c r="C61" i="3"/>
  <c r="C27" i="3"/>
  <c r="C37" i="3"/>
  <c r="C39" i="3"/>
  <c r="D16" i="1"/>
  <c r="D66" i="6"/>
  <c r="H75" i="1"/>
  <c r="H77" i="1"/>
  <c r="D75" i="1"/>
  <c r="D77" i="1"/>
  <c r="D27" i="1"/>
  <c r="I73" i="1"/>
  <c r="I72" i="1"/>
  <c r="H16" i="1"/>
  <c r="H27" i="6"/>
  <c r="D27" i="6"/>
  <c r="D29" i="6"/>
  <c r="H20" i="6"/>
  <c r="D54" i="1"/>
  <c r="G37" i="3"/>
  <c r="G39" i="3"/>
  <c r="C73" i="3"/>
  <c r="C75" i="3"/>
  <c r="C77" i="3"/>
  <c r="H29" i="6"/>
  <c r="H31" i="6"/>
  <c r="H47" i="6"/>
  <c r="D31" i="6"/>
  <c r="H55" i="1"/>
  <c r="H79" i="1"/>
  <c r="D55" i="1"/>
  <c r="D79" i="1"/>
  <c r="H29" i="1"/>
  <c r="D29" i="1"/>
  <c r="G73" i="3"/>
  <c r="G75" i="3"/>
  <c r="G77" i="3"/>
  <c r="D47" i="6"/>
</calcChain>
</file>

<file path=xl/sharedStrings.xml><?xml version="1.0" encoding="utf-8"?>
<sst xmlns="http://schemas.openxmlformats.org/spreadsheetml/2006/main" count="562" uniqueCount="211">
  <si>
    <t>Cash and cash equivalents</t>
  </si>
  <si>
    <t>Other income</t>
  </si>
  <si>
    <t>-</t>
  </si>
  <si>
    <t>Inventories</t>
  </si>
  <si>
    <t>Other non-current assets</t>
  </si>
  <si>
    <t xml:space="preserve">Note </t>
  </si>
  <si>
    <t xml:space="preserve">Consolidated </t>
  </si>
  <si>
    <t>Assets</t>
  </si>
  <si>
    <t xml:space="preserve">share capital </t>
  </si>
  <si>
    <t>Unappropriated</t>
  </si>
  <si>
    <t>Issued</t>
  </si>
  <si>
    <t>Note</t>
  </si>
  <si>
    <t xml:space="preserve">(in Baht) </t>
  </si>
  <si>
    <t>Total current assets</t>
  </si>
  <si>
    <t>Total assets</t>
  </si>
  <si>
    <t>Current liabilities</t>
  </si>
  <si>
    <t>Total current liabilities</t>
  </si>
  <si>
    <t>Non-current liabilities</t>
  </si>
  <si>
    <t>Total liabilities</t>
  </si>
  <si>
    <t>Total expenses</t>
  </si>
  <si>
    <t>Expenses</t>
  </si>
  <si>
    <t>Cash flows from operating activities</t>
  </si>
  <si>
    <t>Cash flows from financing activities</t>
  </si>
  <si>
    <t>Current assets</t>
  </si>
  <si>
    <t>Share capital</t>
  </si>
  <si>
    <t xml:space="preserve">   Issued and paid-up share capital</t>
  </si>
  <si>
    <t>and paid-up</t>
  </si>
  <si>
    <t>Total equity</t>
  </si>
  <si>
    <t>Changes in operating assets and liabilities</t>
  </si>
  <si>
    <t>Cash flows from investing activities</t>
  </si>
  <si>
    <t>Revenue from sale of goods</t>
  </si>
  <si>
    <t xml:space="preserve">   Authorised share capital</t>
  </si>
  <si>
    <t>Property, plant and equipment</t>
  </si>
  <si>
    <t>Income tax payable</t>
  </si>
  <si>
    <t>attributable to</t>
  </si>
  <si>
    <t>Dividends received</t>
  </si>
  <si>
    <t>Non-current assets</t>
  </si>
  <si>
    <t>Total non-current assets</t>
  </si>
  <si>
    <t>Total non-current liabilities</t>
  </si>
  <si>
    <t>Consolidated financial statements</t>
  </si>
  <si>
    <t>financial statements</t>
  </si>
  <si>
    <t>Separate</t>
  </si>
  <si>
    <t xml:space="preserve">Trade accounts receivable </t>
  </si>
  <si>
    <t xml:space="preserve">Trade accounts payable </t>
  </si>
  <si>
    <t>Trade accounts receivable</t>
  </si>
  <si>
    <t>Dividend income</t>
  </si>
  <si>
    <t xml:space="preserve">Retained earnings </t>
  </si>
  <si>
    <t xml:space="preserve">      (in Baht) </t>
  </si>
  <si>
    <t xml:space="preserve">    financial statements</t>
  </si>
  <si>
    <t xml:space="preserve">  Separate</t>
  </si>
  <si>
    <t>Total liabilities and equity</t>
  </si>
  <si>
    <t>Profit for the year</t>
  </si>
  <si>
    <t>Liabilities and equity</t>
  </si>
  <si>
    <t>Equity</t>
  </si>
  <si>
    <t xml:space="preserve">Legal reserve </t>
  </si>
  <si>
    <t>Investments in subsidiaries</t>
  </si>
  <si>
    <r>
      <t xml:space="preserve">   </t>
    </r>
    <r>
      <rPr>
        <sz val="11"/>
        <rFont val="Times New Roman"/>
        <family val="1"/>
      </rPr>
      <t>Appropriated</t>
    </r>
  </si>
  <si>
    <t xml:space="preserve">      Legal reserve</t>
  </si>
  <si>
    <t>Administrative expenses</t>
  </si>
  <si>
    <t>Profit before income tax expense</t>
  </si>
  <si>
    <t>Profit attributable to:</t>
  </si>
  <si>
    <t>Finance costs</t>
  </si>
  <si>
    <t xml:space="preserve">   Premium on ordinary shares</t>
  </si>
  <si>
    <t>interests</t>
  </si>
  <si>
    <t>Non-controlling interests</t>
  </si>
  <si>
    <t>Total comprehensive income for the year</t>
  </si>
  <si>
    <t>Total comprehensive income attributable to:</t>
  </si>
  <si>
    <t xml:space="preserve">   Non-controlling interests</t>
  </si>
  <si>
    <t xml:space="preserve">Non-controlling </t>
  </si>
  <si>
    <t>Transactions with owners, recorded directly in equity</t>
  </si>
  <si>
    <t xml:space="preserve">    Dividends to owners of the Company</t>
  </si>
  <si>
    <t>Total transactions with owners, recorded directly in equity</t>
  </si>
  <si>
    <t xml:space="preserve">    Profit</t>
  </si>
  <si>
    <t xml:space="preserve">    Other comprehensive income</t>
  </si>
  <si>
    <t>Separate financial statements</t>
  </si>
  <si>
    <t>Investment income</t>
  </si>
  <si>
    <t xml:space="preserve">Depreciation </t>
  </si>
  <si>
    <t>Comprehensive income for the year</t>
  </si>
  <si>
    <t>31 December</t>
  </si>
  <si>
    <t>Cash and cash equivalents at 1 January</t>
  </si>
  <si>
    <t>Cash and cash equivalents at 31 December</t>
  </si>
  <si>
    <t>Restricted deposits at financial institution</t>
  </si>
  <si>
    <t>Leasehold rights</t>
  </si>
  <si>
    <t>Goodwill</t>
  </si>
  <si>
    <t>Deferred tax assets</t>
  </si>
  <si>
    <t>Deferred tax liabilities</t>
  </si>
  <si>
    <t xml:space="preserve">     business combination</t>
  </si>
  <si>
    <t>Transfer to legal reserve</t>
  </si>
  <si>
    <t>Interest income</t>
  </si>
  <si>
    <t>Other non-current liabilities</t>
  </si>
  <si>
    <t>Interest received</t>
  </si>
  <si>
    <t>5, 9</t>
  </si>
  <si>
    <t xml:space="preserve">    Total changes in ownership interests in subsidiaries</t>
  </si>
  <si>
    <t>Other components of equity</t>
  </si>
  <si>
    <t>Other comprehensive income</t>
  </si>
  <si>
    <t xml:space="preserve">   for the year, net of income tax</t>
  </si>
  <si>
    <r>
      <t xml:space="preserve">   </t>
    </r>
    <r>
      <rPr>
        <sz val="11"/>
        <rFont val="Times New Roman"/>
        <family val="1"/>
      </rPr>
      <t xml:space="preserve">Unappropriated </t>
    </r>
  </si>
  <si>
    <t>on ordinary</t>
  </si>
  <si>
    <t xml:space="preserve">Premium </t>
  </si>
  <si>
    <t xml:space="preserve">Amortisation  </t>
  </si>
  <si>
    <t>COL Public Company Limited and its Subsidiaries</t>
  </si>
  <si>
    <t>Statement of financial position</t>
  </si>
  <si>
    <t>Other intangible assets</t>
  </si>
  <si>
    <t xml:space="preserve">   Surplus on ordinary shares on</t>
  </si>
  <si>
    <t>Statement of comprehensive income</t>
  </si>
  <si>
    <t>Statement of changes in equity</t>
  </si>
  <si>
    <t>shares</t>
  </si>
  <si>
    <t>Statement of cash flows</t>
  </si>
  <si>
    <t>Net cash from operating activities</t>
  </si>
  <si>
    <t>Net cash from (used in) investing activities</t>
  </si>
  <si>
    <t xml:space="preserve">Revenues from rental and rendering of services </t>
  </si>
  <si>
    <t xml:space="preserve">Surplus on </t>
  </si>
  <si>
    <t>ordinary shares</t>
  </si>
  <si>
    <t>owners of</t>
  </si>
  <si>
    <t>on business</t>
  </si>
  <si>
    <t>combination</t>
  </si>
  <si>
    <t xml:space="preserve">    Changes in ownership interests in subsidiaries</t>
  </si>
  <si>
    <t>5, 7</t>
  </si>
  <si>
    <t>5, 8</t>
  </si>
  <si>
    <t>common control</t>
  </si>
  <si>
    <t>Foreign currency translation differences</t>
  </si>
  <si>
    <t>Provisions for employee benefits paid</t>
  </si>
  <si>
    <t>Net increase (decrease) in cash and cash equivalents,</t>
  </si>
  <si>
    <t>Effect of exchange rate changes on cash and cash equivalents</t>
  </si>
  <si>
    <t>6</t>
  </si>
  <si>
    <t>Tax expense</t>
  </si>
  <si>
    <t>Net cash generated from operating</t>
  </si>
  <si>
    <t>Taxes paid</t>
  </si>
  <si>
    <t>Interest paid</t>
  </si>
  <si>
    <t>Dividends paid to owners of the Company</t>
  </si>
  <si>
    <t>Provision for employee benefits</t>
  </si>
  <si>
    <t>Acquisition of other intangible assets</t>
  </si>
  <si>
    <t>Adjustments to reconcile profit to cash receipts (payment)</t>
  </si>
  <si>
    <t>Non-cash transactions</t>
  </si>
  <si>
    <t>Surplus on common control transaction</t>
  </si>
  <si>
    <t>Revenue</t>
  </si>
  <si>
    <t>Distribution expenses</t>
  </si>
  <si>
    <t>the parent</t>
  </si>
  <si>
    <t>Acquisition of plant and equipment</t>
  </si>
  <si>
    <t xml:space="preserve">   before effect of exchange rates</t>
  </si>
  <si>
    <t xml:space="preserve">   Owners of the parent</t>
  </si>
  <si>
    <t xml:space="preserve">Translating </t>
  </si>
  <si>
    <t>foreign operations</t>
  </si>
  <si>
    <t>Total other components of  equity</t>
  </si>
  <si>
    <t xml:space="preserve">    Distributions to owners of the parent</t>
  </si>
  <si>
    <t xml:space="preserve">    Total distributions to owners of the parent</t>
  </si>
  <si>
    <t>(Gain) loss on disposal and write-off of</t>
  </si>
  <si>
    <t>Unrealised (gain) loss on exchange</t>
  </si>
  <si>
    <t>Net increase (decrease) in cash and cash equivalents</t>
  </si>
  <si>
    <t>Total revenue</t>
  </si>
  <si>
    <t xml:space="preserve">    Profit (loss)</t>
  </si>
  <si>
    <t xml:space="preserve">    Acquisition of non-controlling interests</t>
  </si>
  <si>
    <t>Balance at 31 December 2018</t>
  </si>
  <si>
    <t>Balance at 1 January 2018</t>
  </si>
  <si>
    <t>Year ended 31 December 2018</t>
  </si>
  <si>
    <t>Other receivables</t>
  </si>
  <si>
    <t>Other payables</t>
  </si>
  <si>
    <t>Short-term loans from financial institution</t>
  </si>
  <si>
    <t xml:space="preserve">    profit or loss</t>
  </si>
  <si>
    <t>Item that will not be reclassified to profit or loss</t>
  </si>
  <si>
    <t>Losses on remeasurements of defined benefit plans</t>
  </si>
  <si>
    <t>Total items that will not be reclassified to</t>
  </si>
  <si>
    <t xml:space="preserve">    Distributions to owners of the company</t>
  </si>
  <si>
    <t xml:space="preserve">    Total distributions to owners of the company</t>
  </si>
  <si>
    <t>Proceeds from repayment of short-term loans to related party</t>
  </si>
  <si>
    <t>Short-term loans to related party</t>
  </si>
  <si>
    <t>Proceeds from refund import duty of equipment</t>
  </si>
  <si>
    <t>Provisions for employee benefits</t>
  </si>
  <si>
    <t xml:space="preserve">Items that will be reclassified subsequently </t>
  </si>
  <si>
    <t>to profit or loss</t>
  </si>
  <si>
    <t>Proceeds from short-term loans from financial institution</t>
  </si>
  <si>
    <t>Proceeds from short-term loans from related party</t>
  </si>
  <si>
    <t>Repayment of short-term loans from related party</t>
  </si>
  <si>
    <t>Total items that will be reclassified to</t>
  </si>
  <si>
    <t>transaction</t>
  </si>
  <si>
    <t>(Reversal of) losses on inventory devaluation</t>
  </si>
  <si>
    <t>Year ended 31 December 2019</t>
  </si>
  <si>
    <t>Balance at 1 January 2019</t>
  </si>
  <si>
    <t>Balance at 31 December 2019</t>
  </si>
  <si>
    <t>Short-term loans from related party</t>
  </si>
  <si>
    <t>5, 15</t>
  </si>
  <si>
    <t xml:space="preserve">   (Net Merchandise Value for</t>
  </si>
  <si>
    <t xml:space="preserve">       Consolidated financial statements</t>
  </si>
  <si>
    <t xml:space="preserve">       2019 : Baht 11,850,896,208 and</t>
  </si>
  <si>
    <t xml:space="preserve">       2018 : Baht 11,470,070,500)</t>
  </si>
  <si>
    <t>26</t>
  </si>
  <si>
    <t>Provision for dismantlement costs</t>
  </si>
  <si>
    <t>(Restated)</t>
  </si>
  <si>
    <t>3, 5, 14</t>
  </si>
  <si>
    <t>Provisions for dismantlement costs</t>
  </si>
  <si>
    <t>3, 23</t>
  </si>
  <si>
    <t>Acquisition of leasehold rights</t>
  </si>
  <si>
    <t>Repayment of short-term loans from financial institution</t>
  </si>
  <si>
    <t xml:space="preserve">  (640,000,000 ordinary shares, par value at </t>
  </si>
  <si>
    <t xml:space="preserve">   Baht 0.5 per share)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</si>
  <si>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</si>
  <si>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t>3, 9</t>
  </si>
  <si>
    <t>Net cash used in financing activities</t>
  </si>
  <si>
    <t>Equity attributable to owners of the parent</t>
  </si>
  <si>
    <t>Year ended</t>
  </si>
  <si>
    <t>Costs of sales of goods and rendering of services</t>
  </si>
  <si>
    <t>Exchange differences on translating</t>
  </si>
  <si>
    <t xml:space="preserve">  plant equipment and other intangible assets</t>
  </si>
  <si>
    <t>Proceeds from sale of plant and equipment</t>
  </si>
  <si>
    <t>Proceeds from sale of other intangible assets</t>
  </si>
  <si>
    <t>Share premium</t>
  </si>
  <si>
    <t>(Reversal of) bad and doubtful debts expense</t>
  </si>
  <si>
    <r>
      <t xml:space="preserve">In 2019, the Group acquired plant and equipment at a total cost of Baht 269.5 million </t>
    </r>
    <r>
      <rPr>
        <i/>
        <sz val="11"/>
        <rFont val="Times New Roman"/>
        <family val="1"/>
      </rPr>
      <t>(2018: Baht 362.7 million)</t>
    </r>
    <r>
      <rPr>
        <sz val="11"/>
        <rFont val="Times New Roman"/>
        <family val="1"/>
      </rPr>
      <t xml:space="preserve"> of which Baht 245.8 million was made by cash payment </t>
    </r>
    <r>
      <rPr>
        <i/>
        <sz val="11"/>
        <rFont val="Times New Roman"/>
        <family val="1"/>
      </rPr>
      <t>(2018: Baht 336.8 million)</t>
    </r>
    <r>
      <rPr>
        <sz val="11"/>
        <rFont val="Times New Roman"/>
        <family val="1"/>
      </rPr>
      <t xml:space="preserve"> and Baht 23.7 million was outstanding as payable for purchase of plant and equipment as at 31 December 2019 </t>
    </r>
    <r>
      <rPr>
        <i/>
        <sz val="11"/>
        <rFont val="Times New Roman"/>
        <family val="1"/>
      </rPr>
      <t>(2018: Baht</t>
    </r>
    <r>
      <rPr>
        <sz val="11"/>
        <rFont val="Times New Roman"/>
        <family val="1"/>
      </rPr>
      <t xml:space="preserve"> 25.9 </t>
    </r>
    <r>
      <rPr>
        <i/>
        <sz val="11"/>
        <rFont val="Times New Roman"/>
        <family val="1"/>
      </rPr>
      <t>million).</t>
    </r>
  </si>
  <si>
    <r>
      <t xml:space="preserve">In 2019, the Group acquired other intangible assets at a total cost of Baht 77.7 million </t>
    </r>
    <r>
      <rPr>
        <i/>
        <sz val="11"/>
        <rFont val="Times New Roman"/>
        <family val="1"/>
      </rPr>
      <t>(2018: Baht 25.4 million)</t>
    </r>
    <r>
      <rPr>
        <sz val="11"/>
        <rFont val="Times New Roman"/>
        <family val="1"/>
      </rPr>
      <t xml:space="preserve"> of which Baht 76.8 million was made by cash payment </t>
    </r>
    <r>
      <rPr>
        <i/>
        <sz val="11"/>
        <rFont val="Times New Roman"/>
        <family val="1"/>
      </rPr>
      <t>(2018: Baht 23.6 million)</t>
    </r>
    <r>
      <rPr>
        <sz val="11"/>
        <rFont val="Times New Roman"/>
        <family val="1"/>
      </rPr>
      <t xml:space="preserve"> and Baht 0.9 million was outstanding as payable for purchases of other intangible assets as at 31 December 2019 </t>
    </r>
    <r>
      <rPr>
        <i/>
        <sz val="11"/>
        <rFont val="Times New Roman"/>
        <family val="1"/>
      </rPr>
      <t>(2018: Baht 1.8 million).</t>
    </r>
  </si>
  <si>
    <r>
      <t xml:space="preserve">In 2019, the Company acquired plant and equipment at a total cost of Baht 16.5 million </t>
    </r>
    <r>
      <rPr>
        <i/>
        <sz val="11"/>
        <rFont val="Times New Roman"/>
        <family val="1"/>
      </rPr>
      <t>(2018: Baht 31.3 million)</t>
    </r>
    <r>
      <rPr>
        <sz val="11"/>
        <rFont val="Times New Roman"/>
        <family val="1"/>
      </rPr>
      <t xml:space="preserve"> of which Baht 14.0 million was made by cash payment</t>
    </r>
    <r>
      <rPr>
        <i/>
        <sz val="11"/>
        <rFont val="Times New Roman"/>
        <family val="1"/>
      </rPr>
      <t xml:space="preserve"> (2018: Baht 29.5 million)</t>
    </r>
    <r>
      <rPr>
        <sz val="11"/>
        <rFont val="Times New Roman"/>
        <family val="1"/>
      </rPr>
      <t xml:space="preserve"> and Baht 2.5 million was outstanding as payable for purchases of plant and equipment as at 31 December 2019 </t>
    </r>
    <r>
      <rPr>
        <i/>
        <sz val="11"/>
        <rFont val="Times New Roman"/>
        <family val="1"/>
      </rPr>
      <t>(2018: Baht 1.8</t>
    </r>
    <r>
      <rPr>
        <sz val="11"/>
        <rFont val="Times New Roman"/>
        <family val="1"/>
      </rPr>
      <t xml:space="preserve"> </t>
    </r>
    <r>
      <rPr>
        <i/>
        <sz val="11"/>
        <rFont val="Times New Roman"/>
        <family val="1"/>
      </rPr>
      <t>million)</t>
    </r>
    <r>
      <rPr>
        <sz val="11"/>
        <rFont val="Times New Roman"/>
        <family val="1"/>
      </rPr>
      <t>.</t>
    </r>
  </si>
  <si>
    <r>
      <t xml:space="preserve">In 2019, the Company acquired other intangible assets at a total cost of Baht 59.1 million </t>
    </r>
    <r>
      <rPr>
        <i/>
        <sz val="11"/>
        <rFont val="Times New Roman"/>
        <family val="1"/>
      </rPr>
      <t>(2018: Baht 16.7 million)</t>
    </r>
    <r>
      <rPr>
        <sz val="11"/>
        <rFont val="Times New Roman"/>
        <family val="1"/>
      </rPr>
      <t xml:space="preserve"> of which Baht 59.1 million was made by cash payment</t>
    </r>
    <r>
      <rPr>
        <i/>
        <sz val="11"/>
        <rFont val="Times New Roman"/>
        <family val="1"/>
      </rPr>
      <t xml:space="preserve"> (2018: Baht 16.68 million)</t>
    </r>
    <r>
      <rPr>
        <sz val="11"/>
        <rFont val="Times New Roman"/>
        <family val="1"/>
      </rPr>
      <t xml:space="preserve">. There was no outstanding as payable for purchases of other intangible assets as at 31 December 2019 </t>
    </r>
    <r>
      <rPr>
        <i/>
        <sz val="11"/>
        <rFont val="Times New Roman"/>
        <family val="1"/>
      </rPr>
      <t>(2018: Baht 0.02</t>
    </r>
    <r>
      <rPr>
        <sz val="11"/>
        <rFont val="Times New Roman"/>
        <family val="1"/>
      </rPr>
      <t xml:space="preserve"> </t>
    </r>
    <r>
      <rPr>
        <i/>
        <sz val="11"/>
        <rFont val="Times New Roman"/>
        <family val="1"/>
      </rPr>
      <t>million)</t>
    </r>
    <r>
      <rPr>
        <sz val="11"/>
        <rFont val="Times New Roman"/>
        <family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</si>
</sst>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26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b/>
      <i/>
      <sz val="8"/>
      <name val="Times New Roman"/>
      <family val="1"/>
    </font>
    <font>
      <b/>
      <sz val="15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.5"/>
      <name val="Times New Roman"/>
      <family val="1"/>
    </font>
    <font>
      <sz val="11.5"/>
      <name val="Times New Roman"/>
      <family val="1"/>
    </font>
    <font>
      <i/>
      <sz val="11.5"/>
      <name val="Times New Roman"/>
      <family val="1"/>
    </font>
    <font>
      <b/>
      <sz val="11.5"/>
      <name val="Angsana New"/>
      <family val="1"/>
    </font>
    <font>
      <b/>
      <i/>
      <sz val="11.5"/>
      <name val="Times New Roman"/>
      <family val="1"/>
    </font>
    <font>
      <sz val="19.5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" fillId="0" borderId="0"/>
    <xf numFmtId="0" fontId="15" fillId="0" borderId="0"/>
    <xf numFmtId="0" fontId="17" fillId="0" borderId="0"/>
    <xf numFmtId="0" fontId="16" fillId="0" borderId="0"/>
  </cellStyleXfs>
  <cellXfs count="316">
    <xf numFmtId="0" fontId="0" fillId="0" borderId="0" xfId="0"/>
    <xf numFmtId="0" fontId="3" fillId="0" borderId="0" xfId="0" applyFont="1" applyAlignment="1"/>
    <xf numFmtId="49" fontId="2" fillId="0" borderId="0" xfId="0" applyNumberFormat="1" applyFont="1" applyAlignment="1"/>
    <xf numFmtId="49" fontId="3" fillId="0" borderId="0" xfId="0" applyNumberFormat="1" applyFont="1" applyAlignment="1"/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0" fontId="5" fillId="0" borderId="0" xfId="0" applyFont="1" applyAlignment="1"/>
    <xf numFmtId="49" fontId="5" fillId="0" borderId="0" xfId="0" applyNumberFormat="1" applyFont="1" applyAlignment="1"/>
    <xf numFmtId="0" fontId="5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center"/>
    </xf>
    <xf numFmtId="49" fontId="6" fillId="0" borderId="0" xfId="0" applyNumberFormat="1" applyFont="1" applyAlignment="1">
      <alignment horizontal="left"/>
    </xf>
    <xf numFmtId="49" fontId="6" fillId="0" borderId="0" xfId="0" applyNumberFormat="1" applyFont="1" applyAlignment="1"/>
    <xf numFmtId="164" fontId="2" fillId="0" borderId="1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9" fillId="0" borderId="0" xfId="0" applyNumberFormat="1" applyFont="1" applyAlignment="1"/>
    <xf numFmtId="0" fontId="9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2" fillId="0" borderId="0" xfId="0" applyFont="1" applyBorder="1" applyAlignment="1"/>
    <xf numFmtId="0" fontId="3" fillId="0" borderId="0" xfId="0" applyFont="1" applyFill="1" applyAlignment="1"/>
    <xf numFmtId="49" fontId="6" fillId="0" borderId="0" xfId="0" applyNumberFormat="1" applyFont="1" applyFill="1" applyAlignment="1"/>
    <xf numFmtId="49" fontId="2" fillId="0" borderId="0" xfId="0" applyNumberFormat="1" applyFont="1" applyFill="1" applyBorder="1" applyAlignment="1"/>
    <xf numFmtId="49" fontId="9" fillId="0" borderId="0" xfId="0" applyNumberFormat="1" applyFont="1" applyFill="1" applyAlignment="1"/>
    <xf numFmtId="49" fontId="8" fillId="0" borderId="0" xfId="0" applyNumberFormat="1" applyFont="1" applyFill="1" applyAlignment="1"/>
    <xf numFmtId="0" fontId="5" fillId="0" borderId="0" xfId="0" applyFont="1" applyFill="1" applyAlignment="1"/>
    <xf numFmtId="49" fontId="2" fillId="0" borderId="0" xfId="0" applyNumberFormat="1" applyFont="1" applyFill="1" applyAlignment="1"/>
    <xf numFmtId="164" fontId="2" fillId="0" borderId="0" xfId="0" applyNumberFormat="1" applyFont="1" applyFill="1" applyAlignment="1"/>
    <xf numFmtId="49" fontId="5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0" fontId="10" fillId="0" borderId="0" xfId="0" applyFont="1" applyFill="1" applyAlignment="1"/>
    <xf numFmtId="0" fontId="9" fillId="0" borderId="0" xfId="0" applyFont="1" applyFill="1" applyAlignment="1">
      <alignment horizontal="center"/>
    </xf>
    <xf numFmtId="0" fontId="2" fillId="0" borderId="0" xfId="0" applyFont="1" applyFill="1" applyAlignment="1"/>
    <xf numFmtId="49" fontId="7" fillId="0" borderId="0" xfId="0" applyNumberFormat="1" applyFont="1" applyFill="1" applyAlignment="1"/>
    <xf numFmtId="164" fontId="2" fillId="0" borderId="0" xfId="0" applyNumberFormat="1" applyFont="1" applyFill="1" applyBorder="1" applyAlignment="1"/>
    <xf numFmtId="164" fontId="2" fillId="0" borderId="1" xfId="0" applyNumberFormat="1" applyFont="1" applyFill="1" applyBorder="1" applyAlignment="1"/>
    <xf numFmtId="164" fontId="2" fillId="0" borderId="2" xfId="0" applyNumberFormat="1" applyFont="1" applyFill="1" applyBorder="1" applyAlignment="1"/>
    <xf numFmtId="164" fontId="10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/>
    <xf numFmtId="49" fontId="8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164" fontId="2" fillId="0" borderId="3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64" fontId="2" fillId="0" borderId="2" xfId="0" applyNumberFormat="1" applyFont="1" applyFill="1" applyBorder="1" applyAlignment="1">
      <alignment horizontal="right"/>
    </xf>
    <xf numFmtId="164" fontId="2" fillId="0" borderId="4" xfId="0" applyNumberFormat="1" applyFont="1" applyFill="1" applyBorder="1" applyAlignment="1"/>
    <xf numFmtId="0" fontId="10" fillId="0" borderId="0" xfId="0" applyFont="1" applyFill="1" applyAlignment="1">
      <alignment horizontal="center"/>
    </xf>
    <xf numFmtId="164" fontId="10" fillId="0" borderId="0" xfId="0" applyNumberFormat="1" applyFont="1" applyFill="1" applyBorder="1" applyAlignment="1"/>
    <xf numFmtId="164" fontId="10" fillId="0" borderId="0" xfId="0" applyNumberFormat="1" applyFont="1" applyFill="1" applyBorder="1" applyAlignment="1">
      <alignment horizontal="right"/>
    </xf>
    <xf numFmtId="164" fontId="2" fillId="0" borderId="4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49" fontId="8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/>
    <xf numFmtId="0" fontId="0" fillId="0" borderId="0" xfId="0" applyFont="1" applyFill="1" applyAlignment="1"/>
    <xf numFmtId="49" fontId="0" fillId="0" borderId="0" xfId="0" applyNumberFormat="1" applyAlignment="1"/>
    <xf numFmtId="49" fontId="0" fillId="0" borderId="0" xfId="0" applyNumberFormat="1" applyFill="1" applyAlignment="1"/>
    <xf numFmtId="164" fontId="3" fillId="0" borderId="0" xfId="0" applyNumberFormat="1" applyFont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Alignment="1"/>
    <xf numFmtId="0" fontId="2" fillId="0" borderId="0" xfId="0" applyFont="1" applyAlignment="1">
      <alignment horizontal="left"/>
    </xf>
    <xf numFmtId="0" fontId="0" fillId="0" borderId="0" xfId="0" applyFont="1" applyBorder="1" applyAlignment="1">
      <alignment horizontal="center"/>
    </xf>
    <xf numFmtId="164" fontId="0" fillId="0" borderId="0" xfId="0" applyNumberFormat="1" applyFont="1" applyFill="1" applyAlignment="1">
      <alignment horizontal="right"/>
    </xf>
    <xf numFmtId="164" fontId="0" fillId="0" borderId="0" xfId="0" applyNumberFormat="1" applyFont="1" applyFill="1" applyBorder="1" applyAlignment="1"/>
    <xf numFmtId="164" fontId="0" fillId="0" borderId="0" xfId="0" applyNumberFormat="1" applyFont="1" applyFill="1" applyAlignment="1">
      <alignment horizontal="center"/>
    </xf>
    <xf numFmtId="166" fontId="2" fillId="0" borderId="1" xfId="1" applyNumberFormat="1" applyFont="1" applyFill="1" applyBorder="1" applyAlignment="1"/>
    <xf numFmtId="49" fontId="0" fillId="0" borderId="0" xfId="0" applyNumberFormat="1" applyFont="1" applyAlignment="1"/>
    <xf numFmtId="49" fontId="2" fillId="0" borderId="0" xfId="0" applyNumberFormat="1" applyFont="1" applyAlignment="1">
      <alignment horizontal="left"/>
    </xf>
    <xf numFmtId="164" fontId="0" fillId="0" borderId="0" xfId="0" applyNumberFormat="1" applyFont="1" applyFill="1" applyAlignment="1"/>
    <xf numFmtId="0" fontId="9" fillId="0" borderId="0" xfId="0" applyFont="1" applyFill="1" applyAlignment="1"/>
    <xf numFmtId="0" fontId="11" fillId="0" borderId="0" xfId="0" applyFont="1" applyAlignment="1"/>
    <xf numFmtId="0" fontId="0" fillId="0" borderId="0" xfId="0" applyFont="1" applyFill="1" applyBorder="1" applyAlignment="1"/>
    <xf numFmtId="49" fontId="0" fillId="0" borderId="0" xfId="0" applyNumberFormat="1" applyFont="1" applyFill="1" applyBorder="1" applyAlignment="1"/>
    <xf numFmtId="0" fontId="11" fillId="0" borderId="0" xfId="0" applyFont="1" applyFill="1" applyAlignment="1"/>
    <xf numFmtId="0" fontId="0" fillId="0" borderId="0" xfId="0" applyFill="1" applyAlignment="1"/>
    <xf numFmtId="49" fontId="13" fillId="0" borderId="0" xfId="0" applyNumberFormat="1" applyFont="1" applyFill="1" applyAlignment="1">
      <alignment wrapText="1"/>
    </xf>
    <xf numFmtId="166" fontId="3" fillId="0" borderId="0" xfId="1" applyNumberFormat="1" applyFont="1" applyAlignment="1"/>
    <xf numFmtId="166" fontId="3" fillId="0" borderId="0" xfId="1" applyNumberFormat="1" applyFont="1" applyFill="1" applyAlignment="1"/>
    <xf numFmtId="166" fontId="14" fillId="0" borderId="0" xfId="1" applyNumberFormat="1" applyFont="1" applyFill="1" applyBorder="1" applyAlignment="1"/>
    <xf numFmtId="41" fontId="3" fillId="0" borderId="0" xfId="1" applyNumberFormat="1" applyFont="1" applyFill="1" applyAlignment="1"/>
    <xf numFmtId="41" fontId="2" fillId="0" borderId="3" xfId="1" applyNumberFormat="1" applyFont="1" applyFill="1" applyBorder="1" applyAlignment="1"/>
    <xf numFmtId="166" fontId="2" fillId="0" borderId="3" xfId="1" applyNumberFormat="1" applyFont="1" applyFill="1" applyBorder="1" applyAlignment="1"/>
    <xf numFmtId="166" fontId="2" fillId="0" borderId="0" xfId="1" applyNumberFormat="1" applyFont="1" applyFill="1" applyBorder="1" applyAlignment="1"/>
    <xf numFmtId="164" fontId="0" fillId="0" borderId="0" xfId="0" applyNumberFormat="1" applyFont="1" applyBorder="1" applyAlignment="1">
      <alignment horizontal="center"/>
    </xf>
    <xf numFmtId="166" fontId="3" fillId="0" borderId="0" xfId="0" applyNumberFormat="1" applyFont="1" applyAlignment="1"/>
    <xf numFmtId="0" fontId="0" fillId="0" borderId="0" xfId="0" applyFont="1" applyFill="1" applyAlignment="1">
      <alignment horizontal="center"/>
    </xf>
    <xf numFmtId="165" fontId="0" fillId="0" borderId="2" xfId="0" applyNumberFormat="1" applyFont="1" applyFill="1" applyBorder="1" applyAlignment="1">
      <alignment horizontal="right"/>
    </xf>
    <xf numFmtId="165" fontId="0" fillId="0" borderId="0" xfId="0" applyNumberFormat="1" applyFont="1" applyFill="1" applyAlignment="1">
      <alignment horizontal="right"/>
    </xf>
    <xf numFmtId="41" fontId="3" fillId="0" borderId="0" xfId="6" applyNumberFormat="1" applyFont="1" applyFill="1" applyAlignment="1">
      <alignment horizontal="center"/>
    </xf>
    <xf numFmtId="164" fontId="0" fillId="0" borderId="0" xfId="0" applyNumberFormat="1" applyFont="1" applyAlignment="1">
      <alignment horizontal="right"/>
    </xf>
    <xf numFmtId="164" fontId="0" fillId="0" borderId="0" xfId="0" applyNumberFormat="1" applyFont="1" applyAlignment="1">
      <alignment horizontal="center"/>
    </xf>
    <xf numFmtId="164" fontId="3" fillId="0" borderId="0" xfId="0" applyNumberFormat="1" applyFont="1" applyFill="1" applyAlignment="1"/>
    <xf numFmtId="164" fontId="9" fillId="0" borderId="0" xfId="0" applyNumberFormat="1" applyFont="1" applyFill="1" applyAlignment="1">
      <alignment horizontal="right"/>
    </xf>
    <xf numFmtId="49" fontId="9" fillId="0" borderId="0" xfId="0" applyNumberFormat="1" applyFont="1" applyFill="1" applyAlignment="1">
      <alignment horizontal="left" indent="1"/>
    </xf>
    <xf numFmtId="164" fontId="9" fillId="0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37" fontId="3" fillId="0" borderId="0" xfId="7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center"/>
    </xf>
    <xf numFmtId="37" fontId="0" fillId="0" borderId="0" xfId="7" applyNumberFormat="1" applyFont="1" applyFill="1" applyBorder="1" applyAlignment="1">
      <alignment horizontal="right"/>
    </xf>
    <xf numFmtId="0" fontId="7" fillId="0" borderId="0" xfId="0" applyFont="1"/>
    <xf numFmtId="43" fontId="3" fillId="0" borderId="0" xfId="1" applyFont="1" applyFill="1" applyAlignment="1"/>
    <xf numFmtId="166" fontId="3" fillId="0" borderId="0" xfId="6" applyNumberFormat="1" applyFont="1" applyFill="1" applyAlignment="1">
      <alignment horizontal="center"/>
    </xf>
    <xf numFmtId="164" fontId="3" fillId="0" borderId="0" xfId="7" applyNumberFormat="1" applyFont="1" applyFill="1" applyAlignment="1"/>
    <xf numFmtId="164" fontId="3" fillId="0" borderId="0" xfId="7" applyNumberFormat="1" applyFont="1" applyFill="1" applyAlignment="1">
      <alignment horizontal="right"/>
    </xf>
    <xf numFmtId="164" fontId="3" fillId="0" borderId="0" xfId="7" applyNumberFormat="1" applyFont="1" applyFill="1" applyBorder="1" applyAlignment="1"/>
    <xf numFmtId="164" fontId="3" fillId="0" borderId="1" xfId="7" applyNumberFormat="1" applyFont="1" applyFill="1" applyBorder="1" applyAlignment="1"/>
    <xf numFmtId="164" fontId="3" fillId="0" borderId="1" xfId="7" quotePrefix="1" applyNumberFormat="1" applyFont="1" applyFill="1" applyBorder="1" applyAlignment="1"/>
    <xf numFmtId="166" fontId="3" fillId="0" borderId="1" xfId="6" applyNumberFormat="1" applyFont="1" applyFill="1" applyBorder="1" applyAlignment="1"/>
    <xf numFmtId="166" fontId="0" fillId="0" borderId="0" xfId="6" applyNumberFormat="1" applyFont="1" applyFill="1" applyAlignment="1">
      <alignment horizontal="center"/>
    </xf>
    <xf numFmtId="166" fontId="0" fillId="0" borderId="0" xfId="6" applyNumberFormat="1" applyFont="1" applyFill="1" applyBorder="1" applyAlignment="1">
      <alignment horizontal="center"/>
    </xf>
    <xf numFmtId="166" fontId="3" fillId="0" borderId="0" xfId="6" applyNumberFormat="1" applyFont="1" applyFill="1" applyAlignment="1"/>
    <xf numFmtId="166" fontId="3" fillId="0" borderId="1" xfId="6" quotePrefix="1" applyNumberFormat="1" applyFont="1" applyFill="1" applyBorder="1" applyAlignment="1">
      <alignment horizontal="center"/>
    </xf>
    <xf numFmtId="166" fontId="3" fillId="0" borderId="0" xfId="6" applyNumberFormat="1" applyFont="1" applyFill="1" applyBorder="1" applyAlignment="1">
      <alignment horizontal="center"/>
    </xf>
    <xf numFmtId="37" fontId="3" fillId="0" borderId="1" xfId="7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>
      <alignment horizontal="right"/>
    </xf>
    <xf numFmtId="166" fontId="3" fillId="0" borderId="0" xfId="6" applyNumberFormat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166" fontId="18" fillId="0" borderId="0" xfId="6" applyNumberFormat="1" applyFont="1" applyFill="1" applyBorder="1" applyAlignment="1"/>
    <xf numFmtId="164" fontId="2" fillId="0" borderId="5" xfId="0" applyNumberFormat="1" applyFont="1" applyFill="1" applyBorder="1" applyAlignment="1">
      <alignment horizontal="right"/>
    </xf>
    <xf numFmtId="166" fontId="3" fillId="0" borderId="0" xfId="6" applyNumberFormat="1" applyFont="1" applyFill="1" applyBorder="1" applyAlignment="1">
      <alignment wrapText="1"/>
    </xf>
    <xf numFmtId="166" fontId="18" fillId="0" borderId="1" xfId="6" quotePrefix="1" applyNumberFormat="1" applyFont="1" applyFill="1" applyBorder="1" applyAlignment="1">
      <alignment horizontal="center"/>
    </xf>
    <xf numFmtId="166" fontId="0" fillId="0" borderId="0" xfId="1" quotePrefix="1" applyNumberFormat="1" applyFont="1" applyFill="1" applyBorder="1" applyAlignment="1">
      <alignment horizontal="center"/>
    </xf>
    <xf numFmtId="166" fontId="18" fillId="0" borderId="1" xfId="6" applyNumberFormat="1" applyFont="1" applyFill="1" applyBorder="1" applyAlignment="1"/>
    <xf numFmtId="41" fontId="3" fillId="0" borderId="0" xfId="6" applyNumberFormat="1" applyFont="1" applyFill="1" applyAlignment="1"/>
    <xf numFmtId="164" fontId="5" fillId="0" borderId="0" xfId="0" applyNumberFormat="1" applyFont="1" applyFill="1" applyAlignment="1"/>
    <xf numFmtId="41" fontId="3" fillId="0" borderId="1" xfId="6" applyNumberFormat="1" applyFont="1" applyFill="1" applyBorder="1" applyAlignment="1"/>
    <xf numFmtId="41" fontId="0" fillId="0" borderId="0" xfId="6" applyNumberFormat="1" applyFont="1" applyFill="1" applyAlignment="1">
      <alignment horizontal="center"/>
    </xf>
    <xf numFmtId="43" fontId="5" fillId="0" borderId="0" xfId="1" applyFont="1" applyFill="1" applyAlignment="1"/>
    <xf numFmtId="43" fontId="5" fillId="0" borderId="0" xfId="1" applyFont="1" applyAlignment="1"/>
    <xf numFmtId="166" fontId="18" fillId="0" borderId="0" xfId="6" quotePrefix="1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166" fontId="19" fillId="0" borderId="1" xfId="6" quotePrefix="1" applyNumberFormat="1" applyFont="1" applyFill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66" fontId="3" fillId="0" borderId="0" xfId="6" applyNumberFormat="1" applyFont="1" applyFill="1" applyBorder="1" applyAlignment="1">
      <alignment horizontal="right"/>
    </xf>
    <xf numFmtId="43" fontId="0" fillId="0" borderId="0" xfId="1" applyFont="1" applyFill="1" applyAlignment="1"/>
    <xf numFmtId="164" fontId="0" fillId="0" borderId="1" xfId="0" applyNumberFormat="1" applyFont="1" applyFill="1" applyBorder="1" applyAlignment="1"/>
    <xf numFmtId="43" fontId="0" fillId="0" borderId="1" xfId="1" quotePrefix="1" applyFont="1" applyFill="1" applyBorder="1" applyAlignment="1">
      <alignment horizontal="center"/>
    </xf>
    <xf numFmtId="166" fontId="3" fillId="0" borderId="1" xfId="2" applyNumberFormat="1" applyFont="1" applyFill="1" applyBorder="1" applyAlignment="1"/>
    <xf numFmtId="49" fontId="9" fillId="0" borderId="0" xfId="0" applyNumberFormat="1" applyFont="1" applyFill="1" applyBorder="1" applyAlignment="1"/>
    <xf numFmtId="164" fontId="0" fillId="0" borderId="1" xfId="0" applyNumberFormat="1" applyFont="1" applyFill="1" applyBorder="1" applyAlignment="1">
      <alignment horizontal="center"/>
    </xf>
    <xf numFmtId="164" fontId="2" fillId="0" borderId="3" xfId="0" applyNumberFormat="1" applyFont="1" applyBorder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/>
    <xf numFmtId="164" fontId="2" fillId="0" borderId="5" xfId="0" applyNumberFormat="1" applyFont="1" applyFill="1" applyBorder="1" applyAlignment="1"/>
    <xf numFmtId="166" fontId="3" fillId="0" borderId="0" xfId="1" applyNumberFormat="1" applyFont="1" applyBorder="1" applyAlignment="1"/>
    <xf numFmtId="0" fontId="3" fillId="0" borderId="1" xfId="0" applyFont="1" applyBorder="1" applyAlignment="1"/>
    <xf numFmtId="166" fontId="0" fillId="0" borderId="0" xfId="1" quotePrefix="1" applyNumberFormat="1" applyFont="1" applyFill="1" applyAlignment="1">
      <alignment horizontal="center"/>
    </xf>
    <xf numFmtId="0" fontId="20" fillId="0" borderId="0" xfId="0" applyFont="1"/>
    <xf numFmtId="49" fontId="20" fillId="0" borderId="0" xfId="0" applyNumberFormat="1" applyFont="1" applyAlignment="1">
      <alignment horizontal="left"/>
    </xf>
    <xf numFmtId="0" fontId="21" fillId="0" borderId="0" xfId="0" applyFont="1" applyAlignment="1"/>
    <xf numFmtId="0" fontId="21" fillId="0" borderId="0" xfId="0" applyFont="1" applyAlignment="1">
      <alignment horizontal="right"/>
    </xf>
    <xf numFmtId="0" fontId="20" fillId="0" borderId="0" xfId="0" applyFont="1" applyAlignment="1">
      <alignment horizontal="left"/>
    </xf>
    <xf numFmtId="49" fontId="20" fillId="0" borderId="0" xfId="0" applyNumberFormat="1" applyFont="1" applyAlignment="1"/>
    <xf numFmtId="49" fontId="20" fillId="0" borderId="0" xfId="0" applyNumberFormat="1" applyFont="1" applyBorder="1" applyAlignment="1"/>
    <xf numFmtId="49" fontId="21" fillId="0" borderId="0" xfId="0" applyNumberFormat="1" applyFont="1" applyBorder="1" applyAlignment="1"/>
    <xf numFmtId="0" fontId="21" fillId="0" borderId="0" xfId="0" applyFont="1" applyBorder="1" applyAlignment="1"/>
    <xf numFmtId="0" fontId="21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 wrapText="1"/>
    </xf>
    <xf numFmtId="0" fontId="22" fillId="0" borderId="0" xfId="0" applyFont="1" applyBorder="1" applyAlignment="1">
      <alignment horizontal="center"/>
    </xf>
    <xf numFmtId="49" fontId="22" fillId="0" borderId="0" xfId="0" applyNumberFormat="1" applyFont="1" applyBorder="1" applyAlignment="1">
      <alignment horizontal="center"/>
    </xf>
    <xf numFmtId="3" fontId="20" fillId="0" borderId="0" xfId="7" applyNumberFormat="1" applyFont="1" applyBorder="1" applyAlignment="1">
      <alignment horizontal="right"/>
    </xf>
    <xf numFmtId="0" fontId="20" fillId="0" borderId="0" xfId="7" applyFont="1" applyBorder="1" applyAlignment="1">
      <alignment horizontal="right"/>
    </xf>
    <xf numFmtId="166" fontId="20" fillId="0" borderId="0" xfId="7" applyNumberFormat="1" applyFont="1" applyBorder="1" applyAlignment="1">
      <alignment horizontal="right"/>
    </xf>
    <xf numFmtId="166" fontId="20" fillId="0" borderId="0" xfId="6" applyNumberFormat="1" applyFont="1" applyBorder="1" applyAlignment="1">
      <alignment horizontal="right"/>
    </xf>
    <xf numFmtId="166" fontId="23" fillId="0" borderId="0" xfId="6" applyNumberFormat="1" applyFont="1" applyBorder="1" applyAlignment="1">
      <alignment horizontal="center"/>
    </xf>
    <xf numFmtId="166" fontId="23" fillId="0" borderId="0" xfId="6" applyNumberFormat="1" applyFont="1" applyBorder="1" applyAlignment="1">
      <alignment horizontal="right"/>
    </xf>
    <xf numFmtId="49" fontId="21" fillId="0" borderId="0" xfId="0" applyNumberFormat="1" applyFont="1" applyAlignment="1"/>
    <xf numFmtId="37" fontId="20" fillId="0" borderId="0" xfId="0" applyNumberFormat="1" applyFont="1" applyBorder="1" applyAlignment="1">
      <alignment horizontal="right"/>
    </xf>
    <xf numFmtId="37" fontId="20" fillId="0" borderId="0" xfId="0" applyNumberFormat="1" applyFont="1" applyAlignment="1">
      <alignment horizontal="right"/>
    </xf>
    <xf numFmtId="0" fontId="20" fillId="0" borderId="0" xfId="0" applyFont="1" applyFill="1"/>
    <xf numFmtId="49" fontId="20" fillId="0" borderId="0" xfId="0" applyNumberFormat="1" applyFont="1" applyFill="1" applyAlignment="1"/>
    <xf numFmtId="37" fontId="20" fillId="0" borderId="0" xfId="0" applyNumberFormat="1" applyFont="1" applyFill="1" applyBorder="1" applyAlignment="1">
      <alignment horizontal="right"/>
    </xf>
    <xf numFmtId="37" fontId="20" fillId="0" borderId="0" xfId="0" applyNumberFormat="1" applyFont="1" applyFill="1" applyAlignment="1">
      <alignment horizontal="right"/>
    </xf>
    <xf numFmtId="0" fontId="24" fillId="0" borderId="0" xfId="0" applyFont="1" applyFill="1"/>
    <xf numFmtId="0" fontId="22" fillId="0" borderId="0" xfId="0" applyFont="1" applyFill="1" applyAlignment="1">
      <alignment horizontal="center"/>
    </xf>
    <xf numFmtId="164" fontId="21" fillId="0" borderId="0" xfId="0" applyNumberFormat="1" applyFont="1" applyFill="1" applyAlignment="1"/>
    <xf numFmtId="37" fontId="21" fillId="0" borderId="0" xfId="0" applyNumberFormat="1" applyFont="1" applyFill="1" applyBorder="1" applyAlignment="1">
      <alignment horizontal="center"/>
    </xf>
    <xf numFmtId="37" fontId="21" fillId="0" borderId="0" xfId="0" applyNumberFormat="1" applyFont="1" applyFill="1" applyBorder="1" applyAlignment="1"/>
    <xf numFmtId="37" fontId="21" fillId="0" borderId="0" xfId="0" applyNumberFormat="1" applyFont="1" applyFill="1" applyBorder="1" applyAlignment="1">
      <alignment horizontal="right"/>
    </xf>
    <xf numFmtId="0" fontId="21" fillId="0" borderId="0" xfId="0" applyFont="1" applyFill="1" applyAlignment="1"/>
    <xf numFmtId="43" fontId="21" fillId="0" borderId="1" xfId="1" applyFont="1" applyFill="1" applyBorder="1" applyAlignment="1">
      <alignment horizontal="center"/>
    </xf>
    <xf numFmtId="43" fontId="21" fillId="0" borderId="0" xfId="1" applyFont="1" applyFill="1" applyAlignment="1">
      <alignment horizontal="center"/>
    </xf>
    <xf numFmtId="43" fontId="21" fillId="0" borderId="0" xfId="1" applyFont="1" applyFill="1" applyAlignment="1"/>
    <xf numFmtId="37" fontId="21" fillId="0" borderId="0" xfId="0" applyNumberFormat="1" applyFont="1" applyFill="1" applyAlignment="1"/>
    <xf numFmtId="166" fontId="21" fillId="0" borderId="1" xfId="6" applyNumberFormat="1" applyFont="1" applyFill="1" applyBorder="1" applyAlignment="1">
      <alignment horizontal="right"/>
    </xf>
    <xf numFmtId="0" fontId="24" fillId="0" borderId="0" xfId="0" applyFont="1" applyFill="1" applyAlignment="1"/>
    <xf numFmtId="43" fontId="20" fillId="0" borderId="1" xfId="1" applyFont="1" applyFill="1" applyBorder="1" applyAlignment="1">
      <alignment horizontal="center"/>
    </xf>
    <xf numFmtId="43" fontId="20" fillId="0" borderId="0" xfId="1" applyFont="1" applyFill="1" applyBorder="1" applyAlignment="1">
      <alignment horizontal="center"/>
    </xf>
    <xf numFmtId="43" fontId="20" fillId="0" borderId="0" xfId="1" applyFont="1" applyFill="1" applyBorder="1" applyAlignment="1"/>
    <xf numFmtId="37" fontId="20" fillId="0" borderId="0" xfId="0" applyNumberFormat="1" applyFont="1" applyFill="1" applyBorder="1" applyAlignment="1"/>
    <xf numFmtId="166" fontId="20" fillId="0" borderId="1" xfId="6" applyNumberFormat="1" applyFont="1" applyFill="1" applyBorder="1" applyAlignment="1">
      <alignment horizontal="right"/>
    </xf>
    <xf numFmtId="43" fontId="20" fillId="0" borderId="0" xfId="1" applyFont="1" applyFill="1" applyBorder="1" applyAlignment="1">
      <alignment horizontal="right"/>
    </xf>
    <xf numFmtId="37" fontId="20" fillId="0" borderId="0" xfId="0" quotePrefix="1" applyNumberFormat="1" applyFont="1" applyFill="1" applyBorder="1" applyAlignment="1">
      <alignment horizontal="center"/>
    </xf>
    <xf numFmtId="37" fontId="20" fillId="0" borderId="0" xfId="0" applyNumberFormat="1" applyFont="1" applyFill="1" applyBorder="1" applyAlignment="1">
      <alignment horizontal="center"/>
    </xf>
    <xf numFmtId="43" fontId="21" fillId="0" borderId="0" xfId="1" applyFont="1" applyFill="1" applyBorder="1" applyAlignment="1">
      <alignment horizontal="center"/>
    </xf>
    <xf numFmtId="43" fontId="21" fillId="0" borderId="0" xfId="1" applyFont="1" applyFill="1" applyBorder="1" applyAlignment="1">
      <alignment horizontal="right"/>
    </xf>
    <xf numFmtId="43" fontId="21" fillId="0" borderId="0" xfId="1" applyFont="1" applyFill="1" applyBorder="1" applyAlignment="1"/>
    <xf numFmtId="166" fontId="21" fillId="0" borderId="0" xfId="1" applyNumberFormat="1" applyFont="1" applyFill="1" applyBorder="1" applyAlignment="1">
      <alignment horizontal="right"/>
    </xf>
    <xf numFmtId="166" fontId="21" fillId="0" borderId="1" xfId="1" applyNumberFormat="1" applyFont="1" applyFill="1" applyBorder="1" applyAlignment="1">
      <alignment horizontal="center"/>
    </xf>
    <xf numFmtId="166" fontId="20" fillId="0" borderId="1" xfId="1" applyNumberFormat="1" applyFont="1" applyFill="1" applyBorder="1" applyAlignment="1">
      <alignment horizontal="center"/>
    </xf>
    <xf numFmtId="43" fontId="20" fillId="0" borderId="0" xfId="1" quotePrefix="1" applyFont="1" applyFill="1" applyBorder="1" applyAlignment="1">
      <alignment horizontal="center"/>
    </xf>
    <xf numFmtId="166" fontId="20" fillId="0" borderId="1" xfId="1" applyNumberFormat="1" applyFont="1" applyFill="1" applyBorder="1" applyAlignment="1">
      <alignment horizontal="right"/>
    </xf>
    <xf numFmtId="0" fontId="20" fillId="0" borderId="0" xfId="1" applyNumberFormat="1" applyFont="1" applyFill="1" applyBorder="1" applyAlignment="1"/>
    <xf numFmtId="166" fontId="20" fillId="0" borderId="0" xfId="1" applyNumberFormat="1" applyFont="1" applyFill="1" applyBorder="1" applyAlignment="1">
      <alignment horizontal="center"/>
    </xf>
    <xf numFmtId="37" fontId="20" fillId="0" borderId="1" xfId="1" applyNumberFormat="1" applyFont="1" applyFill="1" applyBorder="1" applyAlignment="1">
      <alignment horizontal="right"/>
    </xf>
    <xf numFmtId="43" fontId="21" fillId="0" borderId="0" xfId="1" applyFont="1" applyBorder="1" applyAlignment="1">
      <alignment horizontal="center"/>
    </xf>
    <xf numFmtId="37" fontId="21" fillId="0" borderId="0" xfId="0" applyNumberFormat="1" applyFont="1" applyBorder="1" applyAlignment="1">
      <alignment horizontal="center"/>
    </xf>
    <xf numFmtId="37" fontId="21" fillId="0" borderId="0" xfId="0" applyNumberFormat="1" applyFont="1" applyBorder="1" applyAlignment="1"/>
    <xf numFmtId="37" fontId="21" fillId="0" borderId="0" xfId="0" applyNumberFormat="1" applyFont="1" applyBorder="1" applyAlignment="1">
      <alignment horizontal="right"/>
    </xf>
    <xf numFmtId="37" fontId="21" fillId="0" borderId="0" xfId="0" applyNumberFormat="1" applyFont="1" applyAlignment="1">
      <alignment horizontal="center"/>
    </xf>
    <xf numFmtId="37" fontId="21" fillId="0" borderId="0" xfId="0" applyNumberFormat="1" applyFont="1" applyAlignment="1"/>
    <xf numFmtId="49" fontId="21" fillId="0" borderId="0" xfId="0" applyNumberFormat="1" applyFont="1" applyFill="1" applyAlignment="1"/>
    <xf numFmtId="43" fontId="21" fillId="0" borderId="0" xfId="6" quotePrefix="1" applyFont="1" applyFill="1" applyBorder="1" applyAlignment="1">
      <alignment horizontal="center"/>
    </xf>
    <xf numFmtId="37" fontId="21" fillId="0" borderId="0" xfId="7" applyNumberFormat="1" applyFont="1" applyFill="1" applyBorder="1" applyAlignment="1">
      <alignment horizontal="right"/>
    </xf>
    <xf numFmtId="37" fontId="21" fillId="0" borderId="0" xfId="7" applyNumberFormat="1" applyFont="1" applyFill="1" applyBorder="1" applyAlignment="1">
      <alignment horizontal="center"/>
    </xf>
    <xf numFmtId="166" fontId="21" fillId="0" borderId="0" xfId="6" applyNumberFormat="1" applyFont="1" applyFill="1" applyBorder="1" applyAlignment="1">
      <alignment horizontal="center"/>
    </xf>
    <xf numFmtId="166" fontId="21" fillId="0" borderId="0" xfId="7" applyNumberFormat="1" applyFont="1" applyFill="1" applyBorder="1" applyAlignment="1">
      <alignment horizontal="center"/>
    </xf>
    <xf numFmtId="166" fontId="21" fillId="0" borderId="0" xfId="6" quotePrefix="1" applyNumberFormat="1" applyFont="1" applyFill="1" applyBorder="1" applyAlignment="1">
      <alignment horizontal="center"/>
    </xf>
    <xf numFmtId="0" fontId="21" fillId="0" borderId="0" xfId="0" applyFont="1" applyFill="1" applyAlignment="1">
      <alignment horizontal="left"/>
    </xf>
    <xf numFmtId="166" fontId="21" fillId="0" borderId="1" xfId="6" quotePrefix="1" applyNumberFormat="1" applyFont="1" applyFill="1" applyBorder="1" applyAlignment="1">
      <alignment horizontal="center"/>
    </xf>
    <xf numFmtId="166" fontId="21" fillId="0" borderId="0" xfId="1" applyNumberFormat="1" applyFont="1" applyFill="1" applyBorder="1" applyAlignment="1"/>
    <xf numFmtId="166" fontId="21" fillId="0" borderId="1" xfId="1" applyNumberFormat="1" applyFont="1" applyFill="1" applyBorder="1" applyAlignment="1">
      <alignment horizontal="right"/>
    </xf>
    <xf numFmtId="43" fontId="20" fillId="0" borderId="3" xfId="1" applyFont="1" applyFill="1" applyBorder="1" applyAlignment="1">
      <alignment horizontal="center"/>
    </xf>
    <xf numFmtId="43" fontId="20" fillId="0" borderId="0" xfId="1" applyFont="1" applyAlignment="1">
      <alignment horizontal="right"/>
    </xf>
    <xf numFmtId="166" fontId="20" fillId="0" borderId="0" xfId="1" applyNumberFormat="1" applyFont="1" applyAlignment="1">
      <alignment horizontal="right"/>
    </xf>
    <xf numFmtId="166" fontId="20" fillId="0" borderId="3" xfId="1" applyNumberFormat="1" applyFont="1" applyBorder="1" applyAlignment="1">
      <alignment horizontal="right"/>
    </xf>
    <xf numFmtId="166" fontId="20" fillId="0" borderId="0" xfId="1" applyNumberFormat="1" applyFont="1" applyBorder="1" applyAlignment="1">
      <alignment horizontal="right"/>
    </xf>
    <xf numFmtId="166" fontId="20" fillId="0" borderId="3" xfId="1" applyNumberFormat="1" applyFont="1" applyBorder="1" applyAlignment="1">
      <alignment horizontal="center"/>
    </xf>
    <xf numFmtId="166" fontId="20" fillId="0" borderId="0" xfId="1" applyNumberFormat="1" applyFont="1" applyBorder="1" applyAlignment="1">
      <alignment horizontal="center"/>
    </xf>
    <xf numFmtId="43" fontId="21" fillId="0" borderId="0" xfId="1" applyFont="1" applyAlignment="1"/>
    <xf numFmtId="166" fontId="21" fillId="0" borderId="0" xfId="6" quotePrefix="1" applyNumberFormat="1" applyFont="1" applyBorder="1" applyAlignment="1">
      <alignment horizontal="center"/>
    </xf>
    <xf numFmtId="37" fontId="21" fillId="0" borderId="0" xfId="7" applyNumberFormat="1" applyFont="1" applyBorder="1" applyAlignment="1"/>
    <xf numFmtId="37" fontId="21" fillId="0" borderId="0" xfId="1" applyNumberFormat="1" applyFont="1" applyBorder="1" applyAlignment="1"/>
    <xf numFmtId="166" fontId="21" fillId="0" borderId="0" xfId="1" applyNumberFormat="1" applyFont="1" applyAlignment="1"/>
    <xf numFmtId="166" fontId="20" fillId="0" borderId="2" xfId="1" applyNumberFormat="1" applyFont="1" applyBorder="1" applyAlignment="1"/>
    <xf numFmtId="166" fontId="20" fillId="0" borderId="2" xfId="0" applyNumberFormat="1" applyFont="1" applyBorder="1" applyAlignment="1"/>
    <xf numFmtId="166" fontId="20" fillId="0" borderId="0" xfId="1" applyNumberFormat="1" applyFont="1" applyBorder="1" applyAlignment="1"/>
    <xf numFmtId="166" fontId="20" fillId="0" borderId="2" xfId="1" applyNumberFormat="1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1" fillId="0" borderId="0" xfId="0" applyFont="1" applyFill="1"/>
    <xf numFmtId="166" fontId="21" fillId="0" borderId="1" xfId="6" applyNumberFormat="1" applyFont="1" applyFill="1" applyBorder="1" applyAlignment="1">
      <alignment horizontal="center"/>
    </xf>
    <xf numFmtId="43" fontId="20" fillId="0" borderId="1" xfId="1" quotePrefix="1" applyFont="1" applyFill="1" applyBorder="1" applyAlignment="1">
      <alignment horizontal="center"/>
    </xf>
    <xf numFmtId="166" fontId="20" fillId="0" borderId="0" xfId="6" applyNumberFormat="1" applyFont="1" applyFill="1" applyBorder="1" applyAlignment="1">
      <alignment horizontal="right"/>
    </xf>
    <xf numFmtId="0" fontId="21" fillId="0" borderId="0" xfId="0" applyFont="1"/>
    <xf numFmtId="166" fontId="20" fillId="0" borderId="1" xfId="1" quotePrefix="1" applyNumberFormat="1" applyFont="1" applyFill="1" applyBorder="1" applyAlignment="1">
      <alignment horizontal="center"/>
    </xf>
    <xf numFmtId="41" fontId="20" fillId="0" borderId="1" xfId="1" applyNumberFormat="1" applyFont="1" applyFill="1" applyBorder="1" applyAlignment="1">
      <alignment horizontal="center"/>
    </xf>
    <xf numFmtId="166" fontId="20" fillId="0" borderId="1" xfId="7" applyNumberFormat="1" applyFont="1" applyBorder="1" applyAlignment="1">
      <alignment horizontal="center"/>
    </xf>
    <xf numFmtId="166" fontId="21" fillId="0" borderId="0" xfId="0" applyNumberFormat="1" applyFont="1" applyAlignment="1"/>
    <xf numFmtId="0" fontId="22" fillId="0" borderId="0" xfId="0" applyFont="1" applyBorder="1" applyAlignment="1">
      <alignment horizontal="center"/>
    </xf>
    <xf numFmtId="49" fontId="0" fillId="0" borderId="0" xfId="0" applyNumberFormat="1" applyAlignment="1">
      <alignment horizontal="left" indent="1"/>
    </xf>
    <xf numFmtId="0" fontId="21" fillId="0" borderId="5" xfId="0" applyFont="1" applyBorder="1" applyAlignment="1">
      <alignment wrapText="1"/>
    </xf>
    <xf numFmtId="37" fontId="20" fillId="0" borderId="0" xfId="7" applyNumberFormat="1" applyFont="1" applyBorder="1" applyAlignment="1">
      <alignment horizontal="right"/>
    </xf>
    <xf numFmtId="43" fontId="20" fillId="0" borderId="3" xfId="1" quotePrefix="1" applyFont="1" applyFill="1" applyBorder="1" applyAlignment="1">
      <alignment horizontal="center"/>
    </xf>
    <xf numFmtId="37" fontId="20" fillId="0" borderId="3" xfId="1" applyNumberFormat="1" applyFont="1" applyFill="1" applyBorder="1" applyAlignment="1">
      <alignment horizontal="right"/>
    </xf>
    <xf numFmtId="0" fontId="20" fillId="0" borderId="0" xfId="0" applyFont="1" applyFill="1" applyAlignment="1"/>
    <xf numFmtId="166" fontId="20" fillId="0" borderId="0" xfId="6" applyNumberFormat="1" applyFont="1" applyFill="1" applyBorder="1" applyAlignment="1"/>
    <xf numFmtId="37" fontId="20" fillId="0" borderId="0" xfId="1" applyNumberFormat="1" applyFont="1" applyFill="1" applyBorder="1" applyAlignment="1">
      <alignment horizontal="right"/>
    </xf>
    <xf numFmtId="43" fontId="20" fillId="0" borderId="0" xfId="1" applyFont="1" applyBorder="1" applyAlignment="1">
      <alignment horizontal="center"/>
    </xf>
    <xf numFmtId="37" fontId="21" fillId="0" borderId="0" xfId="1" applyNumberFormat="1" applyFont="1" applyFill="1" applyBorder="1" applyAlignment="1">
      <alignment horizontal="right"/>
    </xf>
    <xf numFmtId="43" fontId="20" fillId="0" borderId="1" xfId="1" applyFont="1" applyBorder="1" applyAlignment="1">
      <alignment horizontal="center"/>
    </xf>
    <xf numFmtId="43" fontId="20" fillId="0" borderId="3" xfId="1" applyFont="1" applyBorder="1" applyAlignment="1">
      <alignment horizontal="center"/>
    </xf>
    <xf numFmtId="43" fontId="21" fillId="0" borderId="0" xfId="1" applyFont="1" applyBorder="1" applyAlignment="1"/>
    <xf numFmtId="49" fontId="22" fillId="0" borderId="0" xfId="0" applyNumberFormat="1" applyFont="1" applyFill="1" applyAlignment="1">
      <alignment horizontal="center"/>
    </xf>
    <xf numFmtId="166" fontId="21" fillId="0" borderId="0" xfId="1" applyNumberFormat="1" applyFont="1" applyFill="1" applyBorder="1" applyAlignment="1">
      <alignment horizontal="center"/>
    </xf>
    <xf numFmtId="166" fontId="20" fillId="0" borderId="1" xfId="6" applyNumberFormat="1" applyFont="1" applyFill="1" applyBorder="1" applyAlignment="1"/>
    <xf numFmtId="0" fontId="22" fillId="0" borderId="0" xfId="0" applyFont="1" applyBorder="1" applyAlignment="1">
      <alignment horizontal="center"/>
    </xf>
    <xf numFmtId="0" fontId="0" fillId="0" borderId="0" xfId="0" applyFont="1" applyFill="1" applyAlignment="1">
      <alignment vertical="center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43" fontId="3" fillId="0" borderId="0" xfId="1" applyFont="1" applyAlignment="1"/>
    <xf numFmtId="43" fontId="21" fillId="0" borderId="3" xfId="1" quotePrefix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justify"/>
    </xf>
    <xf numFmtId="43" fontId="0" fillId="0" borderId="0" xfId="1" applyFont="1" applyFill="1" applyAlignment="1">
      <alignment horizontal="center"/>
    </xf>
    <xf numFmtId="0" fontId="25" fillId="0" borderId="0" xfId="0" applyFont="1" applyAlignment="1"/>
    <xf numFmtId="0" fontId="0" fillId="0" borderId="0" xfId="0" applyFont="1" applyAlignment="1">
      <alignment horizontal="center"/>
    </xf>
    <xf numFmtId="166" fontId="0" fillId="0" borderId="0" xfId="1" applyNumberFormat="1" applyFont="1" applyFill="1" applyAlignment="1"/>
    <xf numFmtId="49" fontId="8" fillId="0" borderId="0" xfId="0" applyNumberFormat="1" applyFont="1" applyAlignment="1">
      <alignment wrapText="1"/>
    </xf>
    <xf numFmtId="49" fontId="8" fillId="0" borderId="0" xfId="0" applyNumberFormat="1" applyFont="1" applyAlignment="1"/>
    <xf numFmtId="166" fontId="19" fillId="0" borderId="0" xfId="6" quotePrefix="1" applyNumberFormat="1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justify"/>
    </xf>
    <xf numFmtId="49" fontId="0" fillId="0" borderId="0" xfId="0" applyNumberFormat="1" applyFont="1" applyFill="1" applyAlignment="1">
      <alignment horizontal="justify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" fontId="0" fillId="0" borderId="0" xfId="0" quotePrefix="1" applyNumberFormat="1" applyFont="1" applyBorder="1" applyAlignment="1">
      <alignment horizontal="center"/>
    </xf>
    <xf numFmtId="16" fontId="0" fillId="0" borderId="0" xfId="0" quotePrefix="1" applyNumberForma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 wrapText="1"/>
    </xf>
    <xf numFmtId="0" fontId="21" fillId="0" borderId="0" xfId="0" applyFont="1" applyBorder="1" applyAlignment="1">
      <alignment horizontal="center" wrapText="1"/>
    </xf>
    <xf numFmtId="0" fontId="22" fillId="0" borderId="0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justify"/>
    </xf>
    <xf numFmtId="0" fontId="0" fillId="0" borderId="0" xfId="0" applyNumberFormat="1" applyFont="1" applyFill="1" applyAlignment="1">
      <alignment wrapText="1"/>
    </xf>
    <xf numFmtId="49" fontId="8" fillId="0" borderId="0" xfId="0" applyNumberFormat="1" applyFont="1" applyFill="1" applyAlignment="1">
      <alignment horizontal="justify"/>
    </xf>
    <xf numFmtId="0" fontId="0" fillId="0" borderId="0" xfId="0" applyNumberFormat="1" applyFont="1" applyFill="1" applyAlignment="1">
      <alignment horizontal="justify" wrapText="1"/>
    </xf>
    <xf numFmtId="0" fontId="0" fillId="0" borderId="0" xfId="0" applyNumberFormat="1" applyFont="1" applyFill="1" applyAlignment="1">
      <alignment horizontal="justify"/>
    </xf>
  </cellXfs>
  <cellStyles count="11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Comma 6" xfId="6" xr:uid="{00000000-0005-0000-0000-000005000000}"/>
    <cellStyle name="Normal" xfId="0" builtinId="0"/>
    <cellStyle name="Normal 2" xfId="7" xr:uid="{00000000-0005-0000-0000-000007000000}"/>
    <cellStyle name="Normal 3" xfId="8" xr:uid="{00000000-0005-0000-0000-000008000000}"/>
    <cellStyle name="Normal 4" xfId="9" xr:uid="{00000000-0005-0000-0000-000009000000}"/>
    <cellStyle name="Normal 5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ranchitr/Documents/ANN's%20WORK/Officemate%20YE'14/&#3591;&#3610;/OFM/OfficeMate%20a141a-12t-1%20Rev%201_ann_4pa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 8"/>
      <sheetName val="SH10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82"/>
  <sheetViews>
    <sheetView showGridLines="0" tabSelected="1" view="pageBreakPreview" zoomScale="90" zoomScaleNormal="100" zoomScaleSheetLayoutView="90" workbookViewId="0">
      <selection activeCell="A17" sqref="A17"/>
    </sheetView>
  </sheetViews>
  <sheetFormatPr defaultColWidth="9.1796875" defaultRowHeight="19.5" customHeight="1"/>
  <cols>
    <col min="1" max="1" width="45.453125" style="3" customWidth="1"/>
    <col min="2" max="2" width="6.7265625" style="19" customWidth="1"/>
    <col min="3" max="3" width="1" style="1" customWidth="1"/>
    <col min="4" max="4" width="14.54296875" style="1" customWidth="1"/>
    <col min="5" max="5" width="1" style="1" customWidth="1"/>
    <col min="6" max="6" width="14.54296875" style="1" customWidth="1"/>
    <col min="7" max="7" width="1" style="1" customWidth="1"/>
    <col min="8" max="8" width="15" style="87" customWidth="1"/>
    <col min="9" max="9" width="1" style="1" customWidth="1"/>
    <col min="10" max="10" width="15" style="87" customWidth="1"/>
    <col min="11" max="11" width="14.453125" style="1" bestFit="1" customWidth="1"/>
    <col min="12" max="12" width="9.26953125" style="1" bestFit="1" customWidth="1"/>
    <col min="13" max="13" width="17.54296875" style="1" bestFit="1" customWidth="1"/>
    <col min="14" max="14" width="9.26953125" style="1" bestFit="1" customWidth="1"/>
    <col min="15" max="15" width="18.54296875" style="1" bestFit="1" customWidth="1"/>
    <col min="16" max="16384" width="9.1796875" style="1"/>
  </cols>
  <sheetData>
    <row r="1" spans="1:10" ht="19.5" customHeight="1">
      <c r="A1" s="111" t="s">
        <v>100</v>
      </c>
    </row>
    <row r="2" spans="1:10" ht="19.5" customHeight="1">
      <c r="A2" s="15" t="s">
        <v>101</v>
      </c>
    </row>
    <row r="3" spans="1:10" ht="19.5" customHeight="1">
      <c r="A3" s="15"/>
    </row>
    <row r="4" spans="1:10" s="13" customFormat="1" ht="19.5" customHeight="1">
      <c r="A4" s="21"/>
      <c r="B4" s="20"/>
      <c r="D4" s="297" t="s">
        <v>6</v>
      </c>
      <c r="E4" s="297"/>
      <c r="F4" s="297"/>
      <c r="G4" s="28"/>
      <c r="H4" s="297" t="s">
        <v>41</v>
      </c>
      <c r="I4" s="297"/>
      <c r="J4" s="297"/>
    </row>
    <row r="5" spans="1:10" s="13" customFormat="1" ht="19.5" customHeight="1">
      <c r="A5" s="21"/>
      <c r="B5" s="20"/>
      <c r="D5" s="298" t="s">
        <v>40</v>
      </c>
      <c r="E5" s="298"/>
      <c r="F5" s="298"/>
      <c r="G5" s="28"/>
      <c r="H5" s="298" t="s">
        <v>40</v>
      </c>
      <c r="I5" s="298"/>
      <c r="J5" s="298"/>
    </row>
    <row r="6" spans="1:10" s="13" customFormat="1" ht="19.5" customHeight="1">
      <c r="A6" s="21"/>
      <c r="B6" s="20"/>
      <c r="D6" s="299" t="s">
        <v>78</v>
      </c>
      <c r="E6" s="299"/>
      <c r="F6" s="299"/>
      <c r="G6" s="23"/>
      <c r="H6" s="300" t="s">
        <v>78</v>
      </c>
      <c r="I6" s="299"/>
      <c r="J6" s="299"/>
    </row>
    <row r="7" spans="1:10" s="13" customFormat="1" ht="19.5" customHeight="1">
      <c r="A7" s="22" t="s">
        <v>7</v>
      </c>
      <c r="B7" s="20" t="s">
        <v>5</v>
      </c>
      <c r="D7" s="13">
        <v>2019</v>
      </c>
      <c r="F7" s="13">
        <v>2018</v>
      </c>
      <c r="H7" s="13">
        <v>2019</v>
      </c>
      <c r="J7" s="13">
        <v>2018</v>
      </c>
    </row>
    <row r="8" spans="1:10" s="13" customFormat="1" ht="19.5" customHeight="1">
      <c r="A8" s="22"/>
      <c r="B8" s="280"/>
      <c r="F8" s="282" t="s">
        <v>187</v>
      </c>
    </row>
    <row r="9" spans="1:10" s="13" customFormat="1" ht="19.5" customHeight="1">
      <c r="A9" s="21"/>
      <c r="B9" s="20"/>
      <c r="D9" s="301" t="s">
        <v>12</v>
      </c>
      <c r="E9" s="301"/>
      <c r="F9" s="301"/>
      <c r="G9" s="301"/>
      <c r="H9" s="301"/>
      <c r="I9" s="301"/>
      <c r="J9" s="301"/>
    </row>
    <row r="10" spans="1:10" ht="19.5" customHeight="1">
      <c r="A10" s="24" t="s">
        <v>23</v>
      </c>
      <c r="C10" s="4"/>
      <c r="D10" s="6"/>
      <c r="E10" s="6"/>
      <c r="F10" s="6"/>
      <c r="G10" s="6"/>
    </row>
    <row r="11" spans="1:10" ht="19.5" customHeight="1">
      <c r="A11" s="3" t="s">
        <v>0</v>
      </c>
      <c r="B11" s="19">
        <v>6</v>
      </c>
      <c r="C11" s="4"/>
      <c r="D11" s="135">
        <v>1069733640</v>
      </c>
      <c r="E11" s="6"/>
      <c r="F11" s="135">
        <v>920674965</v>
      </c>
      <c r="G11" s="6"/>
      <c r="H11" s="135">
        <v>608056988</v>
      </c>
      <c r="J11" s="135">
        <v>487461134</v>
      </c>
    </row>
    <row r="12" spans="1:10" ht="19.5" customHeight="1">
      <c r="A12" s="3" t="s">
        <v>44</v>
      </c>
      <c r="B12" s="19" t="s">
        <v>117</v>
      </c>
      <c r="C12" s="4"/>
      <c r="D12" s="135">
        <v>396851708</v>
      </c>
      <c r="E12" s="6"/>
      <c r="F12" s="135">
        <v>406561400</v>
      </c>
      <c r="G12" s="6"/>
      <c r="H12" s="135">
        <v>327990111</v>
      </c>
      <c r="J12" s="135">
        <v>360634414</v>
      </c>
    </row>
    <row r="13" spans="1:10" s="8" customFormat="1" ht="19.5" customHeight="1">
      <c r="A13" s="66" t="s">
        <v>155</v>
      </c>
      <c r="B13" s="19" t="s">
        <v>118</v>
      </c>
      <c r="C13" s="4"/>
      <c r="D13" s="135">
        <v>767809937</v>
      </c>
      <c r="E13" s="6"/>
      <c r="F13" s="135">
        <v>603293994</v>
      </c>
      <c r="G13" s="6"/>
      <c r="H13" s="135">
        <v>148984796</v>
      </c>
      <c r="I13" s="1"/>
      <c r="J13" s="135">
        <v>170826008</v>
      </c>
    </row>
    <row r="14" spans="1:10" s="8" customFormat="1" ht="19.5" customHeight="1">
      <c r="A14" s="67" t="s">
        <v>165</v>
      </c>
      <c r="B14" s="19">
        <v>5</v>
      </c>
      <c r="C14" s="4"/>
      <c r="D14" s="138" t="s">
        <v>2</v>
      </c>
      <c r="E14" s="6"/>
      <c r="F14" s="138" t="s">
        <v>2</v>
      </c>
      <c r="G14" s="6"/>
      <c r="H14" s="90">
        <v>61402748</v>
      </c>
      <c r="I14" s="1"/>
      <c r="J14" s="90">
        <v>272101295</v>
      </c>
    </row>
    <row r="15" spans="1:10" ht="19.5" customHeight="1">
      <c r="A15" s="3" t="s">
        <v>3</v>
      </c>
      <c r="B15" s="19" t="s">
        <v>196</v>
      </c>
      <c r="C15" s="4"/>
      <c r="D15" s="102">
        <v>2264890531</v>
      </c>
      <c r="E15" s="6"/>
      <c r="F15" s="102">
        <v>2026521337</v>
      </c>
      <c r="G15" s="6"/>
      <c r="H15" s="90">
        <v>454320560</v>
      </c>
      <c r="J15" s="90">
        <v>379095893</v>
      </c>
    </row>
    <row r="16" spans="1:10" s="8" customFormat="1" ht="19.5" customHeight="1">
      <c r="A16" s="2" t="s">
        <v>13</v>
      </c>
      <c r="B16" s="19"/>
      <c r="C16" s="4"/>
      <c r="D16" s="53">
        <f>SUM(D11:D15)</f>
        <v>4499285816</v>
      </c>
      <c r="E16" s="26"/>
      <c r="F16" s="53">
        <f>SUM(F11:F15)</f>
        <v>3957051696</v>
      </c>
      <c r="G16" s="26"/>
      <c r="H16" s="91">
        <f>SUM(H11:H15)</f>
        <v>1600755203</v>
      </c>
      <c r="I16" s="1"/>
      <c r="J16" s="91">
        <f>SUM(J11:J15)</f>
        <v>1670118744</v>
      </c>
    </row>
    <row r="17" spans="1:10" s="8" customFormat="1" ht="19.5" customHeight="1">
      <c r="A17" s="24"/>
      <c r="B17" s="19"/>
      <c r="C17" s="10"/>
      <c r="D17" s="136"/>
      <c r="E17" s="7"/>
      <c r="F17" s="136"/>
      <c r="G17" s="7"/>
      <c r="H17" s="88"/>
      <c r="I17" s="1"/>
      <c r="J17" s="88"/>
    </row>
    <row r="18" spans="1:10" ht="19.5" customHeight="1">
      <c r="A18" s="24" t="s">
        <v>36</v>
      </c>
      <c r="C18" s="4"/>
      <c r="D18" s="102"/>
      <c r="E18" s="6"/>
      <c r="F18" s="102"/>
      <c r="G18" s="6"/>
      <c r="H18" s="88"/>
      <c r="J18" s="88"/>
    </row>
    <row r="19" spans="1:10" ht="19.5" customHeight="1">
      <c r="A19" s="66" t="s">
        <v>81</v>
      </c>
      <c r="C19" s="4"/>
      <c r="D19" s="73">
        <v>2213652</v>
      </c>
      <c r="E19" s="100"/>
      <c r="F19" s="73">
        <v>5125142</v>
      </c>
      <c r="G19" s="100"/>
      <c r="H19" s="90">
        <v>2213652</v>
      </c>
      <c r="J19" s="90">
        <v>5125142</v>
      </c>
    </row>
    <row r="20" spans="1:10" ht="19.5" customHeight="1">
      <c r="A20" s="66" t="s">
        <v>55</v>
      </c>
      <c r="B20" s="19">
        <v>10</v>
      </c>
      <c r="C20" s="4"/>
      <c r="D20" s="138" t="s">
        <v>2</v>
      </c>
      <c r="E20" s="101"/>
      <c r="F20" s="138" t="s">
        <v>2</v>
      </c>
      <c r="G20" s="100"/>
      <c r="H20" s="88">
        <v>9370149206</v>
      </c>
      <c r="J20" s="88">
        <v>9370149206</v>
      </c>
    </row>
    <row r="21" spans="1:10" ht="19.5" customHeight="1">
      <c r="A21" s="3" t="s">
        <v>32</v>
      </c>
      <c r="B21" s="19">
        <v>11</v>
      </c>
      <c r="C21" s="4"/>
      <c r="D21" s="135">
        <v>1655991048</v>
      </c>
      <c r="E21" s="100"/>
      <c r="F21" s="135">
        <v>1700535424</v>
      </c>
      <c r="G21" s="100"/>
      <c r="H21" s="90">
        <v>320525359</v>
      </c>
      <c r="J21" s="90">
        <v>345084718</v>
      </c>
    </row>
    <row r="22" spans="1:10" ht="19.5" customHeight="1">
      <c r="A22" s="66" t="s">
        <v>82</v>
      </c>
      <c r="C22" s="4"/>
      <c r="D22" s="135">
        <v>58581667</v>
      </c>
      <c r="E22" s="100"/>
      <c r="F22" s="135">
        <v>60874656</v>
      </c>
      <c r="G22" s="100"/>
      <c r="H22" s="138" t="s">
        <v>2</v>
      </c>
      <c r="J22" s="138" t="s">
        <v>2</v>
      </c>
    </row>
    <row r="23" spans="1:10" ht="19.5" customHeight="1">
      <c r="A23" s="66" t="s">
        <v>83</v>
      </c>
      <c r="B23" s="19">
        <v>12</v>
      </c>
      <c r="C23" s="4"/>
      <c r="D23" s="135">
        <v>3116713929</v>
      </c>
      <c r="E23" s="100"/>
      <c r="F23" s="135">
        <v>3116713929</v>
      </c>
      <c r="G23" s="100"/>
      <c r="H23" s="138" t="s">
        <v>2</v>
      </c>
      <c r="J23" s="138" t="s">
        <v>2</v>
      </c>
    </row>
    <row r="24" spans="1:10" ht="19.5" customHeight="1">
      <c r="A24" s="66" t="s">
        <v>102</v>
      </c>
      <c r="B24" s="19">
        <v>13</v>
      </c>
      <c r="C24" s="4"/>
      <c r="D24" s="135">
        <v>277977602</v>
      </c>
      <c r="E24" s="100"/>
      <c r="F24" s="135">
        <v>235373750</v>
      </c>
      <c r="G24" s="100"/>
      <c r="H24" s="135">
        <v>123758238</v>
      </c>
      <c r="J24" s="135">
        <v>78616353</v>
      </c>
    </row>
    <row r="25" spans="1:10" ht="19.5" customHeight="1">
      <c r="A25" s="66" t="s">
        <v>84</v>
      </c>
      <c r="B25" s="19">
        <v>24</v>
      </c>
      <c r="C25" s="4"/>
      <c r="D25" s="135">
        <v>44182840</v>
      </c>
      <c r="E25" s="100"/>
      <c r="F25" s="135">
        <v>31579811</v>
      </c>
      <c r="G25" s="100"/>
      <c r="H25" s="99">
        <v>7800378</v>
      </c>
      <c r="J25" s="99">
        <v>4926109</v>
      </c>
    </row>
    <row r="26" spans="1:10" ht="19.5" customHeight="1">
      <c r="A26" s="66" t="s">
        <v>4</v>
      </c>
      <c r="C26" s="4"/>
      <c r="D26" s="137">
        <v>142166651</v>
      </c>
      <c r="E26" s="100"/>
      <c r="F26" s="137">
        <v>131945182</v>
      </c>
      <c r="G26" s="100"/>
      <c r="H26" s="135">
        <v>21168978</v>
      </c>
      <c r="J26" s="135">
        <v>17366240</v>
      </c>
    </row>
    <row r="27" spans="1:10" s="8" customFormat="1" ht="19.5" customHeight="1">
      <c r="A27" s="2" t="s">
        <v>37</v>
      </c>
      <c r="B27" s="19"/>
      <c r="C27" s="4"/>
      <c r="D27" s="152">
        <f>SUM(D19:D26)</f>
        <v>5297827389</v>
      </c>
      <c r="E27" s="16"/>
      <c r="F27" s="152">
        <f>SUM(F19:F26)</f>
        <v>5282147894</v>
      </c>
      <c r="G27" s="16"/>
      <c r="H27" s="92">
        <f>SUM(H19:H26)</f>
        <v>9845615811</v>
      </c>
      <c r="I27" s="157"/>
      <c r="J27" s="92">
        <f>SUM(J19:J26)</f>
        <v>9821267768</v>
      </c>
    </row>
    <row r="28" spans="1:10" s="8" customFormat="1" ht="14">
      <c r="A28" s="9"/>
      <c r="B28" s="19"/>
      <c r="C28" s="10"/>
      <c r="D28" s="28"/>
      <c r="E28" s="26"/>
      <c r="F28" s="28"/>
      <c r="G28" s="26"/>
      <c r="H28" s="156"/>
      <c r="I28" s="1"/>
      <c r="J28" s="156"/>
    </row>
    <row r="29" spans="1:10" s="8" customFormat="1" ht="19.5" customHeight="1" thickBot="1">
      <c r="A29" s="2" t="s">
        <v>14</v>
      </c>
      <c r="B29" s="19"/>
      <c r="C29" s="4"/>
      <c r="D29" s="17">
        <f>D16+D27</f>
        <v>9797113205</v>
      </c>
      <c r="E29" s="26"/>
      <c r="F29" s="17">
        <f>F16+F27</f>
        <v>9239199590</v>
      </c>
      <c r="G29" s="26"/>
      <c r="H29" s="17">
        <f>H16+H27</f>
        <v>11446371014</v>
      </c>
      <c r="I29" s="1"/>
      <c r="J29" s="17">
        <f>J16+J27</f>
        <v>11491386512</v>
      </c>
    </row>
    <row r="30" spans="1:10" ht="19.5" customHeight="1" thickTop="1">
      <c r="A30" s="2"/>
      <c r="C30" s="4"/>
      <c r="D30" s="12"/>
      <c r="E30" s="12"/>
      <c r="F30" s="12"/>
      <c r="G30" s="12"/>
    </row>
    <row r="32" spans="1:10" ht="19.5" customHeight="1">
      <c r="A32" s="111" t="s">
        <v>100</v>
      </c>
    </row>
    <row r="33" spans="1:11" ht="19.5" customHeight="1">
      <c r="A33" s="15" t="s">
        <v>101</v>
      </c>
    </row>
    <row r="34" spans="1:11" ht="6.75" customHeight="1">
      <c r="A34" s="2"/>
    </row>
    <row r="35" spans="1:11" s="13" customFormat="1" ht="19.5" customHeight="1">
      <c r="B35" s="20"/>
      <c r="D35" s="297" t="s">
        <v>6</v>
      </c>
      <c r="E35" s="297"/>
      <c r="F35" s="297"/>
      <c r="G35" s="28"/>
      <c r="H35" s="297" t="s">
        <v>41</v>
      </c>
      <c r="I35" s="297"/>
      <c r="J35" s="297"/>
    </row>
    <row r="36" spans="1:11" s="13" customFormat="1" ht="19.5" customHeight="1">
      <c r="A36" s="21"/>
      <c r="B36" s="20"/>
      <c r="D36" s="298" t="s">
        <v>40</v>
      </c>
      <c r="E36" s="298"/>
      <c r="F36" s="298"/>
      <c r="G36" s="28"/>
      <c r="H36" s="298" t="s">
        <v>40</v>
      </c>
      <c r="I36" s="298"/>
      <c r="J36" s="298"/>
    </row>
    <row r="37" spans="1:11" s="13" customFormat="1" ht="19.5" customHeight="1">
      <c r="A37" s="21"/>
      <c r="B37" s="20"/>
      <c r="D37" s="299" t="s">
        <v>78</v>
      </c>
      <c r="E37" s="299"/>
      <c r="F37" s="299"/>
      <c r="G37" s="23"/>
      <c r="H37" s="300" t="s">
        <v>78</v>
      </c>
      <c r="I37" s="299"/>
      <c r="J37" s="299"/>
    </row>
    <row r="38" spans="1:11" s="13" customFormat="1" ht="19.5" customHeight="1">
      <c r="A38" s="22" t="s">
        <v>52</v>
      </c>
      <c r="B38" s="20" t="s">
        <v>5</v>
      </c>
      <c r="D38" s="13">
        <v>2019</v>
      </c>
      <c r="F38" s="13">
        <v>2018</v>
      </c>
      <c r="H38" s="13">
        <v>2019</v>
      </c>
      <c r="J38" s="13">
        <v>2018</v>
      </c>
    </row>
    <row r="39" spans="1:11" s="13" customFormat="1" ht="19.5" customHeight="1">
      <c r="A39" s="22"/>
      <c r="B39" s="280"/>
      <c r="F39" s="282" t="s">
        <v>187</v>
      </c>
    </row>
    <row r="40" spans="1:11" s="13" customFormat="1" ht="19.5" customHeight="1">
      <c r="A40" s="21"/>
      <c r="B40" s="20"/>
      <c r="D40" s="301" t="s">
        <v>12</v>
      </c>
      <c r="E40" s="301"/>
      <c r="F40" s="301"/>
      <c r="G40" s="301"/>
      <c r="H40" s="301"/>
      <c r="I40" s="301"/>
      <c r="J40" s="301"/>
    </row>
    <row r="41" spans="1:11" ht="19.5" customHeight="1">
      <c r="A41" s="24" t="s">
        <v>15</v>
      </c>
      <c r="C41" s="4"/>
      <c r="D41" s="6"/>
      <c r="E41" s="6"/>
      <c r="F41" s="6"/>
      <c r="G41" s="6"/>
    </row>
    <row r="42" spans="1:11" ht="19.5" customHeight="1">
      <c r="A42" s="66" t="s">
        <v>157</v>
      </c>
      <c r="C42" s="4"/>
      <c r="D42" s="120" t="s">
        <v>2</v>
      </c>
      <c r="E42" s="6"/>
      <c r="F42" s="6">
        <v>9167083</v>
      </c>
      <c r="G42" s="6"/>
      <c r="H42" s="120" t="s">
        <v>2</v>
      </c>
      <c r="J42" s="120" t="s">
        <v>2</v>
      </c>
    </row>
    <row r="43" spans="1:11" ht="19.5" customHeight="1">
      <c r="A43" s="66" t="s">
        <v>43</v>
      </c>
      <c r="B43" s="19" t="s">
        <v>188</v>
      </c>
      <c r="C43" s="4"/>
      <c r="D43" s="6">
        <v>2293292425</v>
      </c>
      <c r="E43" s="6"/>
      <c r="F43" s="122">
        <v>2167248141</v>
      </c>
      <c r="G43" s="6"/>
      <c r="H43" s="120">
        <v>728526135</v>
      </c>
      <c r="J43" s="122">
        <v>606992376</v>
      </c>
    </row>
    <row r="44" spans="1:11" s="8" customFormat="1" ht="19.5" customHeight="1">
      <c r="A44" s="66" t="s">
        <v>156</v>
      </c>
      <c r="B44" s="19" t="s">
        <v>180</v>
      </c>
      <c r="C44" s="4"/>
      <c r="D44" s="6">
        <v>588627621</v>
      </c>
      <c r="E44" s="6"/>
      <c r="F44" s="122">
        <v>618901292</v>
      </c>
      <c r="G44" s="6"/>
      <c r="H44" s="120">
        <v>210323435</v>
      </c>
      <c r="I44" s="1"/>
      <c r="J44" s="122">
        <v>318247310</v>
      </c>
    </row>
    <row r="45" spans="1:11" ht="19.5" customHeight="1">
      <c r="A45" s="66" t="s">
        <v>179</v>
      </c>
      <c r="B45" s="19">
        <v>5</v>
      </c>
      <c r="C45" s="4"/>
      <c r="D45" s="120" t="s">
        <v>2</v>
      </c>
      <c r="E45" s="6"/>
      <c r="F45" s="120" t="s">
        <v>2</v>
      </c>
      <c r="G45" s="6"/>
      <c r="H45" s="120">
        <v>419998333</v>
      </c>
      <c r="J45" s="122">
        <v>570731021</v>
      </c>
    </row>
    <row r="46" spans="1:11" ht="19.5" customHeight="1">
      <c r="A46" s="3" t="s">
        <v>33</v>
      </c>
      <c r="C46" s="4"/>
      <c r="D46" s="6">
        <v>66586258</v>
      </c>
      <c r="E46" s="6"/>
      <c r="F46" s="122">
        <v>62119817</v>
      </c>
      <c r="G46" s="6"/>
      <c r="H46" s="120">
        <v>12026176</v>
      </c>
      <c r="J46" s="122">
        <v>2179655</v>
      </c>
    </row>
    <row r="47" spans="1:11" s="8" customFormat="1" ht="19.5" customHeight="1">
      <c r="A47" s="2" t="s">
        <v>16</v>
      </c>
      <c r="B47" s="19"/>
      <c r="C47" s="4"/>
      <c r="D47" s="53">
        <f>SUM(D42:D46)</f>
        <v>2948506304</v>
      </c>
      <c r="E47" s="26"/>
      <c r="F47" s="53">
        <f>SUM(F42:F46)</f>
        <v>2857436333</v>
      </c>
      <c r="G47" s="26"/>
      <c r="H47" s="92">
        <f>SUM(H42:H46)</f>
        <v>1370874079</v>
      </c>
      <c r="I47" s="1"/>
      <c r="J47" s="92">
        <f>SUM(J42:J46)</f>
        <v>1498150362</v>
      </c>
    </row>
    <row r="48" spans="1:11" ht="19.5" customHeight="1">
      <c r="A48" s="2"/>
      <c r="C48" s="288"/>
      <c r="D48" s="79"/>
      <c r="E48" s="100"/>
      <c r="F48" s="79"/>
      <c r="G48" s="100"/>
      <c r="H48" s="289"/>
      <c r="I48" s="70"/>
      <c r="J48" s="289"/>
      <c r="K48" s="287"/>
    </row>
    <row r="49" spans="1:12" ht="19.5" customHeight="1">
      <c r="A49" s="24" t="s">
        <v>17</v>
      </c>
      <c r="C49" s="4"/>
      <c r="D49" s="102"/>
      <c r="E49" s="6"/>
      <c r="F49" s="102"/>
      <c r="G49" s="6"/>
      <c r="H49" s="88"/>
      <c r="J49" s="88"/>
    </row>
    <row r="50" spans="1:12" ht="19.5" customHeight="1">
      <c r="A50" s="66" t="s">
        <v>85</v>
      </c>
      <c r="B50" s="19">
        <v>24</v>
      </c>
      <c r="C50" s="4"/>
      <c r="D50" s="122">
        <v>27244986</v>
      </c>
      <c r="E50" s="6"/>
      <c r="F50" s="122">
        <v>28818656</v>
      </c>
      <c r="G50" s="6"/>
      <c r="H50" s="120" t="s">
        <v>2</v>
      </c>
      <c r="I50" s="29"/>
      <c r="J50" s="120" t="s">
        <v>2</v>
      </c>
    </row>
    <row r="51" spans="1:12" ht="19.5" customHeight="1">
      <c r="A51" s="77" t="s">
        <v>167</v>
      </c>
      <c r="B51" s="38">
        <v>16</v>
      </c>
      <c r="C51" s="4"/>
      <c r="D51" s="122">
        <v>146891329</v>
      </c>
      <c r="E51" s="6"/>
      <c r="F51" s="122">
        <v>84822322</v>
      </c>
      <c r="G51" s="6"/>
      <c r="H51" s="122">
        <v>48611789</v>
      </c>
      <c r="I51" s="29"/>
      <c r="J51" s="122">
        <v>31801142</v>
      </c>
      <c r="L51" s="95"/>
    </row>
    <row r="52" spans="1:12" ht="19.5" customHeight="1">
      <c r="A52" s="77" t="s">
        <v>189</v>
      </c>
      <c r="B52" s="38"/>
      <c r="C52" s="4"/>
      <c r="D52" s="122">
        <v>9582250</v>
      </c>
      <c r="E52" s="6"/>
      <c r="F52" s="122">
        <v>7085554</v>
      </c>
      <c r="G52" s="6"/>
      <c r="H52" s="120" t="s">
        <v>2</v>
      </c>
      <c r="I52" s="29"/>
      <c r="J52" s="120" t="s">
        <v>2</v>
      </c>
      <c r="L52" s="95"/>
    </row>
    <row r="53" spans="1:12" ht="19.5" customHeight="1">
      <c r="A53" s="66" t="s">
        <v>89</v>
      </c>
      <c r="C53" s="4"/>
      <c r="D53" s="122">
        <v>5083146</v>
      </c>
      <c r="E53" s="6"/>
      <c r="F53" s="122">
        <v>4615541</v>
      </c>
      <c r="G53" s="6"/>
      <c r="H53" s="120" t="s">
        <v>2</v>
      </c>
      <c r="I53" s="29"/>
      <c r="J53" s="120" t="s">
        <v>2</v>
      </c>
    </row>
    <row r="54" spans="1:12" s="8" customFormat="1" ht="19.5" customHeight="1">
      <c r="A54" s="2" t="s">
        <v>38</v>
      </c>
      <c r="B54" s="19"/>
      <c r="C54" s="4"/>
      <c r="D54" s="53">
        <f>SUM(D50:D53)</f>
        <v>188801711</v>
      </c>
      <c r="E54" s="26"/>
      <c r="F54" s="53">
        <f>SUM(F50:F53)</f>
        <v>125342073</v>
      </c>
      <c r="G54" s="26"/>
      <c r="H54" s="92">
        <f>SUM(H50:H53)</f>
        <v>48611789</v>
      </c>
      <c r="I54" s="29"/>
      <c r="J54" s="92">
        <f>SUM(J50:J53)</f>
        <v>31801142</v>
      </c>
    </row>
    <row r="55" spans="1:12" s="8" customFormat="1" ht="19.5" customHeight="1">
      <c r="A55" s="2" t="s">
        <v>18</v>
      </c>
      <c r="B55" s="19"/>
      <c r="C55" s="4"/>
      <c r="D55" s="44">
        <f>D47+D54</f>
        <v>3137308015</v>
      </c>
      <c r="E55" s="26"/>
      <c r="F55" s="44">
        <f>F47+F54</f>
        <v>2982778406</v>
      </c>
      <c r="G55" s="26"/>
      <c r="H55" s="76">
        <f>H47+H54</f>
        <v>1419485868</v>
      </c>
      <c r="I55" s="29"/>
      <c r="J55" s="76">
        <f>J47+J54</f>
        <v>1529951504</v>
      </c>
    </row>
    <row r="56" spans="1:12" s="8" customFormat="1" ht="19.5" customHeight="1">
      <c r="A56" s="2"/>
      <c r="B56" s="19"/>
      <c r="C56" s="4"/>
      <c r="D56" s="43"/>
      <c r="E56" s="26"/>
      <c r="F56" s="43"/>
      <c r="G56" s="26"/>
      <c r="H56" s="88"/>
      <c r="I56" s="1"/>
      <c r="J56" s="88"/>
    </row>
    <row r="57" spans="1:12" ht="19.5" customHeight="1">
      <c r="A57" s="24" t="s">
        <v>53</v>
      </c>
      <c r="C57" s="4"/>
      <c r="D57" s="52"/>
      <c r="E57" s="6"/>
      <c r="F57" s="52"/>
      <c r="G57" s="6"/>
      <c r="H57" s="88"/>
      <c r="J57" s="88"/>
    </row>
    <row r="58" spans="1:12" ht="19.5" customHeight="1">
      <c r="A58" s="3" t="s">
        <v>24</v>
      </c>
      <c r="B58" s="19">
        <v>17</v>
      </c>
      <c r="C58" s="4"/>
      <c r="D58" s="52"/>
      <c r="E58" s="6"/>
      <c r="F58" s="52"/>
      <c r="G58" s="6"/>
      <c r="H58" s="88"/>
      <c r="J58" s="88"/>
    </row>
    <row r="59" spans="1:12" ht="19.5" customHeight="1">
      <c r="A59" s="3" t="s">
        <v>31</v>
      </c>
      <c r="C59" s="4"/>
      <c r="D59" s="52"/>
      <c r="E59" s="6"/>
      <c r="F59" s="52"/>
      <c r="G59" s="6"/>
      <c r="H59" s="88"/>
      <c r="J59" s="88"/>
    </row>
    <row r="60" spans="1:12" ht="19.5" customHeight="1">
      <c r="A60" s="291" t="s">
        <v>193</v>
      </c>
      <c r="C60" s="4"/>
      <c r="D60" s="52"/>
      <c r="E60" s="6"/>
      <c r="F60" s="52"/>
      <c r="G60" s="6"/>
      <c r="H60" s="88"/>
      <c r="J60" s="88"/>
    </row>
    <row r="61" spans="1:12" ht="19.5" customHeight="1" thickBot="1">
      <c r="A61" s="290" t="s">
        <v>194</v>
      </c>
      <c r="C61" s="4"/>
      <c r="D61" s="126">
        <v>320000000</v>
      </c>
      <c r="E61" s="6"/>
      <c r="F61" s="126">
        <v>320000000</v>
      </c>
      <c r="G61" s="6"/>
      <c r="H61" s="126">
        <v>320000000</v>
      </c>
      <c r="J61" s="126">
        <v>320000000</v>
      </c>
    </row>
    <row r="62" spans="1:12" ht="19.5" customHeight="1" thickTop="1">
      <c r="A62" s="3" t="s">
        <v>25</v>
      </c>
      <c r="C62" s="4"/>
      <c r="D62" s="62"/>
      <c r="E62" s="6"/>
      <c r="F62" s="62"/>
      <c r="G62" s="6"/>
      <c r="H62" s="62"/>
      <c r="J62" s="62"/>
    </row>
    <row r="63" spans="1:12" ht="19.5" customHeight="1">
      <c r="A63" s="291" t="s">
        <v>193</v>
      </c>
      <c r="C63" s="4"/>
      <c r="D63" s="62"/>
      <c r="E63" s="6"/>
      <c r="F63" s="62"/>
      <c r="G63" s="6"/>
      <c r="H63" s="62"/>
      <c r="J63" s="62"/>
    </row>
    <row r="64" spans="1:12" ht="19.5" customHeight="1">
      <c r="A64" s="290" t="s">
        <v>194</v>
      </c>
      <c r="C64" s="4"/>
      <c r="D64" s="52">
        <v>320000000</v>
      </c>
      <c r="E64" s="6"/>
      <c r="F64" s="52">
        <v>320000000</v>
      </c>
      <c r="G64" s="6"/>
      <c r="H64" s="52">
        <v>320000000</v>
      </c>
      <c r="J64" s="52">
        <v>320000000</v>
      </c>
    </row>
    <row r="65" spans="1:18" ht="19.5" customHeight="1">
      <c r="A65" s="77" t="s">
        <v>205</v>
      </c>
      <c r="B65" s="19">
        <v>17</v>
      </c>
      <c r="C65" s="4"/>
      <c r="D65" s="52"/>
      <c r="E65" s="6"/>
      <c r="F65" s="52"/>
      <c r="G65" s="6"/>
      <c r="H65" s="52"/>
      <c r="J65" s="52"/>
    </row>
    <row r="66" spans="1:18" ht="19.5" customHeight="1">
      <c r="A66" s="3" t="s">
        <v>62</v>
      </c>
      <c r="C66" s="4"/>
      <c r="D66" s="109" t="s">
        <v>2</v>
      </c>
      <c r="E66" s="11"/>
      <c r="F66" s="109" t="s">
        <v>2</v>
      </c>
      <c r="G66" s="6"/>
      <c r="H66" s="122">
        <v>8837584990</v>
      </c>
      <c r="I66" s="29"/>
      <c r="J66" s="122">
        <v>8837584990</v>
      </c>
    </row>
    <row r="67" spans="1:18" ht="19.5" customHeight="1">
      <c r="A67" s="66" t="s">
        <v>103</v>
      </c>
      <c r="C67" s="4"/>
      <c r="E67" s="6"/>
      <c r="G67" s="6"/>
      <c r="I67" s="29"/>
    </row>
    <row r="68" spans="1:18" ht="19.5" customHeight="1">
      <c r="A68" s="66" t="s">
        <v>86</v>
      </c>
      <c r="C68" s="4"/>
      <c r="D68" s="102">
        <v>4011550000</v>
      </c>
      <c r="E68" s="6"/>
      <c r="F68" s="102">
        <v>4011550000</v>
      </c>
      <c r="G68" s="6"/>
      <c r="H68" s="75" t="s">
        <v>2</v>
      </c>
      <c r="I68" s="11"/>
      <c r="J68" s="75" t="s">
        <v>2</v>
      </c>
    </row>
    <row r="69" spans="1:18" ht="19.5" customHeight="1">
      <c r="A69" s="66" t="s">
        <v>134</v>
      </c>
      <c r="B69" s="19">
        <v>18</v>
      </c>
      <c r="C69" s="4"/>
      <c r="D69" s="102">
        <v>154718097</v>
      </c>
      <c r="E69" s="6"/>
      <c r="F69" s="102">
        <v>154718097</v>
      </c>
      <c r="G69" s="6"/>
      <c r="H69" s="75" t="s">
        <v>2</v>
      </c>
      <c r="I69" s="11"/>
      <c r="J69" s="75" t="s">
        <v>2</v>
      </c>
    </row>
    <row r="70" spans="1:18" s="8" customFormat="1" ht="19.5" customHeight="1">
      <c r="A70" s="66" t="s">
        <v>46</v>
      </c>
      <c r="B70" s="19"/>
      <c r="C70" s="10"/>
      <c r="D70" s="102"/>
      <c r="E70" s="6"/>
      <c r="F70" s="102"/>
      <c r="G70" s="6"/>
      <c r="H70" s="88"/>
      <c r="I70" s="29"/>
      <c r="J70" s="88"/>
    </row>
    <row r="71" spans="1:18" s="8" customFormat="1" ht="19.5" customHeight="1">
      <c r="A71" s="9" t="s">
        <v>56</v>
      </c>
      <c r="B71" s="19"/>
      <c r="C71" s="10"/>
      <c r="D71" s="102"/>
      <c r="E71" s="6"/>
      <c r="F71" s="102"/>
      <c r="G71" s="6"/>
      <c r="H71" s="88"/>
      <c r="I71" s="29"/>
      <c r="J71" s="88"/>
    </row>
    <row r="72" spans="1:18" s="8" customFormat="1" ht="19.5" customHeight="1">
      <c r="A72" s="3" t="s">
        <v>57</v>
      </c>
      <c r="B72" s="19">
        <v>18</v>
      </c>
      <c r="C72" s="10"/>
      <c r="D72" s="122">
        <v>106055393</v>
      </c>
      <c r="E72" s="6"/>
      <c r="F72" s="122">
        <v>106055393</v>
      </c>
      <c r="G72" s="6"/>
      <c r="H72" s="122">
        <v>32000000</v>
      </c>
      <c r="I72" s="29">
        <f>'[1]SH 8'!K61</f>
        <v>0</v>
      </c>
      <c r="J72" s="122">
        <v>32000000</v>
      </c>
    </row>
    <row r="73" spans="1:18" s="8" customFormat="1" ht="19.5" customHeight="1">
      <c r="A73" s="66" t="s">
        <v>96</v>
      </c>
      <c r="B73" s="19"/>
      <c r="C73" s="10"/>
      <c r="D73" s="127">
        <v>2013486335</v>
      </c>
      <c r="E73" s="68"/>
      <c r="F73" s="127">
        <v>1621948529</v>
      </c>
      <c r="G73" s="68"/>
      <c r="H73" s="127">
        <v>837300156</v>
      </c>
      <c r="I73" s="29">
        <f>'[1]SH 8'!M61</f>
        <v>0</v>
      </c>
      <c r="J73" s="127">
        <v>771850018</v>
      </c>
    </row>
    <row r="74" spans="1:18" s="8" customFormat="1" ht="19.5" customHeight="1">
      <c r="A74" s="66" t="s">
        <v>93</v>
      </c>
      <c r="D74" s="119">
        <v>-5678889</v>
      </c>
      <c r="E74" s="1"/>
      <c r="F74" s="119">
        <v>-5266408</v>
      </c>
      <c r="G74" s="1"/>
      <c r="H74" s="151" t="s">
        <v>2</v>
      </c>
      <c r="I74" s="1"/>
      <c r="J74" s="151" t="s">
        <v>2</v>
      </c>
    </row>
    <row r="75" spans="1:18" s="29" customFormat="1" ht="19.5" customHeight="1">
      <c r="A75" s="35" t="s">
        <v>198</v>
      </c>
      <c r="B75" s="38"/>
      <c r="C75" s="51"/>
      <c r="D75" s="36">
        <f>SUM(D64:D74)</f>
        <v>6600130936</v>
      </c>
      <c r="E75" s="50"/>
      <c r="F75" s="36">
        <f>SUM(F64:F74)</f>
        <v>6209005611</v>
      </c>
      <c r="G75" s="50"/>
      <c r="H75" s="36">
        <f>SUM(H64:H74)</f>
        <v>10026885146</v>
      </c>
      <c r="J75" s="36">
        <f>SUM(J64:J74)</f>
        <v>9961435008</v>
      </c>
    </row>
    <row r="76" spans="1:18" s="34" customFormat="1" ht="19.5" customHeight="1">
      <c r="A76" s="67" t="s">
        <v>64</v>
      </c>
      <c r="B76" s="38"/>
      <c r="C76" s="51"/>
      <c r="D76" s="129">
        <v>59674254</v>
      </c>
      <c r="E76" s="52"/>
      <c r="F76" s="129">
        <v>47415573</v>
      </c>
      <c r="G76" s="52"/>
      <c r="H76" s="128" t="s">
        <v>2</v>
      </c>
      <c r="I76" s="29"/>
      <c r="J76" s="128" t="s">
        <v>2</v>
      </c>
    </row>
    <row r="77" spans="1:18" s="34" customFormat="1" ht="19.5" customHeight="1">
      <c r="A77" s="35" t="s">
        <v>27</v>
      </c>
      <c r="B77" s="38"/>
      <c r="C77" s="51"/>
      <c r="D77" s="53">
        <f>SUM(D75:D76)</f>
        <v>6659805190</v>
      </c>
      <c r="E77" s="153"/>
      <c r="F77" s="53">
        <f>SUM(F75:F76)</f>
        <v>6256421184</v>
      </c>
      <c r="G77" s="153"/>
      <c r="H77" s="92">
        <f>SUM(H75:H76)</f>
        <v>10026885146</v>
      </c>
      <c r="I77" s="154"/>
      <c r="J77" s="92">
        <f>SUM(J75:J76)</f>
        <v>9961435008</v>
      </c>
      <c r="K77" s="139"/>
      <c r="L77" s="139"/>
      <c r="M77" s="139"/>
      <c r="N77" s="139"/>
      <c r="O77" s="139"/>
      <c r="P77" s="139"/>
      <c r="Q77" s="139"/>
      <c r="R77" s="139"/>
    </row>
    <row r="78" spans="1:18" s="34" customFormat="1" ht="14">
      <c r="A78" s="37"/>
      <c r="B78" s="38"/>
      <c r="C78" s="54"/>
      <c r="D78" s="155"/>
      <c r="E78" s="50"/>
      <c r="F78" s="155"/>
      <c r="G78" s="50"/>
      <c r="H78" s="93"/>
      <c r="I78" s="29"/>
      <c r="J78" s="93"/>
      <c r="K78" s="139"/>
      <c r="L78" s="139"/>
      <c r="M78" s="139"/>
      <c r="N78" s="139"/>
      <c r="O78" s="139"/>
      <c r="P78" s="139"/>
      <c r="Q78" s="139"/>
      <c r="R78" s="139"/>
    </row>
    <row r="79" spans="1:18" s="34" customFormat="1" ht="19.5" customHeight="1" thickBot="1">
      <c r="A79" s="35" t="s">
        <v>50</v>
      </c>
      <c r="B79" s="38"/>
      <c r="C79" s="54"/>
      <c r="D79" s="55">
        <f>SUM(D55+D77)</f>
        <v>9797113205</v>
      </c>
      <c r="E79" s="50"/>
      <c r="F79" s="55">
        <f>SUM(F55+F77)</f>
        <v>9239199590</v>
      </c>
      <c r="G79" s="50"/>
      <c r="H79" s="55">
        <f>SUM(H55+H77)</f>
        <v>11446371014</v>
      </c>
      <c r="I79" s="29"/>
      <c r="J79" s="55">
        <f>SUM(J55+J77)</f>
        <v>11491386512</v>
      </c>
      <c r="K79" s="139"/>
      <c r="L79" s="139"/>
      <c r="M79" s="139"/>
      <c r="N79" s="139"/>
      <c r="O79" s="139"/>
      <c r="P79" s="139"/>
      <c r="Q79" s="139"/>
      <c r="R79" s="139"/>
    </row>
    <row r="80" spans="1:18" s="8" customFormat="1" ht="19.5" customHeight="1" thickTop="1">
      <c r="A80" s="2"/>
      <c r="B80" s="19"/>
      <c r="C80" s="10"/>
      <c r="D80" s="27"/>
      <c r="E80" s="26"/>
      <c r="F80" s="27"/>
      <c r="G80" s="26"/>
      <c r="H80" s="89"/>
      <c r="I80" s="34"/>
      <c r="J80" s="89"/>
      <c r="K80" s="140"/>
      <c r="L80" s="140"/>
      <c r="M80" s="140"/>
      <c r="N80" s="140"/>
      <c r="O80" s="140"/>
      <c r="P80" s="140"/>
      <c r="Q80" s="140"/>
      <c r="R80" s="140"/>
    </row>
    <row r="82" spans="4:10" ht="19.5" customHeight="1">
      <c r="D82" s="283"/>
      <c r="E82" s="283"/>
      <c r="F82" s="283"/>
      <c r="G82" s="283"/>
      <c r="H82" s="283"/>
      <c r="I82" s="283"/>
      <c r="J82" s="283"/>
    </row>
  </sheetData>
  <mergeCells count="14">
    <mergeCell ref="D37:F37"/>
    <mergeCell ref="H37:J37"/>
    <mergeCell ref="D40:J40"/>
    <mergeCell ref="D35:F35"/>
    <mergeCell ref="H35:J35"/>
    <mergeCell ref="D4:F4"/>
    <mergeCell ref="D36:F36"/>
    <mergeCell ref="H36:J36"/>
    <mergeCell ref="D6:F6"/>
    <mergeCell ref="D5:F5"/>
    <mergeCell ref="H4:J4"/>
    <mergeCell ref="H5:J5"/>
    <mergeCell ref="H6:J6"/>
    <mergeCell ref="D9:J9"/>
  </mergeCells>
  <phoneticPr fontId="4" type="noConversion"/>
  <pageMargins left="0.8" right="0.57999999999999996" top="0.48" bottom="0.5" header="0.5" footer="0.5"/>
  <pageSetup paperSize="9" scale="76" firstPageNumber="6" orientation="portrait" useFirstPageNumber="1" r:id="rId1"/>
  <headerFooter alignWithMargins="0">
    <oddFooter>&amp;L  The accompanying notes form an integral part of the financial statements.
&amp;C&amp;P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7"/>
  <sheetViews>
    <sheetView showGridLines="0" view="pageBreakPreview" zoomScale="85" zoomScaleNormal="100" zoomScaleSheetLayoutView="85" workbookViewId="0">
      <selection activeCell="K71" sqref="A71:K72"/>
    </sheetView>
  </sheetViews>
  <sheetFormatPr defaultColWidth="9.1796875" defaultRowHeight="19.5" customHeight="1"/>
  <cols>
    <col min="1" max="1" width="43.453125" style="3" customWidth="1"/>
    <col min="2" max="2" width="6.7265625" style="19" customWidth="1"/>
    <col min="3" max="3" width="1" style="1" customWidth="1"/>
    <col min="4" max="4" width="14.7265625" style="1" customWidth="1"/>
    <col min="5" max="5" width="1.453125" style="1" customWidth="1"/>
    <col min="6" max="6" width="14.7265625" style="1" customWidth="1"/>
    <col min="7" max="7" width="1.26953125" style="1" customWidth="1"/>
    <col min="8" max="8" width="14.7265625" style="1" customWidth="1"/>
    <col min="9" max="9" width="1.26953125" style="1" customWidth="1"/>
    <col min="10" max="10" width="14.7265625" style="1" customWidth="1"/>
    <col min="11" max="11" width="15" style="1" customWidth="1"/>
    <col min="12" max="16384" width="9.1796875" style="1"/>
  </cols>
  <sheetData>
    <row r="1" spans="1:10" ht="19.5" customHeight="1">
      <c r="A1" s="111" t="s">
        <v>100</v>
      </c>
      <c r="H1" s="87"/>
      <c r="J1" s="87"/>
    </row>
    <row r="2" spans="1:10" ht="19.5" customHeight="1">
      <c r="A2" s="15" t="s">
        <v>104</v>
      </c>
    </row>
    <row r="3" spans="1:10" ht="19.5" customHeight="1">
      <c r="A3" s="15"/>
    </row>
    <row r="4" spans="1:10" s="8" customFormat="1" ht="19.5" customHeight="1">
      <c r="A4" s="5"/>
      <c r="B4" s="20"/>
      <c r="C4" s="13"/>
      <c r="D4" s="297" t="s">
        <v>6</v>
      </c>
      <c r="E4" s="297"/>
      <c r="F4" s="297"/>
      <c r="G4" s="23"/>
      <c r="H4" s="297" t="s">
        <v>41</v>
      </c>
      <c r="I4" s="297"/>
      <c r="J4" s="297"/>
    </row>
    <row r="5" spans="1:10" s="8" customFormat="1" ht="19.5" customHeight="1">
      <c r="A5" s="5"/>
      <c r="B5" s="20"/>
      <c r="C5" s="13"/>
      <c r="D5" s="298" t="s">
        <v>40</v>
      </c>
      <c r="E5" s="298"/>
      <c r="F5" s="298"/>
      <c r="G5" s="23"/>
      <c r="H5" s="298" t="s">
        <v>40</v>
      </c>
      <c r="I5" s="298"/>
      <c r="J5" s="298"/>
    </row>
    <row r="6" spans="1:10" s="8" customFormat="1" ht="19.5" customHeight="1">
      <c r="A6" s="5"/>
      <c r="B6" s="20"/>
      <c r="C6" s="13"/>
      <c r="D6" s="302" t="s">
        <v>199</v>
      </c>
      <c r="E6" s="302"/>
      <c r="F6" s="302"/>
      <c r="G6" s="72"/>
      <c r="H6" s="302" t="s">
        <v>199</v>
      </c>
      <c r="I6" s="302"/>
      <c r="J6" s="302"/>
    </row>
    <row r="7" spans="1:10" s="8" customFormat="1" ht="19.5" customHeight="1">
      <c r="A7" s="5"/>
      <c r="B7" s="20"/>
      <c r="C7" s="13"/>
      <c r="D7" s="300" t="s">
        <v>78</v>
      </c>
      <c r="E7" s="302"/>
      <c r="F7" s="302"/>
      <c r="G7" s="72"/>
      <c r="H7" s="300" t="s">
        <v>78</v>
      </c>
      <c r="I7" s="302"/>
      <c r="J7" s="302"/>
    </row>
    <row r="8" spans="1:10" s="8" customFormat="1" ht="19.5" customHeight="1">
      <c r="A8" s="5"/>
      <c r="B8" s="20" t="s">
        <v>5</v>
      </c>
      <c r="C8" s="13"/>
      <c r="D8" s="13">
        <v>2019</v>
      </c>
      <c r="E8" s="13"/>
      <c r="F8" s="13">
        <v>2018</v>
      </c>
      <c r="G8" s="13"/>
      <c r="H8" s="13">
        <v>2019</v>
      </c>
      <c r="I8" s="13"/>
      <c r="J8" s="13">
        <v>2018</v>
      </c>
    </row>
    <row r="9" spans="1:10" s="8" customFormat="1" ht="19.5" customHeight="1">
      <c r="A9" s="5"/>
      <c r="B9" s="280"/>
      <c r="C9" s="13"/>
      <c r="D9" s="13"/>
      <c r="E9" s="13"/>
      <c r="F9" s="282" t="s">
        <v>187</v>
      </c>
      <c r="G9" s="13"/>
      <c r="H9" s="13"/>
      <c r="I9" s="13"/>
      <c r="J9" s="13"/>
    </row>
    <row r="10" spans="1:10" s="8" customFormat="1" ht="19.5" customHeight="1">
      <c r="A10" s="5"/>
      <c r="B10" s="20"/>
      <c r="C10" s="13"/>
      <c r="D10" s="301" t="s">
        <v>12</v>
      </c>
      <c r="E10" s="301"/>
      <c r="F10" s="301"/>
      <c r="G10" s="301"/>
      <c r="H10" s="301"/>
      <c r="I10" s="301"/>
      <c r="J10" s="301"/>
    </row>
    <row r="11" spans="1:10" ht="19.5" customHeight="1">
      <c r="A11" s="24" t="s">
        <v>135</v>
      </c>
      <c r="B11" s="19">
        <v>5</v>
      </c>
      <c r="C11" s="4"/>
      <c r="D11" s="6"/>
      <c r="E11" s="6"/>
      <c r="F11" s="6"/>
      <c r="G11" s="6"/>
      <c r="H11" s="6"/>
      <c r="I11" s="6"/>
      <c r="J11" s="6"/>
    </row>
    <row r="12" spans="1:10" ht="19.5" customHeight="1">
      <c r="A12" s="3" t="s">
        <v>30</v>
      </c>
      <c r="B12" s="19">
        <v>3</v>
      </c>
      <c r="C12" s="4"/>
      <c r="D12" s="122">
        <v>10312730479</v>
      </c>
      <c r="E12" s="6"/>
      <c r="F12" s="122">
        <v>10073129924</v>
      </c>
      <c r="G12" s="6"/>
      <c r="H12" s="122">
        <v>4133048545</v>
      </c>
      <c r="I12" s="6"/>
      <c r="J12" s="122">
        <v>3994818416</v>
      </c>
    </row>
    <row r="13" spans="1:10" ht="19.5" customHeight="1">
      <c r="A13" s="77" t="s">
        <v>181</v>
      </c>
      <c r="C13" s="4"/>
      <c r="D13" s="122"/>
      <c r="E13" s="6"/>
      <c r="F13" s="122"/>
      <c r="G13" s="6"/>
      <c r="H13" s="122"/>
      <c r="I13" s="6"/>
      <c r="J13" s="122"/>
    </row>
    <row r="14" spans="1:10" ht="19.5" customHeight="1">
      <c r="A14" s="77" t="s">
        <v>182</v>
      </c>
      <c r="C14" s="4"/>
      <c r="D14" s="122"/>
      <c r="E14" s="6"/>
      <c r="F14" s="122"/>
      <c r="G14" s="6"/>
      <c r="H14" s="122"/>
      <c r="I14" s="6"/>
      <c r="J14" s="122"/>
    </row>
    <row r="15" spans="1:10" ht="19.5" customHeight="1">
      <c r="A15" s="77" t="s">
        <v>183</v>
      </c>
      <c r="C15" s="4"/>
      <c r="D15" s="122"/>
      <c r="E15" s="6"/>
      <c r="F15" s="122"/>
      <c r="G15" s="6"/>
      <c r="H15" s="122"/>
      <c r="I15" s="6"/>
      <c r="J15" s="122"/>
    </row>
    <row r="16" spans="1:10" ht="19.5" customHeight="1">
      <c r="A16" s="77" t="s">
        <v>184</v>
      </c>
      <c r="C16" s="4"/>
      <c r="D16" s="122"/>
      <c r="E16" s="6"/>
      <c r="F16" s="122"/>
      <c r="G16" s="6"/>
      <c r="H16" s="122"/>
      <c r="I16" s="6"/>
      <c r="J16" s="122"/>
    </row>
    <row r="17" spans="1:10" ht="19.5" customHeight="1">
      <c r="A17" s="66" t="s">
        <v>110</v>
      </c>
      <c r="C17" s="4"/>
      <c r="D17" s="122">
        <v>222254166</v>
      </c>
      <c r="E17" s="6"/>
      <c r="F17" s="122">
        <v>252350377</v>
      </c>
      <c r="G17" s="6"/>
      <c r="H17" s="122">
        <v>171740524</v>
      </c>
      <c r="I17" s="6"/>
      <c r="J17" s="122">
        <v>150522007</v>
      </c>
    </row>
    <row r="18" spans="1:10" ht="19.5" customHeight="1">
      <c r="A18" s="3" t="s">
        <v>75</v>
      </c>
      <c r="B18" s="19">
        <v>20</v>
      </c>
      <c r="C18" s="4"/>
      <c r="D18" s="122">
        <v>8218786</v>
      </c>
      <c r="E18" s="6"/>
      <c r="F18" s="122">
        <v>8327242</v>
      </c>
      <c r="G18" s="6"/>
      <c r="H18" s="122">
        <v>187847889</v>
      </c>
      <c r="I18" s="6"/>
      <c r="J18" s="122">
        <v>162976537</v>
      </c>
    </row>
    <row r="19" spans="1:10" ht="19.5" customHeight="1">
      <c r="A19" s="66" t="s">
        <v>1</v>
      </c>
      <c r="B19" s="19">
        <v>21</v>
      </c>
      <c r="C19" s="4"/>
      <c r="D19" s="122">
        <v>776833149</v>
      </c>
      <c r="E19" s="6"/>
      <c r="F19" s="122">
        <v>745481358</v>
      </c>
      <c r="G19" s="6"/>
      <c r="H19" s="122">
        <v>221645655</v>
      </c>
      <c r="I19" s="6"/>
      <c r="J19" s="122">
        <v>241279773</v>
      </c>
    </row>
    <row r="20" spans="1:10" s="8" customFormat="1" ht="19.5" customHeight="1">
      <c r="A20" s="2" t="s">
        <v>149</v>
      </c>
      <c r="B20" s="19">
        <v>19</v>
      </c>
      <c r="C20" s="4"/>
      <c r="D20" s="53">
        <f>SUM(D12:D19)</f>
        <v>11320036580</v>
      </c>
      <c r="E20" s="26"/>
      <c r="F20" s="53">
        <f>SUM(F12:F19)</f>
        <v>11079288901</v>
      </c>
      <c r="G20" s="26"/>
      <c r="H20" s="53">
        <f>SUM(H12:H19)</f>
        <v>4714282613</v>
      </c>
      <c r="I20" s="26"/>
      <c r="J20" s="53">
        <f>SUM(J12:J19)</f>
        <v>4549596733</v>
      </c>
    </row>
    <row r="21" spans="1:10" s="8" customFormat="1" ht="19" customHeight="1">
      <c r="A21" s="9"/>
      <c r="B21" s="19"/>
      <c r="C21" s="10"/>
      <c r="D21" s="34"/>
      <c r="E21" s="7"/>
      <c r="F21" s="34"/>
      <c r="G21" s="7"/>
      <c r="H21" s="34"/>
      <c r="I21" s="7"/>
      <c r="J21" s="34"/>
    </row>
    <row r="22" spans="1:10" ht="19.5" customHeight="1">
      <c r="A22" s="24" t="s">
        <v>20</v>
      </c>
      <c r="B22" s="19">
        <v>5</v>
      </c>
      <c r="C22" s="4"/>
      <c r="D22" s="65"/>
      <c r="E22" s="100"/>
      <c r="F22" s="65"/>
      <c r="G22" s="100"/>
      <c r="H22" s="65"/>
      <c r="I22" s="100"/>
      <c r="J22" s="65"/>
    </row>
    <row r="23" spans="1:10" ht="19.5" customHeight="1">
      <c r="A23" s="66" t="s">
        <v>200</v>
      </c>
      <c r="B23" s="19" t="s">
        <v>190</v>
      </c>
      <c r="C23" s="4"/>
      <c r="D23" s="122">
        <v>6979009052</v>
      </c>
      <c r="E23" s="100"/>
      <c r="F23" s="122">
        <v>6888333206</v>
      </c>
      <c r="G23" s="100"/>
      <c r="H23" s="122">
        <v>3074251607</v>
      </c>
      <c r="I23" s="100"/>
      <c r="J23" s="122">
        <v>2956105881</v>
      </c>
    </row>
    <row r="24" spans="1:10" ht="19.5" customHeight="1">
      <c r="A24" s="66" t="s">
        <v>136</v>
      </c>
      <c r="B24" s="19">
        <v>23</v>
      </c>
      <c r="C24" s="4"/>
      <c r="D24" s="122">
        <v>2373026742</v>
      </c>
      <c r="E24" s="100"/>
      <c r="F24" s="122">
        <v>2279882320</v>
      </c>
      <c r="G24" s="100"/>
      <c r="H24" s="122">
        <v>588450138</v>
      </c>
      <c r="I24" s="100"/>
      <c r="J24" s="122">
        <v>682820594</v>
      </c>
    </row>
    <row r="25" spans="1:10" ht="19.5" customHeight="1">
      <c r="A25" s="66" t="s">
        <v>58</v>
      </c>
      <c r="B25" s="19">
        <v>23</v>
      </c>
      <c r="C25" s="4"/>
      <c r="D25" s="122">
        <v>1015295724</v>
      </c>
      <c r="E25" s="100"/>
      <c r="F25" s="122">
        <v>1011175320</v>
      </c>
      <c r="G25" s="100"/>
      <c r="H25" s="122">
        <v>571494135</v>
      </c>
      <c r="I25" s="100"/>
      <c r="J25" s="122">
        <v>463383134</v>
      </c>
    </row>
    <row r="26" spans="1:10" ht="19.5" customHeight="1">
      <c r="A26" s="66" t="s">
        <v>61</v>
      </c>
      <c r="C26" s="4"/>
      <c r="D26" s="122">
        <v>125324</v>
      </c>
      <c r="E26" s="100"/>
      <c r="F26" s="122">
        <v>127058</v>
      </c>
      <c r="G26" s="100"/>
      <c r="H26" s="122">
        <v>5783965</v>
      </c>
      <c r="I26" s="100"/>
      <c r="J26" s="122">
        <v>4210349</v>
      </c>
    </row>
    <row r="27" spans="1:10" s="8" customFormat="1" ht="19.5" customHeight="1">
      <c r="A27" s="2" t="s">
        <v>19</v>
      </c>
      <c r="B27" s="19"/>
      <c r="C27" s="4"/>
      <c r="D27" s="53">
        <f>SUM(D23:D26)</f>
        <v>10367456842</v>
      </c>
      <c r="E27" s="26"/>
      <c r="F27" s="53">
        <f>SUM(F23:F26)</f>
        <v>10179517904</v>
      </c>
      <c r="G27" s="26"/>
      <c r="H27" s="53">
        <f>SUM(H23:H26)</f>
        <v>4239979845</v>
      </c>
      <c r="I27" s="26"/>
      <c r="J27" s="53">
        <f>SUM(J23:J26)</f>
        <v>4106519958</v>
      </c>
    </row>
    <row r="28" spans="1:10" s="8" customFormat="1" ht="19.5" customHeight="1">
      <c r="A28" s="2"/>
      <c r="B28" s="19"/>
      <c r="C28" s="4"/>
      <c r="D28" s="130"/>
      <c r="E28" s="26"/>
      <c r="F28" s="130"/>
      <c r="G28" s="26"/>
      <c r="H28" s="61"/>
      <c r="I28" s="26"/>
      <c r="J28" s="61"/>
    </row>
    <row r="29" spans="1:10" ht="19.5" customHeight="1">
      <c r="A29" s="2" t="s">
        <v>59</v>
      </c>
      <c r="B29" s="19">
        <v>19</v>
      </c>
      <c r="C29" s="4"/>
      <c r="D29" s="61">
        <f>D20-D27</f>
        <v>952579738</v>
      </c>
      <c r="E29" s="27"/>
      <c r="F29" s="61">
        <f>F20-F27</f>
        <v>899770997</v>
      </c>
      <c r="G29" s="27"/>
      <c r="H29" s="61">
        <f>H20-H27</f>
        <v>474302768</v>
      </c>
      <c r="I29" s="27"/>
      <c r="J29" s="61">
        <f>J20-J27</f>
        <v>443076775</v>
      </c>
    </row>
    <row r="30" spans="1:10" s="8" customFormat="1" ht="19.5" customHeight="1">
      <c r="A30" s="77" t="s">
        <v>125</v>
      </c>
      <c r="B30" s="19">
        <v>24</v>
      </c>
      <c r="C30" s="4"/>
      <c r="D30" s="131">
        <v>-177988148</v>
      </c>
      <c r="E30" s="6"/>
      <c r="F30" s="131">
        <v>-171615504</v>
      </c>
      <c r="G30" s="6"/>
      <c r="H30" s="131">
        <v>-56411661</v>
      </c>
      <c r="I30" s="6"/>
      <c r="J30" s="131">
        <v>-55013109</v>
      </c>
    </row>
    <row r="31" spans="1:10" s="41" customFormat="1" ht="19.5" customHeight="1" thickBot="1">
      <c r="A31" s="35" t="s">
        <v>51</v>
      </c>
      <c r="B31" s="40"/>
      <c r="C31" s="49"/>
      <c r="D31" s="56">
        <f>SUM(D29:D30)</f>
        <v>774591590</v>
      </c>
      <c r="E31" s="50"/>
      <c r="F31" s="56">
        <f>SUM(F29:F30)</f>
        <v>728155493</v>
      </c>
      <c r="G31" s="50"/>
      <c r="H31" s="56">
        <f>SUM(H29:H30)</f>
        <v>417891107</v>
      </c>
      <c r="I31" s="50"/>
      <c r="J31" s="56">
        <f>SUM(J29:J30)</f>
        <v>388063666</v>
      </c>
    </row>
    <row r="32" spans="1:10" s="41" customFormat="1" ht="19.5" customHeight="1" thickTop="1">
      <c r="A32" s="35"/>
      <c r="B32" s="40"/>
      <c r="C32" s="49"/>
      <c r="D32" s="43"/>
      <c r="E32" s="50"/>
      <c r="F32" s="43"/>
      <c r="G32" s="50"/>
      <c r="H32" s="43"/>
      <c r="I32" s="50"/>
      <c r="J32" s="43"/>
    </row>
    <row r="33" spans="1:10" s="41" customFormat="1" ht="19.5" customHeight="1">
      <c r="A33" s="35" t="s">
        <v>94</v>
      </c>
      <c r="B33" s="40"/>
      <c r="C33" s="49"/>
      <c r="D33" s="43"/>
      <c r="E33" s="50"/>
      <c r="F33" s="43"/>
      <c r="G33" s="50"/>
      <c r="H33" s="43"/>
      <c r="I33" s="50"/>
      <c r="J33" s="43"/>
    </row>
    <row r="34" spans="1:10" s="80" customFormat="1" ht="19.5" customHeight="1">
      <c r="A34" s="32" t="s">
        <v>168</v>
      </c>
      <c r="B34" s="40"/>
      <c r="C34" s="40"/>
      <c r="D34" s="105"/>
      <c r="E34" s="103"/>
      <c r="F34" s="105"/>
      <c r="G34" s="103"/>
      <c r="H34" s="105"/>
      <c r="I34" s="103"/>
      <c r="J34" s="105"/>
    </row>
    <row r="35" spans="1:10" s="80" customFormat="1" ht="19.5" customHeight="1">
      <c r="A35" s="104" t="s">
        <v>169</v>
      </c>
      <c r="B35" s="40"/>
      <c r="C35" s="40"/>
      <c r="D35" s="105"/>
      <c r="E35" s="103"/>
      <c r="F35" s="105"/>
      <c r="G35" s="103"/>
      <c r="H35" s="105"/>
      <c r="I35" s="103"/>
      <c r="J35" s="105"/>
    </row>
    <row r="36" spans="1:10" s="41" customFormat="1" ht="19.5" customHeight="1">
      <c r="A36" s="66" t="s">
        <v>201</v>
      </c>
      <c r="B36" s="40"/>
      <c r="C36" s="49"/>
      <c r="D36" s="43"/>
      <c r="E36" s="50"/>
      <c r="F36" s="43"/>
      <c r="G36" s="50"/>
      <c r="H36" s="43"/>
      <c r="I36" s="50"/>
      <c r="J36" s="43"/>
    </row>
    <row r="37" spans="1:10" s="41" customFormat="1" ht="19.5" customHeight="1">
      <c r="A37" s="262" t="s">
        <v>142</v>
      </c>
      <c r="B37" s="25"/>
      <c r="D37" s="132">
        <v>-808787</v>
      </c>
      <c r="E37" s="94"/>
      <c r="F37" s="132">
        <v>83065</v>
      </c>
      <c r="G37" s="94"/>
      <c r="H37" s="143" t="s">
        <v>2</v>
      </c>
      <c r="I37" s="94"/>
      <c r="J37" s="143" t="s">
        <v>2</v>
      </c>
    </row>
    <row r="38" spans="1:10" s="41" customFormat="1" ht="19.5" customHeight="1">
      <c r="A38" s="2" t="s">
        <v>173</v>
      </c>
      <c r="B38" s="25"/>
      <c r="D38" s="141"/>
      <c r="E38" s="94"/>
      <c r="F38" s="141"/>
      <c r="G38" s="94"/>
      <c r="H38" s="141"/>
      <c r="I38" s="94"/>
      <c r="J38" s="141"/>
    </row>
    <row r="39" spans="1:10" s="41" customFormat="1" ht="19.5" customHeight="1">
      <c r="A39" s="2" t="s">
        <v>158</v>
      </c>
      <c r="B39" s="25"/>
      <c r="D39" s="143">
        <f>SUM(D37:D38)</f>
        <v>-808787</v>
      </c>
      <c r="E39" s="144"/>
      <c r="F39" s="143">
        <f>SUM(F37:F38)</f>
        <v>83065</v>
      </c>
      <c r="G39" s="144"/>
      <c r="H39" s="132" t="s">
        <v>2</v>
      </c>
      <c r="I39" s="144"/>
      <c r="J39" s="132" t="s">
        <v>2</v>
      </c>
    </row>
    <row r="40" spans="1:10" s="41" customFormat="1" ht="9.65" customHeight="1">
      <c r="A40" s="2"/>
      <c r="B40" s="25"/>
      <c r="D40" s="292"/>
      <c r="E40" s="144"/>
      <c r="F40" s="292"/>
      <c r="G40" s="144"/>
      <c r="H40" s="141"/>
      <c r="I40" s="144"/>
      <c r="J40" s="141"/>
    </row>
    <row r="41" spans="1:10" s="41" customFormat="1" ht="19.5" customHeight="1">
      <c r="A41" s="32" t="s">
        <v>159</v>
      </c>
      <c r="B41" s="25"/>
      <c r="D41" s="141"/>
      <c r="E41" s="94"/>
      <c r="F41" s="141"/>
      <c r="G41" s="94"/>
      <c r="H41" s="141"/>
      <c r="I41" s="94"/>
      <c r="J41" s="141"/>
    </row>
    <row r="42" spans="1:10" s="41" customFormat="1" ht="19.5" customHeight="1">
      <c r="A42" s="66" t="s">
        <v>160</v>
      </c>
      <c r="B42" s="19">
        <v>16</v>
      </c>
      <c r="D42" s="132">
        <v>-18420326</v>
      </c>
      <c r="E42" s="94"/>
      <c r="F42" s="132">
        <v>-11701683</v>
      </c>
      <c r="G42" s="94"/>
      <c r="H42" s="132">
        <v>-462549</v>
      </c>
      <c r="I42" s="94"/>
      <c r="J42" s="132">
        <v>-4818036</v>
      </c>
    </row>
    <row r="43" spans="1:10" s="41" customFormat="1" ht="19.5" customHeight="1">
      <c r="A43" s="2" t="s">
        <v>161</v>
      </c>
      <c r="B43" s="25"/>
      <c r="D43" s="141"/>
      <c r="E43" s="94"/>
      <c r="F43" s="141"/>
      <c r="G43" s="94"/>
      <c r="H43" s="141"/>
      <c r="I43" s="94"/>
      <c r="J43" s="141"/>
    </row>
    <row r="44" spans="1:10" s="41" customFormat="1" ht="19.5" customHeight="1">
      <c r="A44" s="2" t="s">
        <v>158</v>
      </c>
      <c r="B44" s="25"/>
      <c r="D44" s="143">
        <f>SUM(D42:D43)</f>
        <v>-18420326</v>
      </c>
      <c r="E44" s="94"/>
      <c r="F44" s="143">
        <f>SUM(F42:F43)</f>
        <v>-11701683</v>
      </c>
      <c r="G44" s="94"/>
      <c r="H44" s="143">
        <f>H42</f>
        <v>-462549</v>
      </c>
      <c r="I44" s="94"/>
      <c r="J44" s="143">
        <f>J42</f>
        <v>-4818036</v>
      </c>
    </row>
    <row r="45" spans="1:10" s="41" customFormat="1" ht="19.5" customHeight="1">
      <c r="A45" s="2" t="s">
        <v>94</v>
      </c>
      <c r="B45" s="25"/>
      <c r="D45" s="133"/>
      <c r="E45" s="94"/>
      <c r="F45" s="133"/>
      <c r="G45" s="94"/>
      <c r="H45" s="133"/>
      <c r="I45" s="94"/>
      <c r="J45" s="133"/>
    </row>
    <row r="46" spans="1:10" s="41" customFormat="1" ht="19.5" customHeight="1">
      <c r="A46" s="2" t="s">
        <v>95</v>
      </c>
      <c r="B46" s="25"/>
      <c r="D46" s="143">
        <f>D39+D44</f>
        <v>-19229113</v>
      </c>
      <c r="E46" s="144"/>
      <c r="F46" s="143">
        <f>F39+F44</f>
        <v>-11618618</v>
      </c>
      <c r="G46" s="144"/>
      <c r="H46" s="143">
        <f>H44</f>
        <v>-462549</v>
      </c>
      <c r="I46" s="144"/>
      <c r="J46" s="143">
        <f>J44</f>
        <v>-4818036</v>
      </c>
    </row>
    <row r="47" spans="1:10" s="41" customFormat="1" ht="19.5" customHeight="1" thickBot="1">
      <c r="A47" s="2" t="s">
        <v>65</v>
      </c>
      <c r="B47" s="25"/>
      <c r="D47" s="55">
        <f>D31+D46</f>
        <v>755362477</v>
      </c>
      <c r="E47" s="26"/>
      <c r="F47" s="55">
        <f>F31+F46</f>
        <v>716536875</v>
      </c>
      <c r="G47" s="26"/>
      <c r="H47" s="55">
        <f>H31+H46</f>
        <v>417428558</v>
      </c>
      <c r="I47" s="26"/>
      <c r="J47" s="55">
        <f>J31+J46</f>
        <v>383245630</v>
      </c>
    </row>
    <row r="48" spans="1:10" ht="19.5" customHeight="1" thickTop="1">
      <c r="A48" s="111" t="s">
        <v>100</v>
      </c>
      <c r="H48" s="87"/>
      <c r="J48" s="87"/>
    </row>
    <row r="49" spans="1:10" ht="19.5" customHeight="1">
      <c r="A49" s="15" t="s">
        <v>104</v>
      </c>
    </row>
    <row r="50" spans="1:10" ht="19.5" customHeight="1">
      <c r="A50" s="15"/>
    </row>
    <row r="51" spans="1:10" s="8" customFormat="1" ht="19.5" customHeight="1">
      <c r="A51" s="5"/>
      <c r="B51" s="280"/>
      <c r="C51" s="13"/>
      <c r="D51" s="297" t="s">
        <v>6</v>
      </c>
      <c r="E51" s="297"/>
      <c r="F51" s="297"/>
      <c r="G51" s="281"/>
      <c r="H51" s="297" t="s">
        <v>41</v>
      </c>
      <c r="I51" s="297"/>
      <c r="J51" s="297"/>
    </row>
    <row r="52" spans="1:10" s="8" customFormat="1" ht="19.5" customHeight="1">
      <c r="A52" s="5"/>
      <c r="B52" s="280"/>
      <c r="C52" s="13"/>
      <c r="D52" s="298" t="s">
        <v>40</v>
      </c>
      <c r="E52" s="298"/>
      <c r="F52" s="298"/>
      <c r="G52" s="281"/>
      <c r="H52" s="298" t="s">
        <v>40</v>
      </c>
      <c r="I52" s="298"/>
      <c r="J52" s="298"/>
    </row>
    <row r="53" spans="1:10" s="8" customFormat="1" ht="19.5" customHeight="1">
      <c r="A53" s="5"/>
      <c r="B53" s="280"/>
      <c r="C53" s="13"/>
      <c r="D53" s="302" t="s">
        <v>199</v>
      </c>
      <c r="E53" s="302"/>
      <c r="F53" s="302"/>
      <c r="G53" s="282"/>
      <c r="H53" s="302" t="s">
        <v>199</v>
      </c>
      <c r="I53" s="302"/>
      <c r="J53" s="302"/>
    </row>
    <row r="54" spans="1:10" s="8" customFormat="1" ht="19.5" customHeight="1">
      <c r="A54" s="5"/>
      <c r="B54" s="280"/>
      <c r="C54" s="13"/>
      <c r="D54" s="300" t="s">
        <v>78</v>
      </c>
      <c r="E54" s="302"/>
      <c r="F54" s="302"/>
      <c r="G54" s="282"/>
      <c r="H54" s="300" t="s">
        <v>78</v>
      </c>
      <c r="I54" s="302"/>
      <c r="J54" s="302"/>
    </row>
    <row r="55" spans="1:10" s="8" customFormat="1" ht="19.5" customHeight="1">
      <c r="A55" s="5"/>
      <c r="B55" s="280" t="s">
        <v>5</v>
      </c>
      <c r="C55" s="13"/>
      <c r="D55" s="13">
        <v>2019</v>
      </c>
      <c r="E55" s="13"/>
      <c r="F55" s="13">
        <v>2018</v>
      </c>
      <c r="G55" s="13"/>
      <c r="H55" s="13">
        <v>2019</v>
      </c>
      <c r="I55" s="13"/>
      <c r="J55" s="13">
        <v>2018</v>
      </c>
    </row>
    <row r="56" spans="1:10" s="8" customFormat="1" ht="19.5" customHeight="1">
      <c r="A56" s="5"/>
      <c r="B56" s="280"/>
      <c r="C56" s="13"/>
      <c r="D56" s="13"/>
      <c r="E56" s="13"/>
      <c r="F56" s="282" t="s">
        <v>187</v>
      </c>
      <c r="G56" s="13"/>
      <c r="H56" s="13"/>
      <c r="I56" s="13"/>
      <c r="J56" s="13"/>
    </row>
    <row r="57" spans="1:10" s="8" customFormat="1" ht="19.5" customHeight="1">
      <c r="A57" s="5"/>
      <c r="B57" s="280"/>
      <c r="C57" s="13"/>
      <c r="D57" s="301" t="s">
        <v>12</v>
      </c>
      <c r="E57" s="301"/>
      <c r="F57" s="301"/>
      <c r="G57" s="301"/>
      <c r="H57" s="301"/>
      <c r="I57" s="301"/>
      <c r="J57" s="301"/>
    </row>
    <row r="58" spans="1:10" s="39" customFormat="1" ht="19.5" customHeight="1">
      <c r="A58" s="35" t="s">
        <v>60</v>
      </c>
      <c r="B58" s="38"/>
      <c r="C58" s="57"/>
      <c r="D58" s="58"/>
      <c r="E58" s="59"/>
      <c r="F58" s="58"/>
      <c r="G58" s="59"/>
      <c r="H58" s="46"/>
      <c r="I58" s="59"/>
      <c r="J58" s="46"/>
    </row>
    <row r="59" spans="1:10" s="39" customFormat="1" ht="19.5" customHeight="1">
      <c r="A59" s="67" t="s">
        <v>140</v>
      </c>
      <c r="B59" s="38"/>
      <c r="C59" s="57"/>
      <c r="D59" s="141">
        <v>761936603</v>
      </c>
      <c r="E59" s="62"/>
      <c r="F59" s="131">
        <v>733335824</v>
      </c>
      <c r="G59" s="62"/>
      <c r="H59" s="131">
        <v>417891107</v>
      </c>
      <c r="I59" s="62"/>
      <c r="J59" s="131">
        <v>388063666</v>
      </c>
    </row>
    <row r="60" spans="1:10" s="39" customFormat="1" ht="19.5" customHeight="1">
      <c r="A60" s="67" t="s">
        <v>67</v>
      </c>
      <c r="B60" s="38"/>
      <c r="C60" s="57"/>
      <c r="D60" s="132">
        <v>12654987</v>
      </c>
      <c r="E60" s="62">
        <v>0</v>
      </c>
      <c r="F60" s="134">
        <v>-5180331</v>
      </c>
      <c r="G60" s="62">
        <v>0</v>
      </c>
      <c r="H60" s="132" t="s">
        <v>2</v>
      </c>
      <c r="I60" s="107"/>
      <c r="J60" s="132" t="s">
        <v>2</v>
      </c>
    </row>
    <row r="61" spans="1:10" s="29" customFormat="1" ht="19.5" customHeight="1" thickBot="1">
      <c r="A61" s="35" t="s">
        <v>51</v>
      </c>
      <c r="B61" s="40"/>
      <c r="C61" s="49"/>
      <c r="D61" s="60">
        <f>SUM(D59:D60)</f>
        <v>774591590</v>
      </c>
      <c r="E61" s="61"/>
      <c r="F61" s="60">
        <f>SUM(F59:F60)</f>
        <v>728155493</v>
      </c>
      <c r="G61" s="61"/>
      <c r="H61" s="60">
        <f>SUM(H59:H60)</f>
        <v>417891107</v>
      </c>
      <c r="I61" s="61"/>
      <c r="J61" s="60">
        <f>SUM(J59:J60)</f>
        <v>388063666</v>
      </c>
    </row>
    <row r="62" spans="1:10" s="29" customFormat="1" ht="19.5" customHeight="1" thickTop="1">
      <c r="A62" s="35"/>
      <c r="B62" s="38"/>
      <c r="C62" s="51"/>
      <c r="D62" s="62"/>
      <c r="E62" s="52"/>
      <c r="F62" s="62"/>
      <c r="G62" s="52"/>
      <c r="H62" s="62"/>
      <c r="I62" s="52"/>
      <c r="J62" s="62"/>
    </row>
    <row r="63" spans="1:10" s="39" customFormat="1" ht="19.5" customHeight="1">
      <c r="A63" s="35" t="s">
        <v>66</v>
      </c>
      <c r="B63" s="38"/>
      <c r="C63" s="57"/>
      <c r="D63" s="58"/>
      <c r="E63" s="59"/>
      <c r="F63" s="58"/>
      <c r="G63" s="59"/>
      <c r="H63" s="46"/>
      <c r="I63" s="59"/>
      <c r="J63" s="46"/>
    </row>
    <row r="64" spans="1:10" s="39" customFormat="1" ht="19.5" customHeight="1">
      <c r="A64" s="67" t="s">
        <v>140</v>
      </c>
      <c r="B64" s="38"/>
      <c r="C64" s="57"/>
      <c r="D64" s="131">
        <v>743103796</v>
      </c>
      <c r="E64" s="62"/>
      <c r="F64" s="131">
        <v>721676504</v>
      </c>
      <c r="G64" s="62"/>
      <c r="H64" s="141">
        <v>417428558</v>
      </c>
      <c r="I64" s="62"/>
      <c r="J64" s="141">
        <v>383245630</v>
      </c>
    </row>
    <row r="65" spans="1:10" s="39" customFormat="1" ht="19.5" customHeight="1">
      <c r="A65" s="67" t="s">
        <v>67</v>
      </c>
      <c r="B65" s="38"/>
      <c r="C65" s="57"/>
      <c r="D65" s="134">
        <v>12258681</v>
      </c>
      <c r="E65" s="62">
        <v>0</v>
      </c>
      <c r="F65" s="134">
        <v>-5139629</v>
      </c>
      <c r="G65" s="62">
        <v>0</v>
      </c>
      <c r="H65" s="132" t="s">
        <v>2</v>
      </c>
      <c r="I65" s="107"/>
      <c r="J65" s="132" t="s">
        <v>2</v>
      </c>
    </row>
    <row r="66" spans="1:10" s="29" customFormat="1" ht="19.5" customHeight="1" thickBot="1">
      <c r="A66" s="35" t="s">
        <v>65</v>
      </c>
      <c r="B66" s="40"/>
      <c r="C66" s="49"/>
      <c r="D66" s="60">
        <f>SUM(D64:D65)</f>
        <v>755362477</v>
      </c>
      <c r="E66" s="61"/>
      <c r="F66" s="60">
        <f>SUM(F64:F65)</f>
        <v>716536875</v>
      </c>
      <c r="G66" s="61"/>
      <c r="H66" s="60">
        <f>H64</f>
        <v>417428558</v>
      </c>
      <c r="I66" s="61"/>
      <c r="J66" s="60">
        <f>J64</f>
        <v>383245630</v>
      </c>
    </row>
    <row r="67" spans="1:10" s="29" customFormat="1" ht="19.5" customHeight="1" thickTop="1">
      <c r="A67" s="35"/>
      <c r="B67" s="38"/>
      <c r="C67" s="51"/>
      <c r="D67" s="62"/>
      <c r="E67" s="52"/>
      <c r="F67" s="62"/>
      <c r="G67" s="52"/>
      <c r="H67" s="62"/>
      <c r="I67" s="52"/>
      <c r="J67" s="62"/>
    </row>
    <row r="68" spans="1:10" s="65" customFormat="1" ht="19.5" customHeight="1" thickBot="1">
      <c r="A68" s="64" t="s">
        <v>195</v>
      </c>
      <c r="B68" s="38">
        <v>25</v>
      </c>
      <c r="C68" s="96"/>
      <c r="D68" s="97">
        <f>D59/640000000</f>
        <v>1.1905259421875001</v>
      </c>
      <c r="E68" s="98"/>
      <c r="F68" s="97">
        <f>F59/640000000</f>
        <v>1.145837225</v>
      </c>
      <c r="G68" s="98"/>
      <c r="H68" s="97">
        <f>H59/640000000</f>
        <v>0.65295485468750003</v>
      </c>
      <c r="I68" s="98"/>
      <c r="J68" s="97">
        <f>J59/640000000</f>
        <v>0.60634947812499995</v>
      </c>
    </row>
    <row r="69" spans="1:10" ht="19.5" customHeight="1" thickTop="1"/>
    <row r="71" spans="1:10" ht="19.5" customHeight="1">
      <c r="D71" s="283"/>
      <c r="E71" s="283"/>
      <c r="F71" s="283"/>
      <c r="G71" s="283"/>
      <c r="H71" s="283"/>
      <c r="I71" s="283"/>
      <c r="J71" s="283"/>
    </row>
    <row r="72" spans="1:10" ht="19.5" customHeight="1">
      <c r="D72" s="95"/>
      <c r="E72" s="95"/>
      <c r="F72" s="95"/>
      <c r="G72" s="95"/>
      <c r="H72" s="95"/>
      <c r="I72" s="95"/>
      <c r="J72" s="95"/>
    </row>
    <row r="80" spans="1:10" ht="19.5" customHeight="1">
      <c r="B80" s="38"/>
    </row>
    <row r="106" spans="2:2" ht="19.5" customHeight="1">
      <c r="B106" s="19">
        <v>6</v>
      </c>
    </row>
    <row r="107" spans="2:2" ht="19.5" customHeight="1">
      <c r="B107" s="19">
        <v>6</v>
      </c>
    </row>
    <row r="117" spans="2:2" ht="19.5" customHeight="1">
      <c r="B117" s="19" t="s">
        <v>91</v>
      </c>
    </row>
  </sheetData>
  <mergeCells count="18">
    <mergeCell ref="D54:F54"/>
    <mergeCell ref="H54:J54"/>
    <mergeCell ref="D57:J57"/>
    <mergeCell ref="D51:F51"/>
    <mergeCell ref="H51:J51"/>
    <mergeCell ref="D52:F52"/>
    <mergeCell ref="H52:J52"/>
    <mergeCell ref="D53:F53"/>
    <mergeCell ref="H53:J53"/>
    <mergeCell ref="D7:F7"/>
    <mergeCell ref="H7:J7"/>
    <mergeCell ref="D10:J10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6" firstPageNumber="8" fitToHeight="0" orientation="portrait" useFirstPageNumber="1" r:id="rId1"/>
  <headerFooter alignWithMargins="0">
    <oddFooter>&amp;L  The accompanying notes form an integral part of the financial statements.
&amp;C&amp;P</oddFooter>
  </headerFooter>
  <rowBreaks count="1" manualBreakCount="1">
    <brk id="4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Y62"/>
  <sheetViews>
    <sheetView showGridLines="0" view="pageBreakPreview" zoomScale="85" zoomScaleNormal="60" zoomScaleSheetLayoutView="85" workbookViewId="0">
      <selection activeCell="D10" sqref="D10:W10"/>
    </sheetView>
  </sheetViews>
  <sheetFormatPr defaultColWidth="9.1796875" defaultRowHeight="20.25" customHeight="1"/>
  <cols>
    <col min="1" max="1" width="52.7265625" style="179" customWidth="1"/>
    <col min="2" max="2" width="4.81640625" style="251" customWidth="1"/>
    <col min="3" max="3" width="0.7265625" style="161" customWidth="1"/>
    <col min="4" max="4" width="13.81640625" style="161" customWidth="1"/>
    <col min="5" max="5" width="1" style="161" customWidth="1"/>
    <col min="6" max="6" width="15.26953125" style="161" customWidth="1"/>
    <col min="7" max="7" width="1" style="161" customWidth="1"/>
    <col min="8" max="8" width="15.7265625" style="161" customWidth="1"/>
    <col min="9" max="9" width="1" style="161" customWidth="1"/>
    <col min="10" max="10" width="13.81640625" style="161" customWidth="1"/>
    <col min="11" max="11" width="1" style="161" customWidth="1"/>
    <col min="12" max="12" width="18.1796875" style="161" customWidth="1"/>
    <col min="13" max="13" width="1" style="161" customWidth="1"/>
    <col min="14" max="14" width="16.453125" style="161" customWidth="1"/>
    <col min="15" max="16" width="1" style="161" customWidth="1"/>
    <col min="17" max="17" width="15.7265625" style="161" customWidth="1"/>
    <col min="18" max="18" width="1" style="161" customWidth="1"/>
    <col min="19" max="19" width="15.54296875" style="161" customWidth="1"/>
    <col min="20" max="20" width="1" style="161" customWidth="1"/>
    <col min="21" max="21" width="13.81640625" style="161" customWidth="1"/>
    <col min="22" max="22" width="1.81640625" style="161" customWidth="1"/>
    <col min="23" max="23" width="15.26953125" style="161" customWidth="1"/>
    <col min="24" max="24" width="14.1796875" style="161" bestFit="1" customWidth="1"/>
    <col min="25" max="16384" width="9.1796875" style="161"/>
  </cols>
  <sheetData>
    <row r="1" spans="1:25" ht="20.25" customHeight="1">
      <c r="A1" s="159" t="s">
        <v>100</v>
      </c>
      <c r="B1" s="160"/>
      <c r="C1" s="160"/>
      <c r="U1" s="162"/>
    </row>
    <row r="2" spans="1:25" ht="20.25" customHeight="1">
      <c r="A2" s="160" t="s">
        <v>105</v>
      </c>
      <c r="B2" s="160"/>
      <c r="C2" s="160"/>
      <c r="G2" s="163"/>
      <c r="H2" s="163"/>
      <c r="I2" s="163"/>
      <c r="U2" s="162"/>
    </row>
    <row r="3" spans="1:25" ht="20.25" customHeight="1">
      <c r="A3" s="164"/>
      <c r="B3" s="164"/>
      <c r="C3" s="164"/>
    </row>
    <row r="4" spans="1:25" ht="20.25" customHeight="1">
      <c r="A4" s="165"/>
      <c r="B4" s="165"/>
      <c r="C4" s="165"/>
      <c r="D4" s="303" t="s">
        <v>39</v>
      </c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  <c r="W4" s="303"/>
    </row>
    <row r="5" spans="1:25" ht="18" customHeight="1">
      <c r="A5" s="166"/>
      <c r="B5" s="166"/>
      <c r="C5" s="166"/>
      <c r="D5" s="167"/>
      <c r="E5" s="168"/>
      <c r="F5" s="168"/>
      <c r="G5" s="169"/>
      <c r="H5" s="169"/>
      <c r="I5" s="169"/>
      <c r="J5" s="304" t="s">
        <v>46</v>
      </c>
      <c r="K5" s="304"/>
      <c r="L5" s="304"/>
      <c r="M5" s="168"/>
      <c r="N5" s="304" t="s">
        <v>93</v>
      </c>
      <c r="O5" s="304"/>
      <c r="P5" s="304"/>
      <c r="Q5" s="304"/>
      <c r="R5" s="168"/>
      <c r="S5" s="168"/>
      <c r="T5" s="168"/>
      <c r="U5" s="168"/>
      <c r="V5" s="168"/>
      <c r="W5" s="168"/>
    </row>
    <row r="6" spans="1:25" ht="19.5" customHeight="1">
      <c r="A6" s="166"/>
      <c r="B6" s="166"/>
      <c r="C6" s="166"/>
      <c r="D6" s="167"/>
      <c r="E6" s="168"/>
      <c r="F6" s="168" t="s">
        <v>111</v>
      </c>
      <c r="G6" s="169"/>
      <c r="H6" s="169"/>
      <c r="I6" s="169"/>
      <c r="J6" s="170"/>
      <c r="K6" s="170"/>
      <c r="L6" s="170"/>
      <c r="M6" s="168"/>
      <c r="N6" s="168"/>
      <c r="O6" s="168"/>
      <c r="P6" s="168"/>
      <c r="Q6" s="170"/>
      <c r="R6" s="168"/>
      <c r="S6" s="168" t="s">
        <v>53</v>
      </c>
      <c r="T6" s="168"/>
      <c r="U6" s="168"/>
      <c r="V6" s="168"/>
      <c r="W6" s="168"/>
    </row>
    <row r="7" spans="1:25" ht="20.25" customHeight="1">
      <c r="A7" s="166"/>
      <c r="B7" s="166"/>
      <c r="C7" s="166"/>
      <c r="D7" s="168" t="s">
        <v>10</v>
      </c>
      <c r="E7" s="168"/>
      <c r="F7" s="168" t="s">
        <v>112</v>
      </c>
      <c r="G7" s="168"/>
      <c r="H7" s="168" t="s">
        <v>111</v>
      </c>
      <c r="I7" s="168"/>
      <c r="J7" s="168"/>
      <c r="K7" s="167"/>
      <c r="L7" s="167"/>
      <c r="M7" s="167"/>
      <c r="N7" s="168"/>
      <c r="O7" s="167"/>
      <c r="P7" s="167"/>
      <c r="Q7" s="305" t="s">
        <v>143</v>
      </c>
      <c r="R7" s="171"/>
      <c r="S7" s="168" t="s">
        <v>34</v>
      </c>
      <c r="T7" s="168"/>
      <c r="U7" s="167"/>
      <c r="V7" s="168"/>
      <c r="W7" s="168"/>
    </row>
    <row r="8" spans="1:25" ht="20.25" customHeight="1">
      <c r="A8" s="166"/>
      <c r="B8" s="166"/>
      <c r="C8" s="166"/>
      <c r="D8" s="168" t="s">
        <v>26</v>
      </c>
      <c r="E8" s="168"/>
      <c r="F8" s="168" t="s">
        <v>114</v>
      </c>
      <c r="G8" s="168"/>
      <c r="H8" s="168" t="s">
        <v>119</v>
      </c>
      <c r="I8" s="168"/>
      <c r="J8" s="168"/>
      <c r="K8" s="167"/>
      <c r="L8" s="167"/>
      <c r="M8" s="167"/>
      <c r="N8" s="168" t="s">
        <v>141</v>
      </c>
      <c r="O8" s="167"/>
      <c r="P8" s="167"/>
      <c r="Q8" s="305"/>
      <c r="R8" s="171"/>
      <c r="S8" s="168" t="s">
        <v>113</v>
      </c>
      <c r="T8" s="168"/>
      <c r="U8" s="167" t="s">
        <v>68</v>
      </c>
      <c r="V8" s="168"/>
      <c r="W8" s="168"/>
    </row>
    <row r="9" spans="1:25" ht="20.25" customHeight="1">
      <c r="A9" s="166"/>
      <c r="B9" s="172" t="s">
        <v>11</v>
      </c>
      <c r="C9" s="166"/>
      <c r="D9" s="168" t="s">
        <v>8</v>
      </c>
      <c r="E9" s="168"/>
      <c r="F9" s="168" t="s">
        <v>115</v>
      </c>
      <c r="G9" s="168"/>
      <c r="H9" s="168" t="s">
        <v>174</v>
      </c>
      <c r="I9" s="168"/>
      <c r="J9" s="168" t="s">
        <v>54</v>
      </c>
      <c r="K9" s="168"/>
      <c r="L9" s="168" t="s">
        <v>9</v>
      </c>
      <c r="M9" s="168"/>
      <c r="N9" s="168" t="s">
        <v>142</v>
      </c>
      <c r="O9" s="168"/>
      <c r="P9" s="168"/>
      <c r="Q9" s="305"/>
      <c r="R9" s="168"/>
      <c r="S9" s="168" t="s">
        <v>137</v>
      </c>
      <c r="T9" s="168"/>
      <c r="U9" s="168" t="s">
        <v>63</v>
      </c>
      <c r="V9" s="168"/>
      <c r="W9" s="168" t="s">
        <v>27</v>
      </c>
    </row>
    <row r="10" spans="1:25" ht="20.25" customHeight="1">
      <c r="A10" s="165"/>
      <c r="B10" s="165"/>
      <c r="C10" s="165"/>
      <c r="D10" s="306" t="s">
        <v>12</v>
      </c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</row>
    <row r="11" spans="1:25" ht="20.25" customHeight="1">
      <c r="A11" s="165" t="s">
        <v>154</v>
      </c>
      <c r="B11" s="165"/>
      <c r="C11" s="165"/>
      <c r="D11" s="278"/>
      <c r="E11" s="278"/>
      <c r="F11" s="278"/>
      <c r="G11" s="278"/>
      <c r="H11" s="278"/>
      <c r="I11" s="278"/>
      <c r="J11" s="278"/>
      <c r="K11" s="278"/>
      <c r="L11" s="278"/>
      <c r="M11" s="278"/>
      <c r="N11" s="278"/>
      <c r="O11" s="278"/>
      <c r="P11" s="278"/>
      <c r="Q11" s="278"/>
      <c r="R11" s="278"/>
      <c r="S11" s="278"/>
      <c r="T11" s="278"/>
      <c r="U11" s="278"/>
      <c r="V11" s="278"/>
      <c r="W11" s="278"/>
    </row>
    <row r="12" spans="1:25" ht="20.25" customHeight="1">
      <c r="A12" s="164" t="s">
        <v>153</v>
      </c>
      <c r="B12" s="164"/>
      <c r="C12" s="164"/>
      <c r="D12" s="184">
        <v>320000000</v>
      </c>
      <c r="E12" s="185"/>
      <c r="F12" s="184">
        <v>4011550000</v>
      </c>
      <c r="G12" s="185"/>
      <c r="H12" s="185">
        <v>154718097</v>
      </c>
      <c r="I12" s="185"/>
      <c r="J12" s="185">
        <v>92403098</v>
      </c>
      <c r="K12" s="185"/>
      <c r="L12" s="184">
        <v>1169966645</v>
      </c>
      <c r="M12" s="184"/>
      <c r="N12" s="185">
        <v>-5308771</v>
      </c>
      <c r="O12" s="184"/>
      <c r="P12" s="184"/>
      <c r="Q12" s="184">
        <f>N12</f>
        <v>-5308771</v>
      </c>
      <c r="R12" s="174"/>
      <c r="S12" s="175">
        <f>SUM(D12:L12,Q12)</f>
        <v>5743329069</v>
      </c>
      <c r="T12" s="174"/>
      <c r="U12" s="173">
        <v>52555171</v>
      </c>
      <c r="V12" s="174"/>
      <c r="W12" s="176">
        <f>S12+U12</f>
        <v>5795884240</v>
      </c>
      <c r="X12" s="177"/>
      <c r="Y12" s="178"/>
    </row>
    <row r="13" spans="1:25" ht="20.25" customHeight="1">
      <c r="B13" s="164"/>
      <c r="C13" s="164"/>
      <c r="D13" s="180"/>
      <c r="E13" s="181"/>
      <c r="F13" s="180"/>
      <c r="G13" s="181"/>
      <c r="H13" s="181"/>
      <c r="I13" s="181"/>
      <c r="J13" s="180"/>
      <c r="K13" s="181"/>
      <c r="L13" s="180"/>
      <c r="M13" s="180"/>
      <c r="N13" s="181"/>
      <c r="O13" s="180"/>
      <c r="P13" s="180"/>
      <c r="Q13" s="180"/>
      <c r="R13" s="180"/>
      <c r="S13" s="180"/>
      <c r="T13" s="181"/>
      <c r="U13" s="180"/>
      <c r="V13" s="181"/>
      <c r="W13" s="180"/>
    </row>
    <row r="14" spans="1:25" ht="20.25" customHeight="1">
      <c r="A14" s="182" t="s">
        <v>69</v>
      </c>
      <c r="B14" s="183"/>
      <c r="C14" s="183"/>
      <c r="D14" s="184"/>
      <c r="E14" s="185"/>
      <c r="F14" s="184"/>
      <c r="G14" s="185"/>
      <c r="H14" s="185"/>
      <c r="I14" s="185"/>
      <c r="J14" s="184"/>
      <c r="K14" s="185"/>
      <c r="L14" s="184"/>
      <c r="M14" s="184"/>
      <c r="N14" s="185"/>
      <c r="O14" s="184"/>
      <c r="P14" s="184"/>
      <c r="Q14" s="184"/>
      <c r="R14" s="184"/>
      <c r="S14" s="184"/>
      <c r="T14" s="185"/>
      <c r="U14" s="184"/>
      <c r="V14" s="185"/>
      <c r="W14" s="184"/>
    </row>
    <row r="15" spans="1:25" ht="20.25" customHeight="1">
      <c r="A15" s="186" t="s">
        <v>144</v>
      </c>
      <c r="B15" s="187"/>
      <c r="C15" s="188"/>
      <c r="D15" s="189"/>
      <c r="E15" s="189"/>
      <c r="F15" s="189"/>
      <c r="G15" s="190"/>
      <c r="H15" s="190"/>
      <c r="I15" s="190"/>
      <c r="J15" s="189"/>
      <c r="K15" s="190"/>
      <c r="L15" s="191"/>
      <c r="M15" s="191"/>
      <c r="N15" s="190"/>
      <c r="O15" s="191"/>
      <c r="P15" s="191"/>
      <c r="Q15" s="191"/>
      <c r="R15" s="190"/>
      <c r="S15" s="191"/>
      <c r="T15" s="190"/>
      <c r="U15" s="190"/>
      <c r="V15" s="190"/>
      <c r="W15" s="191"/>
    </row>
    <row r="16" spans="1:25" ht="20.25" customHeight="1">
      <c r="A16" s="252" t="s">
        <v>70</v>
      </c>
      <c r="B16" s="187">
        <v>26</v>
      </c>
      <c r="C16" s="188"/>
      <c r="D16" s="193" t="s">
        <v>2</v>
      </c>
      <c r="E16" s="194"/>
      <c r="F16" s="193" t="s">
        <v>2</v>
      </c>
      <c r="G16" s="195"/>
      <c r="H16" s="193" t="s">
        <v>2</v>
      </c>
      <c r="I16" s="195"/>
      <c r="J16" s="193" t="s">
        <v>2</v>
      </c>
      <c r="K16" s="196"/>
      <c r="L16" s="197">
        <v>-255999962</v>
      </c>
      <c r="M16" s="191"/>
      <c r="N16" s="211" t="s">
        <v>2</v>
      </c>
      <c r="O16" s="191"/>
      <c r="P16" s="191"/>
      <c r="Q16" s="193" t="s">
        <v>2</v>
      </c>
      <c r="R16" s="196"/>
      <c r="S16" s="197">
        <v>-255999962</v>
      </c>
      <c r="T16" s="190"/>
      <c r="U16" s="193" t="s">
        <v>2</v>
      </c>
      <c r="V16" s="190"/>
      <c r="W16" s="253">
        <f>SUM(S16)</f>
        <v>-255999962</v>
      </c>
    </row>
    <row r="17" spans="1:24" ht="20.25" customHeight="1">
      <c r="A17" s="198" t="s">
        <v>145</v>
      </c>
      <c r="B17" s="187"/>
      <c r="C17" s="188"/>
      <c r="D17" s="254" t="s">
        <v>2</v>
      </c>
      <c r="E17" s="200"/>
      <c r="F17" s="199" t="s">
        <v>2</v>
      </c>
      <c r="G17" s="201">
        <f>G16</f>
        <v>0</v>
      </c>
      <c r="H17" s="254" t="s">
        <v>2</v>
      </c>
      <c r="I17" s="201"/>
      <c r="J17" s="254" t="s">
        <v>2</v>
      </c>
      <c r="K17" s="202">
        <f>K16</f>
        <v>0</v>
      </c>
      <c r="L17" s="212">
        <f>SUM(L16)</f>
        <v>-255999962</v>
      </c>
      <c r="M17" s="204">
        <f>M16</f>
        <v>0</v>
      </c>
      <c r="N17" s="212" t="s">
        <v>2</v>
      </c>
      <c r="O17" s="204"/>
      <c r="P17" s="204"/>
      <c r="Q17" s="199" t="str">
        <f>Q16</f>
        <v>-</v>
      </c>
      <c r="R17" s="201"/>
      <c r="S17" s="203">
        <f>SUM(D17:Q17)</f>
        <v>-255999962</v>
      </c>
      <c r="T17" s="201"/>
      <c r="U17" s="199" t="s">
        <v>2</v>
      </c>
      <c r="V17" s="201"/>
      <c r="W17" s="203">
        <f>SUM(S17:V17)</f>
        <v>-255999962</v>
      </c>
    </row>
    <row r="18" spans="1:24" ht="20.25" customHeight="1">
      <c r="A18" s="198"/>
      <c r="B18" s="187"/>
      <c r="C18" s="188"/>
      <c r="D18" s="213"/>
      <c r="E18" s="200"/>
      <c r="F18" s="200"/>
      <c r="G18" s="201"/>
      <c r="H18" s="213"/>
      <c r="I18" s="201"/>
      <c r="J18" s="213"/>
      <c r="K18" s="202"/>
      <c r="L18" s="216"/>
      <c r="M18" s="204"/>
      <c r="N18" s="216"/>
      <c r="O18" s="204"/>
      <c r="P18" s="204"/>
      <c r="Q18" s="200"/>
      <c r="R18" s="201"/>
      <c r="S18" s="255"/>
      <c r="T18" s="201"/>
      <c r="U18" s="200"/>
      <c r="V18" s="201"/>
      <c r="W18" s="255"/>
    </row>
    <row r="19" spans="1:24" ht="20.25" customHeight="1">
      <c r="A19" s="186" t="s">
        <v>116</v>
      </c>
      <c r="B19" s="187"/>
      <c r="C19" s="188"/>
      <c r="D19" s="189"/>
      <c r="E19" s="189"/>
      <c r="F19" s="189"/>
      <c r="G19" s="190"/>
      <c r="H19" s="190"/>
      <c r="I19" s="190"/>
      <c r="J19" s="189"/>
      <c r="K19" s="190"/>
      <c r="L19" s="208"/>
      <c r="M19" s="208"/>
      <c r="N19" s="190"/>
      <c r="O19" s="208"/>
      <c r="P19" s="208"/>
      <c r="Q19" s="208"/>
      <c r="R19" s="209"/>
      <c r="S19" s="208"/>
      <c r="T19" s="209"/>
      <c r="U19" s="209"/>
      <c r="V19" s="209"/>
      <c r="W19" s="208"/>
    </row>
    <row r="20" spans="1:24" ht="20.25" customHeight="1">
      <c r="A20" s="192" t="s">
        <v>151</v>
      </c>
      <c r="B20" s="187"/>
      <c r="C20" s="188"/>
      <c r="D20" s="193" t="s">
        <v>2</v>
      </c>
      <c r="E20" s="194"/>
      <c r="F20" s="193" t="s">
        <v>2</v>
      </c>
      <c r="G20" s="195"/>
      <c r="H20" s="193" t="s">
        <v>2</v>
      </c>
      <c r="I20" s="195"/>
      <c r="J20" s="193" t="s">
        <v>2</v>
      </c>
      <c r="K20" s="196"/>
      <c r="L20" s="232" t="s">
        <v>2</v>
      </c>
      <c r="M20" s="191"/>
      <c r="N20" s="193" t="s">
        <v>2</v>
      </c>
      <c r="O20" s="191"/>
      <c r="P20" s="191"/>
      <c r="Q20" s="193" t="s">
        <v>2</v>
      </c>
      <c r="R20" s="196"/>
      <c r="S20" s="253" t="s">
        <v>2</v>
      </c>
      <c r="T20" s="190"/>
      <c r="U20" s="234">
        <v>31</v>
      </c>
      <c r="V20" s="190"/>
      <c r="W20" s="197">
        <f>SUM(S20:V20)</f>
        <v>31</v>
      </c>
    </row>
    <row r="21" spans="1:24" ht="20.25" customHeight="1">
      <c r="A21" s="198" t="s">
        <v>92</v>
      </c>
      <c r="B21" s="187"/>
      <c r="C21" s="188"/>
      <c r="D21" s="199" t="s">
        <v>2</v>
      </c>
      <c r="E21" s="206"/>
      <c r="F21" s="199" t="s">
        <v>2</v>
      </c>
      <c r="G21" s="201"/>
      <c r="H21" s="212" t="str">
        <f>H20</f>
        <v>-</v>
      </c>
      <c r="I21" s="201"/>
      <c r="J21" s="199" t="s">
        <v>2</v>
      </c>
      <c r="K21" s="201"/>
      <c r="L21" s="199" t="s">
        <v>2</v>
      </c>
      <c r="M21" s="213"/>
      <c r="N21" s="199" t="s">
        <v>2</v>
      </c>
      <c r="O21" s="213"/>
      <c r="P21" s="213"/>
      <c r="Q21" s="199" t="s">
        <v>2</v>
      </c>
      <c r="R21" s="201"/>
      <c r="S21" s="212" t="str">
        <f>S20</f>
        <v>-</v>
      </c>
      <c r="T21" s="201"/>
      <c r="U21" s="214">
        <f>SUM(U20)</f>
        <v>31</v>
      </c>
      <c r="V21" s="215"/>
      <c r="W21" s="203">
        <f>SUM(S21:U21)</f>
        <v>31</v>
      </c>
    </row>
    <row r="22" spans="1:24" ht="20.25" customHeight="1">
      <c r="A22" s="198"/>
      <c r="B22" s="187"/>
      <c r="C22" s="188"/>
      <c r="D22" s="256"/>
      <c r="E22" s="206"/>
      <c r="F22" s="256"/>
      <c r="G22" s="256"/>
      <c r="H22" s="256"/>
      <c r="I22" s="256"/>
      <c r="J22" s="256"/>
      <c r="K22" s="256"/>
      <c r="L22" s="256"/>
      <c r="M22" s="256"/>
      <c r="N22" s="256"/>
      <c r="O22" s="256"/>
      <c r="P22" s="256"/>
      <c r="Q22" s="256"/>
      <c r="R22" s="256"/>
      <c r="S22" s="256"/>
      <c r="T22" s="256"/>
      <c r="U22" s="256"/>
      <c r="V22" s="256"/>
      <c r="W22" s="256"/>
    </row>
    <row r="23" spans="1:24" ht="20.25" customHeight="1">
      <c r="A23" s="182" t="s">
        <v>71</v>
      </c>
      <c r="B23" s="187"/>
      <c r="C23" s="188"/>
      <c r="D23" s="199" t="s">
        <v>2</v>
      </c>
      <c r="E23" s="200"/>
      <c r="F23" s="199" t="s">
        <v>2</v>
      </c>
      <c r="G23" s="201"/>
      <c r="H23" s="257" t="s">
        <v>2</v>
      </c>
      <c r="I23" s="201"/>
      <c r="J23" s="199" t="s">
        <v>2</v>
      </c>
      <c r="K23" s="202"/>
      <c r="L23" s="258">
        <f>SUM(L17)</f>
        <v>-255999962</v>
      </c>
      <c r="M23" s="204"/>
      <c r="N23" s="212" t="s">
        <v>2</v>
      </c>
      <c r="O23" s="204"/>
      <c r="P23" s="204"/>
      <c r="Q23" s="199" t="s">
        <v>2</v>
      </c>
      <c r="R23" s="201"/>
      <c r="S23" s="259">
        <f>SUM(S17)</f>
        <v>-255999962</v>
      </c>
      <c r="T23" s="201"/>
      <c r="U23" s="212">
        <f>SUM(U21)</f>
        <v>31</v>
      </c>
      <c r="V23" s="201"/>
      <c r="W23" s="217">
        <f>SUM(S23:U23)</f>
        <v>-255999931</v>
      </c>
    </row>
    <row r="24" spans="1:24" ht="20.25" customHeight="1">
      <c r="A24" s="198"/>
      <c r="B24" s="187"/>
      <c r="C24" s="188"/>
      <c r="D24" s="205"/>
      <c r="E24" s="206"/>
      <c r="F24" s="205"/>
      <c r="G24" s="202"/>
      <c r="H24" s="202"/>
      <c r="I24" s="202"/>
      <c r="J24" s="205"/>
      <c r="K24" s="202"/>
      <c r="L24" s="184"/>
      <c r="M24" s="184"/>
      <c r="N24" s="202"/>
      <c r="O24" s="184"/>
      <c r="P24" s="184"/>
      <c r="Q24" s="184"/>
      <c r="R24" s="202"/>
      <c r="S24" s="184"/>
      <c r="T24" s="202"/>
      <c r="U24" s="189"/>
      <c r="V24" s="202"/>
      <c r="W24" s="184"/>
    </row>
    <row r="25" spans="1:24" ht="20.25" customHeight="1">
      <c r="A25" s="164" t="s">
        <v>77</v>
      </c>
      <c r="B25" s="179"/>
      <c r="C25" s="179"/>
      <c r="D25" s="218"/>
      <c r="E25" s="219"/>
      <c r="F25" s="218"/>
      <c r="G25" s="220"/>
      <c r="H25" s="220"/>
      <c r="I25" s="220"/>
      <c r="J25" s="218"/>
      <c r="K25" s="219"/>
      <c r="L25" s="221"/>
      <c r="M25" s="221"/>
      <c r="N25" s="220"/>
      <c r="O25" s="221"/>
      <c r="P25" s="221"/>
      <c r="Q25" s="221"/>
      <c r="R25" s="222"/>
      <c r="S25" s="221"/>
      <c r="T25" s="223"/>
      <c r="U25" s="220"/>
      <c r="V25" s="223"/>
      <c r="W25" s="221"/>
    </row>
    <row r="26" spans="1:24" ht="20.25" customHeight="1">
      <c r="A26" s="224" t="s">
        <v>150</v>
      </c>
      <c r="B26" s="224"/>
      <c r="C26" s="224"/>
      <c r="D26" s="225" t="s">
        <v>2</v>
      </c>
      <c r="E26" s="189"/>
      <c r="F26" s="225" t="s">
        <v>2</v>
      </c>
      <c r="G26" s="190"/>
      <c r="H26" s="225" t="s">
        <v>2</v>
      </c>
      <c r="I26" s="190"/>
      <c r="J26" s="225" t="s">
        <v>2</v>
      </c>
      <c r="K26" s="190"/>
      <c r="L26" s="226">
        <v>733335824</v>
      </c>
      <c r="M26" s="191"/>
      <c r="N26" s="225" t="s">
        <v>2</v>
      </c>
      <c r="O26" s="191"/>
      <c r="P26" s="191"/>
      <c r="Q26" s="225" t="s">
        <v>2</v>
      </c>
      <c r="R26" s="227"/>
      <c r="S26" s="228">
        <f>L26</f>
        <v>733335824</v>
      </c>
      <c r="T26" s="229"/>
      <c r="U26" s="230">
        <v>-5180331</v>
      </c>
      <c r="V26" s="190"/>
      <c r="W26" s="210">
        <f>S26+U26</f>
        <v>728155493</v>
      </c>
      <c r="X26" s="260"/>
    </row>
    <row r="27" spans="1:24" ht="20.25" customHeight="1">
      <c r="A27" s="231" t="s">
        <v>73</v>
      </c>
      <c r="B27" s="224"/>
      <c r="C27" s="224"/>
      <c r="D27" s="193" t="s">
        <v>2</v>
      </c>
      <c r="E27" s="207"/>
      <c r="F27" s="193" t="s">
        <v>2</v>
      </c>
      <c r="G27" s="209"/>
      <c r="H27" s="193" t="s">
        <v>2</v>
      </c>
      <c r="I27" s="209"/>
      <c r="J27" s="193" t="s">
        <v>2</v>
      </c>
      <c r="K27" s="190"/>
      <c r="L27" s="230">
        <v>-11701683</v>
      </c>
      <c r="M27" s="189"/>
      <c r="N27" s="230">
        <v>42363</v>
      </c>
      <c r="O27" s="189"/>
      <c r="P27" s="189"/>
      <c r="Q27" s="232">
        <f>SUM(N27)</f>
        <v>42363</v>
      </c>
      <c r="R27" s="233"/>
      <c r="S27" s="211">
        <f>L27+Q27</f>
        <v>-11659320</v>
      </c>
      <c r="T27" s="190"/>
      <c r="U27" s="211">
        <v>40702</v>
      </c>
      <c r="V27" s="189"/>
      <c r="W27" s="210">
        <f>S27+U27</f>
        <v>-11618618</v>
      </c>
      <c r="X27" s="260"/>
    </row>
    <row r="28" spans="1:24" ht="20.25" customHeight="1">
      <c r="A28" s="164" t="s">
        <v>65</v>
      </c>
      <c r="B28" s="164"/>
      <c r="C28" s="164"/>
      <c r="D28" s="235" t="s">
        <v>2</v>
      </c>
      <c r="E28" s="236"/>
      <c r="F28" s="235" t="s">
        <v>2</v>
      </c>
      <c r="G28" s="236"/>
      <c r="H28" s="235" t="s">
        <v>2</v>
      </c>
      <c r="I28" s="236"/>
      <c r="J28" s="235" t="s">
        <v>2</v>
      </c>
      <c r="K28" s="237"/>
      <c r="L28" s="238">
        <f>SUM(L26:L27)</f>
        <v>721634141</v>
      </c>
      <c r="M28" s="239"/>
      <c r="N28" s="238">
        <f>SUM(N26:N27)</f>
        <v>42363</v>
      </c>
      <c r="O28" s="239"/>
      <c r="P28" s="239"/>
      <c r="Q28" s="238">
        <f>SUM(Q26:Q27)</f>
        <v>42363</v>
      </c>
      <c r="R28" s="239"/>
      <c r="S28" s="238">
        <f>SUM(S26:S27)</f>
        <v>721676504</v>
      </c>
      <c r="T28" s="237"/>
      <c r="U28" s="238">
        <f>SUM(U26:U27)</f>
        <v>-5139629</v>
      </c>
      <c r="V28" s="237"/>
      <c r="W28" s="240">
        <f>SUM(W26:W27)</f>
        <v>716536875</v>
      </c>
      <c r="X28" s="260"/>
    </row>
    <row r="29" spans="1:24" ht="9.75" customHeight="1">
      <c r="A29" s="164"/>
      <c r="B29" s="164"/>
      <c r="C29" s="164"/>
      <c r="D29" s="200"/>
      <c r="E29" s="236"/>
      <c r="F29" s="200"/>
      <c r="G29" s="236"/>
      <c r="H29" s="200"/>
      <c r="I29" s="236"/>
      <c r="J29" s="200"/>
      <c r="K29" s="237"/>
      <c r="L29" s="239"/>
      <c r="M29" s="239"/>
      <c r="N29" s="239"/>
      <c r="O29" s="239"/>
      <c r="P29" s="239"/>
      <c r="Q29" s="239"/>
      <c r="R29" s="239"/>
      <c r="S29" s="239"/>
      <c r="T29" s="237"/>
      <c r="U29" s="239"/>
      <c r="V29" s="237"/>
      <c r="W29" s="241"/>
    </row>
    <row r="30" spans="1:24" ht="20.25" customHeight="1">
      <c r="A30" s="179" t="s">
        <v>87</v>
      </c>
      <c r="B30" s="179"/>
      <c r="C30" s="179"/>
      <c r="D30" s="193" t="s">
        <v>2</v>
      </c>
      <c r="E30" s="207"/>
      <c r="F30" s="193" t="s">
        <v>2</v>
      </c>
      <c r="G30" s="209"/>
      <c r="H30" s="193" t="s">
        <v>2</v>
      </c>
      <c r="I30" s="209"/>
      <c r="J30" s="211">
        <v>13652295</v>
      </c>
      <c r="K30" s="190"/>
      <c r="L30" s="232">
        <v>-13652295</v>
      </c>
      <c r="M30" s="189"/>
      <c r="N30" s="232" t="s">
        <v>2</v>
      </c>
      <c r="O30" s="233"/>
      <c r="P30" s="211"/>
      <c r="Q30" s="232" t="s">
        <v>2</v>
      </c>
      <c r="R30" s="233"/>
      <c r="S30" s="211" t="s">
        <v>2</v>
      </c>
      <c r="T30" s="190"/>
      <c r="U30" s="211" t="s">
        <v>2</v>
      </c>
      <c r="V30" s="189"/>
      <c r="W30" s="211" t="s">
        <v>2</v>
      </c>
    </row>
    <row r="31" spans="1:24" ht="12" customHeight="1">
      <c r="A31" s="224"/>
      <c r="B31" s="179"/>
      <c r="C31" s="179"/>
      <c r="D31" s="207"/>
      <c r="E31" s="242"/>
      <c r="F31" s="207"/>
      <c r="H31" s="207"/>
      <c r="J31" s="243"/>
      <c r="K31" s="244"/>
      <c r="L31" s="243"/>
      <c r="M31" s="245"/>
      <c r="N31" s="207"/>
      <c r="O31" s="245"/>
      <c r="P31" s="245"/>
      <c r="Q31" s="207"/>
      <c r="R31" s="246"/>
      <c r="S31" s="207"/>
      <c r="U31" s="207"/>
      <c r="W31" s="207"/>
    </row>
    <row r="32" spans="1:24" ht="20.25" customHeight="1" thickBot="1">
      <c r="A32" s="164" t="s">
        <v>152</v>
      </c>
      <c r="B32" s="224"/>
      <c r="C32" s="179"/>
      <c r="D32" s="247">
        <f>D12</f>
        <v>320000000</v>
      </c>
      <c r="F32" s="247">
        <f>F12</f>
        <v>4011550000</v>
      </c>
      <c r="H32" s="248">
        <f>H12</f>
        <v>154718097</v>
      </c>
      <c r="J32" s="247">
        <f>J12+J30</f>
        <v>106055393</v>
      </c>
      <c r="L32" s="247">
        <f>L12+L23+L28+L30</f>
        <v>1621948529</v>
      </c>
      <c r="M32" s="249"/>
      <c r="N32" s="248">
        <f>N12+N28</f>
        <v>-5266408</v>
      </c>
      <c r="O32" s="249"/>
      <c r="P32" s="249"/>
      <c r="Q32" s="250">
        <f>Q12+Q28</f>
        <v>-5266408</v>
      </c>
      <c r="S32" s="247">
        <f>S12+S23+S28</f>
        <v>6209005611</v>
      </c>
      <c r="U32" s="247">
        <f>U23+U28+U12</f>
        <v>47415573</v>
      </c>
      <c r="W32" s="247">
        <f>W12+W28+W23</f>
        <v>6256421184</v>
      </c>
    </row>
    <row r="33" spans="1:25" ht="20.25" customHeight="1" thickTop="1"/>
    <row r="34" spans="1:25" ht="20.25" customHeight="1">
      <c r="A34" s="159" t="s">
        <v>100</v>
      </c>
      <c r="B34" s="160"/>
      <c r="C34" s="160"/>
      <c r="U34" s="162"/>
    </row>
    <row r="35" spans="1:25" ht="20.25" customHeight="1">
      <c r="A35" s="160" t="s">
        <v>105</v>
      </c>
      <c r="B35" s="160"/>
      <c r="C35" s="160"/>
      <c r="G35" s="163"/>
      <c r="H35" s="163"/>
      <c r="I35" s="163"/>
      <c r="U35" s="162"/>
    </row>
    <row r="36" spans="1:25" ht="20.25" customHeight="1">
      <c r="A36" s="164"/>
      <c r="B36" s="164"/>
      <c r="C36" s="164"/>
    </row>
    <row r="37" spans="1:25" ht="20.25" customHeight="1">
      <c r="A37" s="165"/>
      <c r="B37" s="165"/>
      <c r="C37" s="165"/>
      <c r="D37" s="303" t="s">
        <v>39</v>
      </c>
      <c r="E37" s="303"/>
      <c r="F37" s="303"/>
      <c r="G37" s="303"/>
      <c r="H37" s="303"/>
      <c r="I37" s="303"/>
      <c r="J37" s="303"/>
      <c r="K37" s="303"/>
      <c r="L37" s="303"/>
      <c r="M37" s="303"/>
      <c r="N37" s="303"/>
      <c r="O37" s="303"/>
      <c r="P37" s="303"/>
      <c r="Q37" s="303"/>
      <c r="R37" s="303"/>
      <c r="S37" s="303"/>
      <c r="T37" s="303"/>
      <c r="U37" s="303"/>
      <c r="V37" s="303"/>
      <c r="W37" s="303"/>
    </row>
    <row r="38" spans="1:25" ht="18" customHeight="1">
      <c r="A38" s="166"/>
      <c r="B38" s="166"/>
      <c r="C38" s="166"/>
      <c r="D38" s="167"/>
      <c r="E38" s="168"/>
      <c r="F38" s="168"/>
      <c r="G38" s="169"/>
      <c r="H38" s="169"/>
      <c r="I38" s="169"/>
      <c r="J38" s="304" t="s">
        <v>46</v>
      </c>
      <c r="K38" s="304"/>
      <c r="L38" s="304"/>
      <c r="M38" s="168"/>
      <c r="N38" s="304" t="s">
        <v>93</v>
      </c>
      <c r="O38" s="304"/>
      <c r="P38" s="304"/>
      <c r="Q38" s="304"/>
      <c r="R38" s="168"/>
      <c r="S38" s="168"/>
      <c r="T38" s="168"/>
      <c r="U38" s="168"/>
      <c r="V38" s="168"/>
      <c r="W38" s="168"/>
    </row>
    <row r="39" spans="1:25" ht="19.5" customHeight="1">
      <c r="A39" s="166"/>
      <c r="B39" s="166"/>
      <c r="C39" s="166"/>
      <c r="D39" s="167"/>
      <c r="E39" s="168"/>
      <c r="F39" s="168" t="s">
        <v>111</v>
      </c>
      <c r="G39" s="169"/>
      <c r="H39" s="169"/>
      <c r="I39" s="169"/>
      <c r="J39" s="170"/>
      <c r="K39" s="170"/>
      <c r="L39" s="170"/>
      <c r="M39" s="168"/>
      <c r="N39" s="168"/>
      <c r="O39" s="168"/>
      <c r="P39" s="168"/>
      <c r="Q39" s="170"/>
      <c r="R39" s="168"/>
      <c r="S39" s="168" t="s">
        <v>53</v>
      </c>
      <c r="T39" s="168"/>
      <c r="U39" s="168"/>
      <c r="V39" s="168"/>
      <c r="W39" s="168"/>
    </row>
    <row r="40" spans="1:25" ht="20.25" customHeight="1">
      <c r="A40" s="166"/>
      <c r="B40" s="166"/>
      <c r="C40" s="166"/>
      <c r="D40" s="168" t="s">
        <v>10</v>
      </c>
      <c r="E40" s="168"/>
      <c r="F40" s="168" t="s">
        <v>112</v>
      </c>
      <c r="G40" s="168"/>
      <c r="H40" s="168" t="s">
        <v>111</v>
      </c>
      <c r="I40" s="168"/>
      <c r="J40" s="168"/>
      <c r="K40" s="167"/>
      <c r="L40" s="167"/>
      <c r="M40" s="167"/>
      <c r="N40" s="168"/>
      <c r="O40" s="167"/>
      <c r="P40" s="167"/>
      <c r="Q40" s="305" t="s">
        <v>143</v>
      </c>
      <c r="R40" s="171"/>
      <c r="S40" s="168" t="s">
        <v>34</v>
      </c>
      <c r="T40" s="168"/>
      <c r="U40" s="167"/>
      <c r="V40" s="168"/>
      <c r="W40" s="168"/>
    </row>
    <row r="41" spans="1:25" ht="20.25" customHeight="1">
      <c r="A41" s="166"/>
      <c r="B41" s="166"/>
      <c r="C41" s="166"/>
      <c r="D41" s="168" t="s">
        <v>26</v>
      </c>
      <c r="E41" s="168"/>
      <c r="F41" s="168" t="s">
        <v>114</v>
      </c>
      <c r="G41" s="168"/>
      <c r="H41" s="168" t="s">
        <v>119</v>
      </c>
      <c r="I41" s="168"/>
      <c r="J41" s="168"/>
      <c r="K41" s="167"/>
      <c r="L41" s="167"/>
      <c r="M41" s="167"/>
      <c r="N41" s="168" t="s">
        <v>141</v>
      </c>
      <c r="O41" s="167"/>
      <c r="P41" s="167"/>
      <c r="Q41" s="305"/>
      <c r="R41" s="171"/>
      <c r="S41" s="168" t="s">
        <v>113</v>
      </c>
      <c r="T41" s="168"/>
      <c r="U41" s="167" t="s">
        <v>68</v>
      </c>
      <c r="V41" s="168"/>
      <c r="W41" s="168"/>
    </row>
    <row r="42" spans="1:25" ht="20.25" customHeight="1">
      <c r="A42" s="166"/>
      <c r="B42" s="172" t="s">
        <v>11</v>
      </c>
      <c r="C42" s="166"/>
      <c r="D42" s="168" t="s">
        <v>8</v>
      </c>
      <c r="E42" s="168"/>
      <c r="F42" s="168" t="s">
        <v>115</v>
      </c>
      <c r="G42" s="168"/>
      <c r="H42" s="168" t="s">
        <v>174</v>
      </c>
      <c r="I42" s="168"/>
      <c r="J42" s="168" t="s">
        <v>54</v>
      </c>
      <c r="K42" s="168"/>
      <c r="L42" s="168" t="s">
        <v>9</v>
      </c>
      <c r="M42" s="168"/>
      <c r="N42" s="168" t="s">
        <v>142</v>
      </c>
      <c r="O42" s="168"/>
      <c r="P42" s="168"/>
      <c r="Q42" s="305"/>
      <c r="R42" s="168"/>
      <c r="S42" s="168" t="s">
        <v>137</v>
      </c>
      <c r="T42" s="168"/>
      <c r="U42" s="168" t="s">
        <v>63</v>
      </c>
      <c r="V42" s="168"/>
      <c r="W42" s="168" t="s">
        <v>27</v>
      </c>
    </row>
    <row r="43" spans="1:25" ht="20.25" customHeight="1">
      <c r="A43" s="165"/>
      <c r="B43" s="165"/>
      <c r="C43" s="165"/>
      <c r="D43" s="306" t="s">
        <v>12</v>
      </c>
      <c r="E43" s="306"/>
      <c r="F43" s="306"/>
      <c r="G43" s="306"/>
      <c r="H43" s="306"/>
      <c r="I43" s="306"/>
      <c r="J43" s="306"/>
      <c r="K43" s="306"/>
      <c r="L43" s="306"/>
      <c r="M43" s="306"/>
      <c r="N43" s="306"/>
      <c r="O43" s="306"/>
      <c r="P43" s="306"/>
      <c r="Q43" s="306"/>
      <c r="R43" s="306"/>
      <c r="S43" s="306"/>
      <c r="T43" s="306"/>
      <c r="U43" s="306"/>
      <c r="V43" s="306"/>
      <c r="W43" s="306"/>
    </row>
    <row r="44" spans="1:25" ht="20.25" customHeight="1">
      <c r="A44" s="165" t="s">
        <v>176</v>
      </c>
      <c r="B44" s="165"/>
      <c r="C44" s="165"/>
      <c r="D44" s="171"/>
      <c r="E44" s="171"/>
      <c r="F44" s="171"/>
      <c r="G44" s="171"/>
      <c r="H44" s="171"/>
      <c r="I44" s="171"/>
      <c r="J44" s="171"/>
      <c r="K44" s="171"/>
      <c r="L44" s="171"/>
      <c r="M44" s="171"/>
      <c r="N44" s="171"/>
      <c r="O44" s="171"/>
      <c r="P44" s="171"/>
      <c r="Q44" s="171"/>
      <c r="R44" s="171"/>
      <c r="S44" s="171"/>
      <c r="T44" s="171"/>
      <c r="U44" s="171"/>
      <c r="V44" s="171"/>
      <c r="W44" s="171"/>
    </row>
    <row r="45" spans="1:25" ht="20.25" customHeight="1">
      <c r="A45" s="164" t="s">
        <v>177</v>
      </c>
      <c r="B45" s="164"/>
      <c r="C45" s="164"/>
      <c r="D45" s="184">
        <v>320000000</v>
      </c>
      <c r="E45" s="185"/>
      <c r="F45" s="184">
        <v>4011550000</v>
      </c>
      <c r="G45" s="185"/>
      <c r="H45" s="185">
        <v>154718097</v>
      </c>
      <c r="I45" s="185"/>
      <c r="J45" s="185">
        <v>106055393</v>
      </c>
      <c r="K45" s="185"/>
      <c r="L45" s="184">
        <v>1621948529</v>
      </c>
      <c r="M45" s="184"/>
      <c r="N45" s="185">
        <v>-5266408</v>
      </c>
      <c r="O45" s="184"/>
      <c r="P45" s="184"/>
      <c r="Q45" s="184">
        <f>N45</f>
        <v>-5266408</v>
      </c>
      <c r="R45" s="174"/>
      <c r="S45" s="175">
        <f>SUM(D45:L45,Q45)</f>
        <v>6209005611</v>
      </c>
      <c r="T45" s="174"/>
      <c r="U45" s="173">
        <v>47415573</v>
      </c>
      <c r="V45" s="174"/>
      <c r="W45" s="176">
        <f>S45+U45</f>
        <v>6256421184</v>
      </c>
      <c r="X45" s="177"/>
      <c r="Y45" s="178"/>
    </row>
    <row r="46" spans="1:25" ht="20.25" customHeight="1">
      <c r="B46" s="164"/>
      <c r="C46" s="164"/>
      <c r="D46" s="180"/>
      <c r="E46" s="181"/>
      <c r="F46" s="180"/>
      <c r="G46" s="181"/>
      <c r="H46" s="181"/>
      <c r="I46" s="181"/>
      <c r="J46" s="180"/>
      <c r="K46" s="181"/>
      <c r="L46" s="180"/>
      <c r="M46" s="180"/>
      <c r="N46" s="181"/>
      <c r="O46" s="180"/>
      <c r="P46" s="180"/>
      <c r="Q46" s="180"/>
      <c r="R46" s="180"/>
      <c r="S46" s="180"/>
      <c r="T46" s="181"/>
      <c r="U46" s="180"/>
      <c r="V46" s="181"/>
      <c r="W46" s="180"/>
    </row>
    <row r="47" spans="1:25" ht="20.25" customHeight="1">
      <c r="A47" s="182" t="s">
        <v>69</v>
      </c>
      <c r="B47" s="183"/>
      <c r="C47" s="183"/>
      <c r="D47" s="184"/>
      <c r="E47" s="185"/>
      <c r="F47" s="184"/>
      <c r="G47" s="185"/>
      <c r="H47" s="185"/>
      <c r="I47" s="185"/>
      <c r="J47" s="184"/>
      <c r="K47" s="185"/>
      <c r="L47" s="184"/>
      <c r="M47" s="184"/>
      <c r="N47" s="185"/>
      <c r="O47" s="184"/>
      <c r="P47" s="184"/>
      <c r="Q47" s="184"/>
      <c r="R47" s="184"/>
      <c r="S47" s="184"/>
      <c r="T47" s="185"/>
      <c r="U47" s="184"/>
      <c r="V47" s="185"/>
      <c r="W47" s="184"/>
    </row>
    <row r="48" spans="1:25" ht="20.25" customHeight="1">
      <c r="A48" s="186" t="s">
        <v>144</v>
      </c>
      <c r="B48" s="187"/>
      <c r="C48" s="188"/>
      <c r="D48" s="189"/>
      <c r="E48" s="189"/>
      <c r="F48" s="189"/>
      <c r="G48" s="190"/>
      <c r="H48" s="190"/>
      <c r="I48" s="190"/>
      <c r="J48" s="189"/>
      <c r="K48" s="190"/>
      <c r="L48" s="191"/>
      <c r="M48" s="191"/>
      <c r="N48" s="190"/>
      <c r="O48" s="191"/>
      <c r="P48" s="191"/>
      <c r="Q48" s="191"/>
      <c r="R48" s="190"/>
      <c r="S48" s="191"/>
      <c r="T48" s="190"/>
      <c r="U48" s="190"/>
      <c r="V48" s="190"/>
      <c r="W48" s="191"/>
    </row>
    <row r="49" spans="1:24" ht="20.25" customHeight="1">
      <c r="A49" s="252" t="s">
        <v>70</v>
      </c>
      <c r="B49" s="187">
        <v>26</v>
      </c>
      <c r="C49" s="188"/>
      <c r="D49" s="193" t="s">
        <v>2</v>
      </c>
      <c r="E49" s="194"/>
      <c r="F49" s="193" t="s">
        <v>2</v>
      </c>
      <c r="G49" s="195"/>
      <c r="H49" s="193" t="s">
        <v>2</v>
      </c>
      <c r="I49" s="195"/>
      <c r="J49" s="193" t="s">
        <v>2</v>
      </c>
      <c r="K49" s="196"/>
      <c r="L49" s="197">
        <v>-351978471</v>
      </c>
      <c r="M49" s="191"/>
      <c r="N49" s="211" t="s">
        <v>2</v>
      </c>
      <c r="O49" s="191"/>
      <c r="P49" s="191"/>
      <c r="Q49" s="193" t="s">
        <v>2</v>
      </c>
      <c r="R49" s="196"/>
      <c r="S49" s="197">
        <v>-351978471</v>
      </c>
      <c r="T49" s="190"/>
      <c r="U49" s="193" t="s">
        <v>2</v>
      </c>
      <c r="V49" s="190"/>
      <c r="W49" s="253">
        <f>SUM(S49)</f>
        <v>-351978471</v>
      </c>
    </row>
    <row r="50" spans="1:24" ht="20.25" customHeight="1">
      <c r="A50" s="198" t="s">
        <v>145</v>
      </c>
      <c r="B50" s="187"/>
      <c r="C50" s="188"/>
      <c r="D50" s="254" t="s">
        <v>2</v>
      </c>
      <c r="E50" s="200"/>
      <c r="F50" s="199" t="s">
        <v>2</v>
      </c>
      <c r="G50" s="201">
        <f>G49</f>
        <v>0</v>
      </c>
      <c r="H50" s="254" t="s">
        <v>2</v>
      </c>
      <c r="I50" s="201"/>
      <c r="J50" s="254" t="s">
        <v>2</v>
      </c>
      <c r="K50" s="202">
        <f>K49</f>
        <v>0</v>
      </c>
      <c r="L50" s="212">
        <f>SUM(L49)</f>
        <v>-351978471</v>
      </c>
      <c r="M50" s="204">
        <f>M49</f>
        <v>0</v>
      </c>
      <c r="N50" s="212" t="s">
        <v>2</v>
      </c>
      <c r="O50" s="204"/>
      <c r="P50" s="204"/>
      <c r="Q50" s="199" t="str">
        <f>Q49</f>
        <v>-</v>
      </c>
      <c r="R50" s="201"/>
      <c r="S50" s="203">
        <f>SUM(D50:Q50)</f>
        <v>-351978471</v>
      </c>
      <c r="T50" s="201"/>
      <c r="U50" s="199" t="s">
        <v>2</v>
      </c>
      <c r="V50" s="201"/>
      <c r="W50" s="203">
        <f>SUM(S50:V50)</f>
        <v>-351978471</v>
      </c>
    </row>
    <row r="51" spans="1:24" ht="20.25" customHeight="1">
      <c r="A51" s="198"/>
      <c r="B51" s="187"/>
      <c r="C51" s="188"/>
      <c r="D51" s="256"/>
      <c r="E51" s="206"/>
      <c r="F51" s="256"/>
      <c r="G51" s="256"/>
      <c r="H51" s="256"/>
      <c r="I51" s="256"/>
      <c r="J51" s="256"/>
      <c r="K51" s="256"/>
      <c r="L51" s="256"/>
      <c r="M51" s="256"/>
      <c r="N51" s="256"/>
      <c r="O51" s="256"/>
      <c r="P51" s="256"/>
      <c r="Q51" s="256"/>
      <c r="R51" s="256"/>
      <c r="S51" s="256"/>
      <c r="T51" s="256"/>
      <c r="U51" s="256"/>
      <c r="V51" s="256"/>
      <c r="W51" s="256"/>
    </row>
    <row r="52" spans="1:24" ht="20.25" customHeight="1">
      <c r="A52" s="182" t="s">
        <v>71</v>
      </c>
      <c r="B52" s="187"/>
      <c r="C52" s="188"/>
      <c r="D52" s="199" t="s">
        <v>2</v>
      </c>
      <c r="E52" s="200"/>
      <c r="F52" s="199" t="s">
        <v>2</v>
      </c>
      <c r="G52" s="201"/>
      <c r="H52" s="257" t="s">
        <v>2</v>
      </c>
      <c r="I52" s="201"/>
      <c r="J52" s="199" t="s">
        <v>2</v>
      </c>
      <c r="K52" s="202"/>
      <c r="L52" s="258">
        <f>SUM(L50)</f>
        <v>-351978471</v>
      </c>
      <c r="M52" s="204"/>
      <c r="N52" s="212" t="s">
        <v>2</v>
      </c>
      <c r="O52" s="204"/>
      <c r="P52" s="204"/>
      <c r="Q52" s="199" t="s">
        <v>2</v>
      </c>
      <c r="R52" s="201"/>
      <c r="S52" s="259">
        <f>SUM(S50)</f>
        <v>-351978471</v>
      </c>
      <c r="T52" s="201"/>
      <c r="U52" s="199" t="s">
        <v>2</v>
      </c>
      <c r="V52" s="201"/>
      <c r="W52" s="217">
        <f>SUM(S52:U52)</f>
        <v>-351978471</v>
      </c>
    </row>
    <row r="53" spans="1:24" ht="20.25" customHeight="1">
      <c r="A53" s="198"/>
      <c r="B53" s="187"/>
      <c r="C53" s="188"/>
      <c r="D53" s="205"/>
      <c r="E53" s="206"/>
      <c r="F53" s="205"/>
      <c r="G53" s="202"/>
      <c r="H53" s="202"/>
      <c r="I53" s="202"/>
      <c r="J53" s="205"/>
      <c r="K53" s="202"/>
      <c r="L53" s="184"/>
      <c r="M53" s="184"/>
      <c r="N53" s="202"/>
      <c r="O53" s="184"/>
      <c r="P53" s="184"/>
      <c r="Q53" s="184"/>
      <c r="R53" s="202"/>
      <c r="S53" s="184"/>
      <c r="T53" s="202"/>
      <c r="U53" s="189"/>
      <c r="V53" s="202"/>
      <c r="W53" s="184"/>
    </row>
    <row r="54" spans="1:24" ht="20.25" customHeight="1">
      <c r="A54" s="164" t="s">
        <v>77</v>
      </c>
      <c r="B54" s="179"/>
      <c r="C54" s="179"/>
      <c r="D54" s="218"/>
      <c r="E54" s="219"/>
      <c r="F54" s="218"/>
      <c r="G54" s="220"/>
      <c r="H54" s="220"/>
      <c r="I54" s="220"/>
      <c r="J54" s="218"/>
      <c r="K54" s="219"/>
      <c r="L54" s="221"/>
      <c r="M54" s="221"/>
      <c r="N54" s="220"/>
      <c r="O54" s="221"/>
      <c r="P54" s="221"/>
      <c r="Q54" s="221"/>
      <c r="R54" s="222"/>
      <c r="S54" s="221"/>
      <c r="T54" s="223"/>
      <c r="U54" s="220"/>
      <c r="V54" s="223"/>
      <c r="W54" s="221"/>
    </row>
    <row r="55" spans="1:24" ht="20.25" customHeight="1">
      <c r="A55" s="224" t="s">
        <v>72</v>
      </c>
      <c r="B55" s="224"/>
      <c r="C55" s="224"/>
      <c r="D55" s="225" t="s">
        <v>2</v>
      </c>
      <c r="E55" s="189"/>
      <c r="F55" s="225" t="s">
        <v>2</v>
      </c>
      <c r="G55" s="190"/>
      <c r="H55" s="225" t="s">
        <v>2</v>
      </c>
      <c r="I55" s="190"/>
      <c r="J55" s="225" t="s">
        <v>2</v>
      </c>
      <c r="K55" s="190"/>
      <c r="L55" s="226">
        <f>'PL 8-9'!D59</f>
        <v>761936603</v>
      </c>
      <c r="M55" s="191"/>
      <c r="N55" s="225" t="s">
        <v>2</v>
      </c>
      <c r="O55" s="191"/>
      <c r="P55" s="191"/>
      <c r="Q55" s="225" t="s">
        <v>2</v>
      </c>
      <c r="R55" s="227"/>
      <c r="S55" s="228">
        <f>L55</f>
        <v>761936603</v>
      </c>
      <c r="T55" s="229"/>
      <c r="U55" s="230">
        <f>'PL 8-9'!D60</f>
        <v>12654987</v>
      </c>
      <c r="V55" s="190"/>
      <c r="W55" s="210">
        <f>S55+U55</f>
        <v>774591590</v>
      </c>
    </row>
    <row r="56" spans="1:24" ht="20.25" customHeight="1">
      <c r="A56" s="231" t="s">
        <v>73</v>
      </c>
      <c r="B56" s="224"/>
      <c r="C56" s="224"/>
      <c r="D56" s="193" t="s">
        <v>2</v>
      </c>
      <c r="E56" s="207"/>
      <c r="F56" s="193" t="s">
        <v>2</v>
      </c>
      <c r="G56" s="209"/>
      <c r="H56" s="193" t="s">
        <v>2</v>
      </c>
      <c r="I56" s="209"/>
      <c r="J56" s="193" t="s">
        <v>2</v>
      </c>
      <c r="K56" s="190"/>
      <c r="L56" s="230">
        <f>'PL 8-9'!D44</f>
        <v>-18420326</v>
      </c>
      <c r="M56" s="189"/>
      <c r="N56" s="230">
        <v>-412481</v>
      </c>
      <c r="O56" s="189"/>
      <c r="P56" s="189"/>
      <c r="Q56" s="232">
        <f>SUM(N56)</f>
        <v>-412481</v>
      </c>
      <c r="R56" s="233"/>
      <c r="S56" s="211">
        <f>L56+Q56</f>
        <v>-18832807</v>
      </c>
      <c r="T56" s="190"/>
      <c r="U56" s="211">
        <f>'PL 8-9'!D65-'PL 8-9'!D60</f>
        <v>-396306</v>
      </c>
      <c r="V56" s="189"/>
      <c r="W56" s="210">
        <f>S56+U56</f>
        <v>-19229113</v>
      </c>
      <c r="X56" s="260"/>
    </row>
    <row r="57" spans="1:24" ht="20.25" customHeight="1">
      <c r="A57" s="164" t="s">
        <v>65</v>
      </c>
      <c r="B57" s="164"/>
      <c r="C57" s="164"/>
      <c r="D57" s="235" t="s">
        <v>2</v>
      </c>
      <c r="E57" s="236"/>
      <c r="F57" s="235" t="s">
        <v>2</v>
      </c>
      <c r="G57" s="236"/>
      <c r="H57" s="235" t="s">
        <v>2</v>
      </c>
      <c r="I57" s="236"/>
      <c r="J57" s="235" t="s">
        <v>2</v>
      </c>
      <c r="K57" s="237"/>
      <c r="L57" s="238">
        <f>SUM(L55:L56)</f>
        <v>743516277</v>
      </c>
      <c r="M57" s="239"/>
      <c r="N57" s="238">
        <f>SUM(N55:N56)</f>
        <v>-412481</v>
      </c>
      <c r="O57" s="239"/>
      <c r="P57" s="239"/>
      <c r="Q57" s="238">
        <f>SUM(Q55:Q56)</f>
        <v>-412481</v>
      </c>
      <c r="R57" s="239"/>
      <c r="S57" s="238">
        <f>SUM(S55:S56)</f>
        <v>743103796</v>
      </c>
      <c r="T57" s="237"/>
      <c r="U57" s="238">
        <f>SUM(U55:U56)</f>
        <v>12258681</v>
      </c>
      <c r="V57" s="237"/>
      <c r="W57" s="240">
        <f>SUM(W55:W56)</f>
        <v>755362477</v>
      </c>
      <c r="X57" s="260"/>
    </row>
    <row r="58" spans="1:24" ht="12" customHeight="1">
      <c r="A58" s="224"/>
      <c r="B58" s="179"/>
      <c r="C58" s="179"/>
      <c r="D58" s="207"/>
      <c r="E58" s="242"/>
      <c r="F58" s="207"/>
      <c r="H58" s="207"/>
      <c r="J58" s="243"/>
      <c r="K58" s="244"/>
      <c r="L58" s="243"/>
      <c r="M58" s="245"/>
      <c r="N58" s="207"/>
      <c r="O58" s="245"/>
      <c r="P58" s="245"/>
      <c r="Q58" s="207"/>
      <c r="R58" s="246"/>
      <c r="S58" s="207"/>
      <c r="U58" s="207"/>
      <c r="W58" s="207"/>
    </row>
    <row r="59" spans="1:24" ht="20.25" customHeight="1" thickBot="1">
      <c r="A59" s="164" t="s">
        <v>178</v>
      </c>
      <c r="B59" s="224"/>
      <c r="C59" s="179"/>
      <c r="D59" s="247">
        <f>D45</f>
        <v>320000000</v>
      </c>
      <c r="F59" s="247">
        <f>F45</f>
        <v>4011550000</v>
      </c>
      <c r="H59" s="248">
        <f>H45</f>
        <v>154718097</v>
      </c>
      <c r="J59" s="247">
        <f>J45</f>
        <v>106055393</v>
      </c>
      <c r="L59" s="247">
        <f>L45+L52+L57</f>
        <v>2013486335</v>
      </c>
      <c r="M59" s="249"/>
      <c r="N59" s="248">
        <f>N45+N57</f>
        <v>-5678889</v>
      </c>
      <c r="O59" s="249"/>
      <c r="P59" s="249"/>
      <c r="Q59" s="250">
        <f>Q45+Q57</f>
        <v>-5678889</v>
      </c>
      <c r="S59" s="247">
        <f>S45+S52+S57</f>
        <v>6600130936</v>
      </c>
      <c r="U59" s="247">
        <f>U57+U45</f>
        <v>59674254</v>
      </c>
      <c r="W59" s="247">
        <f>W45+W57+W52</f>
        <v>6659805190</v>
      </c>
    </row>
    <row r="60" spans="1:24" ht="20.25" customHeight="1" thickTop="1"/>
    <row r="62" spans="1:24" ht="20.25" customHeight="1">
      <c r="W62" s="260"/>
    </row>
  </sheetData>
  <mergeCells count="10">
    <mergeCell ref="D4:W4"/>
    <mergeCell ref="Q7:Q9"/>
    <mergeCell ref="D10:W10"/>
    <mergeCell ref="N5:Q5"/>
    <mergeCell ref="J5:L5"/>
    <mergeCell ref="D37:W37"/>
    <mergeCell ref="J38:L38"/>
    <mergeCell ref="N38:Q38"/>
    <mergeCell ref="Q40:Q42"/>
    <mergeCell ref="D43:W43"/>
  </mergeCells>
  <phoneticPr fontId="4" type="noConversion"/>
  <pageMargins left="0.8" right="0.8" top="0.48" bottom="0.5" header="0.5" footer="0.5"/>
  <pageSetup paperSize="9" scale="59" firstPageNumber="10" fitToHeight="2" orientation="landscape" useFirstPageNumber="1" r:id="rId1"/>
  <headerFooter alignWithMargins="0">
    <oddFooter>&amp;L  The accompanying notes form an integral part of the financial statements.
&amp;C 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4"/>
  <sheetViews>
    <sheetView showGridLines="0" view="pageBreakPreview" topLeftCell="A22" zoomScale="85" zoomScaleNormal="80" zoomScaleSheetLayoutView="85" workbookViewId="0">
      <selection activeCell="N36" sqref="N36"/>
    </sheetView>
  </sheetViews>
  <sheetFormatPr defaultColWidth="9.1796875" defaultRowHeight="20.25" customHeight="1"/>
  <cols>
    <col min="1" max="1" width="55.453125" style="77" customWidth="1"/>
    <col min="2" max="2" width="4.453125" style="19" customWidth="1"/>
    <col min="3" max="3" width="0.7265625" style="70" customWidth="1"/>
    <col min="4" max="4" width="15.7265625" style="70" customWidth="1"/>
    <col min="5" max="5" width="0.81640625" style="70" customWidth="1"/>
    <col min="6" max="6" width="15.7265625" style="70" customWidth="1"/>
    <col min="7" max="7" width="0.81640625" style="70" customWidth="1"/>
    <col min="8" max="8" width="15.7265625" style="70" customWidth="1"/>
    <col min="9" max="9" width="0.7265625" style="70" customWidth="1"/>
    <col min="10" max="10" width="15.7265625" style="70" customWidth="1"/>
    <col min="11" max="11" width="0.7265625" style="70" customWidth="1"/>
    <col min="12" max="12" width="16.7265625" style="70" customWidth="1"/>
    <col min="13" max="16384" width="9.1796875" style="70"/>
  </cols>
  <sheetData>
    <row r="1" spans="1:13" s="81" customFormat="1" ht="20.25" customHeight="1">
      <c r="A1" s="111" t="s">
        <v>100</v>
      </c>
      <c r="B1" s="18"/>
      <c r="C1" s="18"/>
    </row>
    <row r="2" spans="1:13" ht="20.25" customHeight="1">
      <c r="A2" s="14" t="s">
        <v>105</v>
      </c>
      <c r="B2" s="78"/>
      <c r="C2" s="78"/>
      <c r="G2" s="71"/>
    </row>
    <row r="3" spans="1:13" s="161" customFormat="1" ht="20.25" customHeight="1">
      <c r="A3" s="164"/>
      <c r="B3" s="164"/>
      <c r="C3" s="164"/>
    </row>
    <row r="4" spans="1:13" s="167" customFormat="1" ht="20.25" customHeight="1">
      <c r="A4" s="165"/>
      <c r="B4" s="165"/>
      <c r="C4" s="165"/>
      <c r="D4" s="303" t="s">
        <v>74</v>
      </c>
      <c r="E4" s="303"/>
      <c r="F4" s="303"/>
      <c r="G4" s="303"/>
      <c r="H4" s="303"/>
      <c r="I4" s="303"/>
      <c r="J4" s="303"/>
      <c r="K4" s="303"/>
      <c r="L4" s="303"/>
    </row>
    <row r="5" spans="1:13" s="167" customFormat="1" ht="15.75" customHeight="1">
      <c r="A5" s="166"/>
      <c r="B5" s="166"/>
      <c r="C5" s="166"/>
      <c r="E5" s="168"/>
      <c r="F5" s="168"/>
      <c r="G5" s="169"/>
      <c r="H5" s="307" t="s">
        <v>46</v>
      </c>
      <c r="I5" s="307"/>
      <c r="J5" s="307"/>
      <c r="K5" s="168"/>
      <c r="L5" s="263"/>
    </row>
    <row r="6" spans="1:13" s="167" customFormat="1" ht="20.25" customHeight="1">
      <c r="A6" s="166"/>
      <c r="B6" s="166"/>
      <c r="C6" s="166"/>
      <c r="D6" s="168" t="s">
        <v>10</v>
      </c>
      <c r="E6" s="168"/>
      <c r="F6" s="168" t="s">
        <v>98</v>
      </c>
      <c r="G6" s="168"/>
      <c r="H6" s="168"/>
      <c r="L6" s="168"/>
    </row>
    <row r="7" spans="1:13" s="167" customFormat="1" ht="20.25" customHeight="1">
      <c r="A7" s="166"/>
      <c r="B7" s="166"/>
      <c r="C7" s="166"/>
      <c r="D7" s="168" t="s">
        <v>26</v>
      </c>
      <c r="E7" s="168"/>
      <c r="F7" s="168" t="s">
        <v>97</v>
      </c>
      <c r="G7" s="168"/>
      <c r="H7" s="168"/>
      <c r="L7" s="168"/>
    </row>
    <row r="8" spans="1:13" s="167" customFormat="1" ht="20.25" customHeight="1">
      <c r="A8" s="166"/>
      <c r="B8" s="172" t="s">
        <v>11</v>
      </c>
      <c r="C8" s="166"/>
      <c r="D8" s="168" t="s">
        <v>8</v>
      </c>
      <c r="E8" s="168"/>
      <c r="F8" s="168" t="s">
        <v>106</v>
      </c>
      <c r="G8" s="168"/>
      <c r="H8" s="168" t="s">
        <v>54</v>
      </c>
      <c r="I8" s="168"/>
      <c r="J8" s="168" t="s">
        <v>9</v>
      </c>
      <c r="K8" s="168"/>
      <c r="L8" s="168" t="s">
        <v>27</v>
      </c>
    </row>
    <row r="9" spans="1:13" s="167" customFormat="1" ht="20.25" customHeight="1">
      <c r="A9" s="165"/>
      <c r="B9" s="165"/>
      <c r="C9" s="165"/>
      <c r="D9" s="306" t="s">
        <v>12</v>
      </c>
      <c r="E9" s="306"/>
      <c r="F9" s="306"/>
      <c r="G9" s="306"/>
      <c r="H9" s="306"/>
      <c r="I9" s="306"/>
      <c r="J9" s="306"/>
      <c r="K9" s="306"/>
      <c r="L9" s="306"/>
    </row>
    <row r="10" spans="1:13" s="167" customFormat="1" ht="20.25" customHeight="1">
      <c r="A10" s="165" t="s">
        <v>154</v>
      </c>
      <c r="B10" s="165"/>
      <c r="C10" s="165"/>
      <c r="D10" s="278"/>
      <c r="E10" s="278"/>
      <c r="F10" s="278"/>
      <c r="G10" s="278"/>
      <c r="H10" s="278"/>
      <c r="I10" s="278"/>
      <c r="J10" s="278"/>
      <c r="K10" s="278"/>
      <c r="L10" s="278"/>
    </row>
    <row r="11" spans="1:13" s="161" customFormat="1" ht="20.25" customHeight="1">
      <c r="A11" s="164" t="s">
        <v>153</v>
      </c>
      <c r="B11" s="164"/>
      <c r="C11" s="164"/>
      <c r="D11" s="173">
        <v>320000000</v>
      </c>
      <c r="E11" s="173"/>
      <c r="F11" s="173">
        <v>8837584990</v>
      </c>
      <c r="G11" s="173"/>
      <c r="H11" s="173">
        <v>32000000</v>
      </c>
      <c r="I11" s="173"/>
      <c r="J11" s="173">
        <v>644604308</v>
      </c>
      <c r="K11" s="173"/>
      <c r="L11" s="264">
        <f>SUM(D11:K11)</f>
        <v>9834189298</v>
      </c>
    </row>
    <row r="12" spans="1:13" s="161" customFormat="1" ht="7" customHeight="1">
      <c r="A12" s="179"/>
      <c r="B12" s="164"/>
      <c r="C12" s="164"/>
      <c r="D12" s="180"/>
      <c r="E12" s="181"/>
      <c r="F12" s="180"/>
      <c r="G12" s="181"/>
      <c r="H12" s="180"/>
      <c r="I12" s="181"/>
      <c r="J12" s="180"/>
      <c r="K12" s="180"/>
      <c r="L12" s="180"/>
    </row>
    <row r="13" spans="1:13" s="192" customFormat="1" ht="20.25" customHeight="1">
      <c r="A13" s="182" t="s">
        <v>69</v>
      </c>
      <c r="B13" s="183"/>
      <c r="C13" s="183"/>
      <c r="D13" s="184"/>
      <c r="E13" s="185"/>
      <c r="F13" s="184"/>
      <c r="G13" s="185"/>
      <c r="H13" s="184"/>
      <c r="I13" s="185"/>
      <c r="J13" s="184"/>
      <c r="K13" s="184"/>
      <c r="L13" s="184"/>
    </row>
    <row r="14" spans="1:13" s="192" customFormat="1" ht="23.25" customHeight="1">
      <c r="A14" s="186" t="s">
        <v>162</v>
      </c>
      <c r="B14" s="187"/>
      <c r="C14" s="188"/>
      <c r="D14" s="189"/>
      <c r="E14" s="189"/>
      <c r="F14" s="189"/>
      <c r="G14" s="190"/>
      <c r="H14" s="189"/>
      <c r="I14" s="190"/>
      <c r="J14" s="191"/>
      <c r="K14" s="191"/>
      <c r="L14" s="191"/>
    </row>
    <row r="15" spans="1:13" s="161" customFormat="1" ht="20.25" customHeight="1">
      <c r="A15" s="231" t="s">
        <v>70</v>
      </c>
      <c r="B15" s="275" t="s">
        <v>185</v>
      </c>
      <c r="C15" s="224">
        <v>30</v>
      </c>
      <c r="D15" s="272" t="s">
        <v>2</v>
      </c>
      <c r="E15" s="237"/>
      <c r="F15" s="272" t="s">
        <v>2</v>
      </c>
      <c r="G15" s="237"/>
      <c r="H15" s="199" t="s">
        <v>2</v>
      </c>
      <c r="I15" s="190"/>
      <c r="J15" s="253">
        <v>-255999920</v>
      </c>
      <c r="K15" s="189"/>
      <c r="L15" s="276">
        <f>SUM(D15:K15)</f>
        <v>-255999920</v>
      </c>
    </row>
    <row r="16" spans="1:13" s="192" customFormat="1" ht="23.25" customHeight="1">
      <c r="A16" s="198" t="s">
        <v>163</v>
      </c>
      <c r="B16" s="187"/>
      <c r="C16" s="188"/>
      <c r="D16" s="284" t="s">
        <v>2</v>
      </c>
      <c r="E16" s="207"/>
      <c r="F16" s="284" t="s">
        <v>2</v>
      </c>
      <c r="G16" s="209"/>
      <c r="H16" s="284" t="s">
        <v>2</v>
      </c>
      <c r="I16" s="202"/>
      <c r="J16" s="277">
        <f>SUM(J15)</f>
        <v>-255999920</v>
      </c>
      <c r="K16" s="184"/>
      <c r="L16" s="266">
        <f>SUM(D16:J16)</f>
        <v>-255999920</v>
      </c>
      <c r="M16" s="267"/>
    </row>
    <row r="17" spans="1:13" s="192" customFormat="1" ht="4.5" customHeight="1">
      <c r="A17" s="198"/>
      <c r="B17" s="187"/>
      <c r="C17" s="188"/>
      <c r="D17" s="213"/>
      <c r="E17" s="200"/>
      <c r="F17" s="213"/>
      <c r="G17" s="201"/>
      <c r="H17" s="213"/>
      <c r="I17" s="202"/>
      <c r="J17" s="268"/>
      <c r="K17" s="184"/>
      <c r="L17" s="269"/>
      <c r="M17" s="267"/>
    </row>
    <row r="18" spans="1:13" s="192" customFormat="1" ht="23.25" customHeight="1">
      <c r="A18" s="182" t="s">
        <v>71</v>
      </c>
      <c r="B18" s="187"/>
      <c r="C18" s="188"/>
      <c r="D18" s="254" t="s">
        <v>2</v>
      </c>
      <c r="E18" s="200"/>
      <c r="F18" s="254" t="s">
        <v>2</v>
      </c>
      <c r="G18" s="201"/>
      <c r="H18" s="254" t="str">
        <f>H16</f>
        <v>-</v>
      </c>
      <c r="I18" s="202"/>
      <c r="J18" s="217">
        <f>J16</f>
        <v>-255999920</v>
      </c>
      <c r="K18" s="184"/>
      <c r="L18" s="217">
        <f>SUM(D18:J18)</f>
        <v>-255999920</v>
      </c>
      <c r="M18" s="267"/>
    </row>
    <row r="19" spans="1:13" s="192" customFormat="1" ht="6.65" customHeight="1">
      <c r="A19" s="198"/>
      <c r="B19" s="187"/>
      <c r="C19" s="188"/>
      <c r="D19" s="205"/>
      <c r="E19" s="206"/>
      <c r="F19" s="205"/>
      <c r="G19" s="202"/>
      <c r="H19" s="205"/>
      <c r="I19" s="202"/>
      <c r="J19" s="184"/>
      <c r="K19" s="184"/>
      <c r="L19" s="184"/>
      <c r="M19" s="267"/>
    </row>
    <row r="20" spans="1:13" s="161" customFormat="1" ht="20.25" customHeight="1">
      <c r="A20" s="164" t="s">
        <v>77</v>
      </c>
      <c r="B20" s="179"/>
      <c r="C20" s="179"/>
      <c r="D20" s="218"/>
      <c r="E20" s="219"/>
      <c r="F20" s="218"/>
      <c r="G20" s="220"/>
      <c r="H20" s="218"/>
      <c r="I20" s="219"/>
      <c r="J20" s="221"/>
      <c r="K20" s="221"/>
      <c r="L20" s="221"/>
    </row>
    <row r="21" spans="1:13" s="161" customFormat="1" ht="20.25" customHeight="1">
      <c r="A21" s="224" t="s">
        <v>72</v>
      </c>
      <c r="B21" s="224"/>
      <c r="C21" s="224"/>
      <c r="D21" s="270" t="s">
        <v>2</v>
      </c>
      <c r="E21" s="239"/>
      <c r="F21" s="270" t="s">
        <v>2</v>
      </c>
      <c r="G21" s="239"/>
      <c r="H21" s="200" t="s">
        <v>2</v>
      </c>
      <c r="I21" s="190"/>
      <c r="J21" s="228">
        <v>388063666</v>
      </c>
      <c r="K21" s="191"/>
      <c r="L21" s="271">
        <f>SUM(D21:K21)</f>
        <v>388063666</v>
      </c>
    </row>
    <row r="22" spans="1:13" s="161" customFormat="1" ht="20.25" customHeight="1">
      <c r="A22" s="231" t="s">
        <v>73</v>
      </c>
      <c r="B22" s="224"/>
      <c r="C22" s="224"/>
      <c r="D22" s="272" t="s">
        <v>2</v>
      </c>
      <c r="E22" s="237"/>
      <c r="F22" s="272" t="s">
        <v>2</v>
      </c>
      <c r="G22" s="237"/>
      <c r="H22" s="199" t="s">
        <v>2</v>
      </c>
      <c r="I22" s="190"/>
      <c r="J22" s="253">
        <v>-4818036</v>
      </c>
      <c r="K22" s="189"/>
      <c r="L22" s="276">
        <f>SUM(D22:K22)</f>
        <v>-4818036</v>
      </c>
    </row>
    <row r="23" spans="1:13" s="161" customFormat="1" ht="20.25" customHeight="1">
      <c r="A23" s="164" t="s">
        <v>65</v>
      </c>
      <c r="B23" s="164"/>
      <c r="C23" s="164"/>
      <c r="D23" s="273" t="s">
        <v>2</v>
      </c>
      <c r="E23" s="237"/>
      <c r="F23" s="273" t="s">
        <v>2</v>
      </c>
      <c r="G23" s="237"/>
      <c r="H23" s="273" t="s">
        <v>2</v>
      </c>
      <c r="I23" s="237"/>
      <c r="J23" s="238">
        <f>SUM(J21:J22)</f>
        <v>383245630</v>
      </c>
      <c r="K23" s="239"/>
      <c r="L23" s="238">
        <f>SUM(L21:L22)</f>
        <v>383245630</v>
      </c>
    </row>
    <row r="24" spans="1:13" s="161" customFormat="1" ht="4.5" customHeight="1">
      <c r="A24" s="164"/>
      <c r="B24" s="164"/>
      <c r="C24" s="164"/>
      <c r="D24" s="270"/>
      <c r="E24" s="237"/>
      <c r="F24" s="270"/>
      <c r="G24" s="237"/>
      <c r="H24" s="270"/>
      <c r="I24" s="237"/>
      <c r="J24" s="239"/>
      <c r="K24" s="239"/>
      <c r="L24" s="239"/>
    </row>
    <row r="25" spans="1:13" s="161" customFormat="1" ht="4" customHeight="1">
      <c r="A25" s="179"/>
      <c r="B25" s="179"/>
      <c r="C25" s="179"/>
      <c r="D25" s="218"/>
      <c r="E25" s="242"/>
      <c r="F25" s="218"/>
      <c r="G25" s="242"/>
      <c r="H25" s="218"/>
      <c r="I25" s="274"/>
      <c r="J25" s="218"/>
      <c r="K25" s="274"/>
      <c r="L25" s="218"/>
    </row>
    <row r="26" spans="1:13" s="161" customFormat="1" ht="20.25" customHeight="1" thickBot="1">
      <c r="A26" s="164" t="s">
        <v>152</v>
      </c>
      <c r="B26" s="224"/>
      <c r="C26" s="179"/>
      <c r="D26" s="247">
        <f>SUM(D23,D18,D11)</f>
        <v>320000000</v>
      </c>
      <c r="F26" s="247">
        <f>SUM(F23,F18,F11)</f>
        <v>8837584990</v>
      </c>
      <c r="H26" s="247">
        <f>SUM(H23,H18,H11)</f>
        <v>32000000</v>
      </c>
      <c r="J26" s="247">
        <f>SUM(J23,J18,J11)</f>
        <v>771850018</v>
      </c>
      <c r="K26" s="249"/>
      <c r="L26" s="247">
        <f>SUM(L23,L18,L11)</f>
        <v>9961435008</v>
      </c>
    </row>
    <row r="27" spans="1:13" s="161" customFormat="1" ht="20.25" customHeight="1" thickTop="1">
      <c r="A27" s="179"/>
      <c r="B27" s="179"/>
      <c r="C27" s="179"/>
    </row>
    <row r="28" spans="1:13" s="167" customFormat="1" ht="20.25" customHeight="1">
      <c r="A28" s="165" t="s">
        <v>176</v>
      </c>
      <c r="B28" s="165"/>
      <c r="C28" s="165"/>
      <c r="D28" s="261"/>
      <c r="E28" s="261"/>
      <c r="F28" s="261"/>
      <c r="G28" s="261"/>
      <c r="H28" s="261"/>
      <c r="I28" s="261"/>
      <c r="J28" s="261"/>
      <c r="K28" s="261"/>
      <c r="L28" s="261"/>
    </row>
    <row r="29" spans="1:13" s="161" customFormat="1" ht="20.25" customHeight="1">
      <c r="A29" s="164" t="s">
        <v>177</v>
      </c>
      <c r="B29" s="164"/>
      <c r="C29" s="164"/>
      <c r="D29" s="249">
        <v>320000000</v>
      </c>
      <c r="E29" s="173"/>
      <c r="F29" s="249">
        <v>8837584990</v>
      </c>
      <c r="G29" s="249"/>
      <c r="H29" s="249">
        <v>32000000</v>
      </c>
      <c r="I29" s="249"/>
      <c r="J29" s="249">
        <v>771850018</v>
      </c>
      <c r="K29" s="249"/>
      <c r="L29" s="249">
        <f>SUM(D29:K29)</f>
        <v>9961435008</v>
      </c>
    </row>
    <row r="30" spans="1:13" s="161" customFormat="1" ht="7" customHeight="1">
      <c r="A30" s="179"/>
      <c r="B30" s="164"/>
      <c r="C30" s="164"/>
      <c r="D30" s="180"/>
      <c r="E30" s="181"/>
      <c r="F30" s="180"/>
      <c r="G30" s="181"/>
      <c r="H30" s="180"/>
      <c r="I30" s="181"/>
      <c r="J30" s="180"/>
      <c r="K30" s="180"/>
      <c r="L30" s="180"/>
    </row>
    <row r="31" spans="1:13" s="192" customFormat="1" ht="20.25" customHeight="1">
      <c r="A31" s="182" t="s">
        <v>69</v>
      </c>
      <c r="B31" s="183"/>
      <c r="C31" s="183"/>
      <c r="D31" s="184"/>
      <c r="E31" s="185"/>
      <c r="F31" s="184"/>
      <c r="G31" s="185"/>
      <c r="H31" s="184"/>
      <c r="I31" s="185"/>
      <c r="J31" s="184"/>
      <c r="K31" s="184"/>
      <c r="L31" s="184"/>
    </row>
    <row r="32" spans="1:13" s="192" customFormat="1" ht="23.25" customHeight="1">
      <c r="A32" s="186" t="s">
        <v>162</v>
      </c>
      <c r="B32" s="187"/>
      <c r="C32" s="188"/>
      <c r="D32" s="189"/>
      <c r="E32" s="189"/>
      <c r="F32" s="189"/>
      <c r="G32" s="190"/>
      <c r="H32" s="189"/>
      <c r="I32" s="190"/>
      <c r="J32" s="191"/>
      <c r="K32" s="191"/>
      <c r="L32" s="191"/>
    </row>
    <row r="33" spans="1:13" s="161" customFormat="1" ht="20.25" customHeight="1">
      <c r="A33" s="231" t="s">
        <v>70</v>
      </c>
      <c r="B33" s="275" t="s">
        <v>185</v>
      </c>
      <c r="C33" s="224">
        <v>30</v>
      </c>
      <c r="D33" s="272" t="s">
        <v>2</v>
      </c>
      <c r="E33" s="237"/>
      <c r="F33" s="272" t="s">
        <v>2</v>
      </c>
      <c r="G33" s="237"/>
      <c r="H33" s="199" t="s">
        <v>2</v>
      </c>
      <c r="I33" s="190"/>
      <c r="J33" s="253">
        <v>-351978420</v>
      </c>
      <c r="K33" s="189"/>
      <c r="L33" s="276">
        <f>SUM(D33:K33)</f>
        <v>-351978420</v>
      </c>
    </row>
    <row r="34" spans="1:13" s="192" customFormat="1" ht="23.25" customHeight="1">
      <c r="A34" s="198" t="s">
        <v>163</v>
      </c>
      <c r="B34" s="187"/>
      <c r="C34" s="188"/>
      <c r="D34" s="265" t="s">
        <v>2</v>
      </c>
      <c r="E34" s="200"/>
      <c r="F34" s="265" t="s">
        <v>2</v>
      </c>
      <c r="G34" s="201"/>
      <c r="H34" s="265" t="s">
        <v>2</v>
      </c>
      <c r="I34" s="202"/>
      <c r="J34" s="277">
        <f>SUM(J33)</f>
        <v>-351978420</v>
      </c>
      <c r="K34" s="184"/>
      <c r="L34" s="266">
        <f>SUM(D34:J34)</f>
        <v>-351978420</v>
      </c>
      <c r="M34" s="267"/>
    </row>
    <row r="35" spans="1:13" s="192" customFormat="1" ht="6.65" customHeight="1">
      <c r="A35" s="198"/>
      <c r="B35" s="187"/>
      <c r="C35" s="188"/>
      <c r="D35" s="213"/>
      <c r="E35" s="200"/>
      <c r="F35" s="213"/>
      <c r="G35" s="201"/>
      <c r="H35" s="213"/>
      <c r="I35" s="202"/>
      <c r="J35" s="268"/>
      <c r="K35" s="184"/>
      <c r="L35" s="269"/>
      <c r="M35" s="267"/>
    </row>
    <row r="36" spans="1:13" s="192" customFormat="1" ht="23.25" customHeight="1">
      <c r="A36" s="182" t="s">
        <v>71</v>
      </c>
      <c r="B36" s="187"/>
      <c r="C36" s="188"/>
      <c r="D36" s="254" t="s">
        <v>2</v>
      </c>
      <c r="E36" s="200"/>
      <c r="F36" s="254" t="s">
        <v>2</v>
      </c>
      <c r="G36" s="201"/>
      <c r="H36" s="254" t="str">
        <f>H34</f>
        <v>-</v>
      </c>
      <c r="I36" s="202"/>
      <c r="J36" s="217">
        <f>J34</f>
        <v>-351978420</v>
      </c>
      <c r="K36" s="184"/>
      <c r="L36" s="217">
        <f>SUM(D36:J36)</f>
        <v>-351978420</v>
      </c>
      <c r="M36" s="267"/>
    </row>
    <row r="37" spans="1:13" s="192" customFormat="1" ht="6.65" customHeight="1">
      <c r="A37" s="198"/>
      <c r="B37" s="187"/>
      <c r="C37" s="188"/>
      <c r="D37" s="205"/>
      <c r="E37" s="206"/>
      <c r="F37" s="205"/>
      <c r="G37" s="202"/>
      <c r="H37" s="205"/>
      <c r="I37" s="202"/>
      <c r="J37" s="184"/>
      <c r="K37" s="184"/>
      <c r="L37" s="184"/>
      <c r="M37" s="267"/>
    </row>
    <row r="38" spans="1:13" s="161" customFormat="1" ht="20.25" customHeight="1">
      <c r="A38" s="164" t="s">
        <v>77</v>
      </c>
      <c r="B38" s="179"/>
      <c r="C38" s="179"/>
      <c r="D38" s="218"/>
      <c r="E38" s="219"/>
      <c r="F38" s="218"/>
      <c r="G38" s="220"/>
      <c r="H38" s="218"/>
      <c r="I38" s="219"/>
      <c r="J38" s="221"/>
      <c r="K38" s="221"/>
      <c r="L38" s="221"/>
    </row>
    <row r="39" spans="1:13" s="161" customFormat="1" ht="20.25" customHeight="1">
      <c r="A39" s="224" t="s">
        <v>72</v>
      </c>
      <c r="B39" s="224"/>
      <c r="C39" s="224"/>
      <c r="D39" s="270" t="s">
        <v>2</v>
      </c>
      <c r="E39" s="239"/>
      <c r="F39" s="270" t="s">
        <v>2</v>
      </c>
      <c r="G39" s="239"/>
      <c r="H39" s="200" t="s">
        <v>2</v>
      </c>
      <c r="I39" s="190"/>
      <c r="J39" s="228">
        <v>417891107</v>
      </c>
      <c r="K39" s="191"/>
      <c r="L39" s="271">
        <f>SUM(D39:K39)</f>
        <v>417891107</v>
      </c>
    </row>
    <row r="40" spans="1:13" s="161" customFormat="1" ht="20.25" customHeight="1">
      <c r="A40" s="231" t="s">
        <v>73</v>
      </c>
      <c r="B40" s="224"/>
      <c r="C40" s="224"/>
      <c r="D40" s="272" t="s">
        <v>2</v>
      </c>
      <c r="E40" s="237"/>
      <c r="F40" s="272" t="s">
        <v>2</v>
      </c>
      <c r="G40" s="237"/>
      <c r="H40" s="199" t="s">
        <v>2</v>
      </c>
      <c r="I40" s="190"/>
      <c r="J40" s="253">
        <v>-462549</v>
      </c>
      <c r="K40" s="189"/>
      <c r="L40" s="276">
        <f>SUM(D40:K40)</f>
        <v>-462549</v>
      </c>
    </row>
    <row r="41" spans="1:13" s="161" customFormat="1" ht="20.25" customHeight="1">
      <c r="A41" s="164" t="s">
        <v>65</v>
      </c>
      <c r="B41" s="164"/>
      <c r="C41" s="164"/>
      <c r="D41" s="273" t="s">
        <v>2</v>
      </c>
      <c r="E41" s="237"/>
      <c r="F41" s="273" t="s">
        <v>2</v>
      </c>
      <c r="G41" s="237"/>
      <c r="H41" s="273" t="s">
        <v>2</v>
      </c>
      <c r="I41" s="237"/>
      <c r="J41" s="238">
        <f>SUM(J39:J40)</f>
        <v>417428558</v>
      </c>
      <c r="K41" s="239"/>
      <c r="L41" s="238">
        <f>SUM(L39:L40)</f>
        <v>417428558</v>
      </c>
    </row>
    <row r="42" spans="1:13" s="161" customFormat="1" ht="6.65" customHeight="1">
      <c r="A42" s="164"/>
      <c r="B42" s="164"/>
      <c r="C42" s="164"/>
      <c r="D42" s="270"/>
      <c r="E42" s="237"/>
      <c r="F42" s="270"/>
      <c r="G42" s="237"/>
      <c r="H42" s="270"/>
      <c r="I42" s="237"/>
      <c r="J42" s="239"/>
      <c r="K42" s="239"/>
      <c r="L42" s="239"/>
    </row>
    <row r="43" spans="1:13" s="161" customFormat="1" ht="20.25" customHeight="1" thickBot="1">
      <c r="A43" s="164" t="s">
        <v>178</v>
      </c>
      <c r="B43" s="224"/>
      <c r="C43" s="179"/>
      <c r="D43" s="247">
        <f>SUM(D41,D36,D29)</f>
        <v>320000000</v>
      </c>
      <c r="F43" s="247">
        <f>SUM(F41,F36,F29)</f>
        <v>8837584990</v>
      </c>
      <c r="H43" s="247">
        <f>SUM(H41,H36,H29)</f>
        <v>32000000</v>
      </c>
      <c r="J43" s="247">
        <f>SUM(J41,J36,J29)</f>
        <v>837300156</v>
      </c>
      <c r="K43" s="249"/>
      <c r="L43" s="247">
        <f>SUM(L41,L36,L29)</f>
        <v>10026885146</v>
      </c>
    </row>
    <row r="44" spans="1:13" s="161" customFormat="1" ht="20.25" customHeight="1" thickTop="1">
      <c r="A44" s="179"/>
      <c r="B44" s="179"/>
      <c r="C44" s="179"/>
    </row>
  </sheetData>
  <mergeCells count="3">
    <mergeCell ref="D9:L9"/>
    <mergeCell ref="H5:J5"/>
    <mergeCell ref="D4:L4"/>
  </mergeCells>
  <pageMargins left="0.8" right="0.8" top="0.48" bottom="0.5" header="0.5" footer="0.5"/>
  <pageSetup paperSize="9" scale="59" firstPageNumber="12" fitToHeight="2" orientation="portrait" useFirstPageNumber="1" r:id="rId1"/>
  <headerFooter alignWithMargins="0">
    <oddFooter>&amp;L  The accompanying notes form an integral part of the financial statements.
&amp;C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J94"/>
  <sheetViews>
    <sheetView showGridLines="0" view="pageBreakPreview" topLeftCell="A76" zoomScale="80" zoomScaleNormal="80" zoomScaleSheetLayoutView="80" workbookViewId="0">
      <selection activeCell="N34" sqref="N34"/>
    </sheetView>
  </sheetViews>
  <sheetFormatPr defaultColWidth="9.1796875" defaultRowHeight="19.5" customHeight="1"/>
  <cols>
    <col min="1" max="1" width="50.7265625" style="64" customWidth="1"/>
    <col min="2" max="2" width="5.453125" style="64" customWidth="1"/>
    <col min="3" max="3" width="14.81640625" style="65" customWidth="1"/>
    <col min="4" max="4" width="0.81640625" style="65" customWidth="1"/>
    <col min="5" max="5" width="14.81640625" style="65" customWidth="1"/>
    <col min="6" max="6" width="0.81640625" style="65" customWidth="1"/>
    <col min="7" max="7" width="14.81640625" style="65" customWidth="1"/>
    <col min="8" max="8" width="0.81640625" style="65" customWidth="1"/>
    <col min="9" max="9" width="14.81640625" style="65" customWidth="1"/>
    <col min="10" max="16384" width="9.1796875" style="65"/>
  </cols>
  <sheetData>
    <row r="1" spans="1:9" ht="19.5" customHeight="1">
      <c r="A1" s="111" t="s">
        <v>100</v>
      </c>
      <c r="B1" s="35"/>
    </row>
    <row r="2" spans="1:9" ht="19.5" customHeight="1">
      <c r="A2" s="30" t="s">
        <v>107</v>
      </c>
      <c r="B2" s="35"/>
    </row>
    <row r="3" spans="1:9" ht="12.75" customHeight="1">
      <c r="A3" s="2"/>
      <c r="B3" s="35"/>
    </row>
    <row r="4" spans="1:9" s="82" customFormat="1" ht="19.5" customHeight="1">
      <c r="A4" s="31"/>
      <c r="B4" s="31"/>
      <c r="C4" s="297" t="s">
        <v>6</v>
      </c>
      <c r="D4" s="297"/>
      <c r="E4" s="297"/>
      <c r="F4" s="28"/>
      <c r="G4" s="297" t="s">
        <v>41</v>
      </c>
      <c r="H4" s="297"/>
      <c r="I4" s="297"/>
    </row>
    <row r="5" spans="1:9" s="82" customFormat="1" ht="19.5" customHeight="1">
      <c r="A5" s="83"/>
      <c r="B5" s="83"/>
      <c r="C5" s="298" t="s">
        <v>40</v>
      </c>
      <c r="D5" s="298"/>
      <c r="E5" s="298"/>
      <c r="F5" s="28"/>
      <c r="G5" s="298" t="s">
        <v>40</v>
      </c>
      <c r="H5" s="298"/>
      <c r="I5" s="298"/>
    </row>
    <row r="6" spans="1:9" s="82" customFormat="1" ht="19.5" customHeight="1">
      <c r="A6" s="83"/>
      <c r="B6" s="83"/>
      <c r="C6" s="308" t="s">
        <v>199</v>
      </c>
      <c r="D6" s="302"/>
      <c r="E6" s="302"/>
      <c r="F6" s="28"/>
      <c r="G6" s="308" t="s">
        <v>199</v>
      </c>
      <c r="H6" s="302"/>
      <c r="I6" s="302"/>
    </row>
    <row r="7" spans="1:9" s="82" customFormat="1" ht="19.5" customHeight="1">
      <c r="A7" s="83"/>
      <c r="B7" s="83"/>
      <c r="C7" s="300" t="s">
        <v>78</v>
      </c>
      <c r="D7" s="302"/>
      <c r="E7" s="302"/>
      <c r="F7" s="28"/>
      <c r="G7" s="300" t="s">
        <v>78</v>
      </c>
      <c r="H7" s="302"/>
      <c r="I7" s="302"/>
    </row>
    <row r="8" spans="1:9" s="82" customFormat="1" ht="19.5" customHeight="1">
      <c r="A8" s="83"/>
      <c r="B8" s="48" t="s">
        <v>11</v>
      </c>
      <c r="C8" s="13">
        <v>2019</v>
      </c>
      <c r="D8" s="13"/>
      <c r="E8" s="13">
        <v>2018</v>
      </c>
      <c r="F8" s="13"/>
      <c r="G8" s="13">
        <v>2019</v>
      </c>
      <c r="H8" s="13"/>
      <c r="I8" s="13">
        <v>2018</v>
      </c>
    </row>
    <row r="9" spans="1:9" s="82" customFormat="1" ht="19.5" customHeight="1">
      <c r="A9" s="83"/>
      <c r="B9" s="83"/>
      <c r="C9" s="310" t="s">
        <v>47</v>
      </c>
      <c r="D9" s="310"/>
      <c r="E9" s="310"/>
      <c r="F9" s="310"/>
      <c r="G9" s="310"/>
      <c r="H9" s="310"/>
      <c r="I9" s="310"/>
    </row>
    <row r="10" spans="1:9" ht="19.5" customHeight="1">
      <c r="A10" s="32" t="s">
        <v>21</v>
      </c>
      <c r="B10" s="32"/>
      <c r="C10" s="79"/>
      <c r="D10" s="79"/>
      <c r="E10" s="79"/>
      <c r="F10" s="79"/>
      <c r="G10" s="79"/>
      <c r="H10" s="79"/>
      <c r="I10" s="79"/>
    </row>
    <row r="11" spans="1:9" ht="19.5" customHeight="1">
      <c r="A11" s="64" t="s">
        <v>51</v>
      </c>
      <c r="C11" s="108">
        <v>774591590</v>
      </c>
      <c r="D11" s="102"/>
      <c r="E11" s="108">
        <v>728155493</v>
      </c>
      <c r="F11" s="102"/>
      <c r="G11" s="108">
        <v>417891107</v>
      </c>
      <c r="H11" s="102"/>
      <c r="I11" s="108">
        <v>388063666</v>
      </c>
    </row>
    <row r="12" spans="1:9" ht="19.5" customHeight="1">
      <c r="A12" s="33" t="s">
        <v>132</v>
      </c>
      <c r="B12" s="33"/>
      <c r="C12" s="114"/>
      <c r="D12" s="102"/>
      <c r="E12" s="114"/>
      <c r="F12" s="102"/>
      <c r="G12" s="114"/>
      <c r="H12" s="102"/>
      <c r="I12" s="114"/>
    </row>
    <row r="13" spans="1:9" ht="19.5" customHeight="1">
      <c r="A13" s="64" t="s">
        <v>125</v>
      </c>
      <c r="C13" s="145">
        <v>177988148</v>
      </c>
      <c r="D13" s="106"/>
      <c r="E13" s="145">
        <v>171615504</v>
      </c>
      <c r="F13" s="106"/>
      <c r="G13" s="127">
        <v>56411661</v>
      </c>
      <c r="H13" s="106"/>
      <c r="I13" s="127">
        <v>55013109</v>
      </c>
    </row>
    <row r="14" spans="1:9" ht="19.5" customHeight="1">
      <c r="A14" s="64" t="s">
        <v>61</v>
      </c>
      <c r="C14" s="145">
        <v>125324</v>
      </c>
      <c r="D14" s="106"/>
      <c r="E14" s="145">
        <v>127058</v>
      </c>
      <c r="F14" s="106"/>
      <c r="G14" s="127">
        <v>5783965</v>
      </c>
      <c r="H14" s="106"/>
      <c r="I14" s="127">
        <v>4210349</v>
      </c>
    </row>
    <row r="15" spans="1:9" ht="19.5" customHeight="1">
      <c r="A15" s="64" t="s">
        <v>76</v>
      </c>
      <c r="C15" s="114">
        <v>311748188</v>
      </c>
      <c r="D15" s="102"/>
      <c r="E15" s="114">
        <v>286284804</v>
      </c>
      <c r="F15" s="102"/>
      <c r="G15" s="114">
        <v>41126800</v>
      </c>
      <c r="H15" s="102"/>
      <c r="I15" s="114">
        <v>44340511</v>
      </c>
    </row>
    <row r="16" spans="1:9" ht="19.5" customHeight="1">
      <c r="A16" s="67" t="s">
        <v>99</v>
      </c>
      <c r="C16" s="114">
        <v>31509028</v>
      </c>
      <c r="D16" s="102"/>
      <c r="E16" s="114">
        <v>29707138</v>
      </c>
      <c r="F16" s="102"/>
      <c r="G16" s="114">
        <v>13056386</v>
      </c>
      <c r="H16" s="102"/>
      <c r="I16" s="114">
        <v>10777313</v>
      </c>
    </row>
    <row r="17" spans="1:9" ht="19.5" customHeight="1">
      <c r="A17" s="67" t="s">
        <v>130</v>
      </c>
      <c r="C17" s="114">
        <v>41416903</v>
      </c>
      <c r="D17" s="102"/>
      <c r="E17" s="114">
        <v>9661665</v>
      </c>
      <c r="F17" s="102"/>
      <c r="G17" s="114">
        <v>16232461</v>
      </c>
      <c r="H17" s="102"/>
      <c r="I17" s="114">
        <v>4455334</v>
      </c>
    </row>
    <row r="18" spans="1:9" ht="19.5" customHeight="1">
      <c r="A18" s="67" t="s">
        <v>206</v>
      </c>
      <c r="C18" s="114">
        <v>-1970450</v>
      </c>
      <c r="D18" s="102"/>
      <c r="E18" s="114">
        <v>2103287</v>
      </c>
      <c r="F18" s="102"/>
      <c r="G18" s="114">
        <v>-1815644</v>
      </c>
      <c r="H18" s="102"/>
      <c r="I18" s="114">
        <v>1005212</v>
      </c>
    </row>
    <row r="19" spans="1:9" ht="19.5" customHeight="1">
      <c r="A19" s="67" t="s">
        <v>175</v>
      </c>
      <c r="C19" s="114">
        <v>2355786</v>
      </c>
      <c r="D19" s="102"/>
      <c r="E19" s="114">
        <v>-8361043</v>
      </c>
      <c r="F19" s="102"/>
      <c r="G19" s="114">
        <v>2695353</v>
      </c>
      <c r="H19" s="102"/>
      <c r="I19" s="114">
        <v>-4607553</v>
      </c>
    </row>
    <row r="20" spans="1:9" ht="19.5" customHeight="1">
      <c r="A20" s="67" t="s">
        <v>146</v>
      </c>
      <c r="C20" s="112"/>
      <c r="D20" s="102"/>
      <c r="E20" s="112"/>
      <c r="F20" s="102"/>
      <c r="G20" s="114"/>
      <c r="H20" s="102"/>
      <c r="I20" s="114"/>
    </row>
    <row r="21" spans="1:9" ht="19.5" customHeight="1">
      <c r="A21" s="67" t="s">
        <v>202</v>
      </c>
      <c r="C21" s="114">
        <v>-5050502</v>
      </c>
      <c r="D21" s="102"/>
      <c r="E21" s="114">
        <v>5177771</v>
      </c>
      <c r="F21" s="102"/>
      <c r="G21" s="114">
        <v>-1077618</v>
      </c>
      <c r="H21" s="102"/>
      <c r="I21" s="114">
        <v>-1695299</v>
      </c>
    </row>
    <row r="22" spans="1:9" ht="19.5" customHeight="1">
      <c r="A22" s="67" t="s">
        <v>186</v>
      </c>
      <c r="C22" s="114">
        <v>2497696</v>
      </c>
      <c r="D22" s="102"/>
      <c r="E22" s="293">
        <v>7085554</v>
      </c>
      <c r="F22" s="112"/>
      <c r="G22" s="286" t="s">
        <v>2</v>
      </c>
      <c r="H22" s="112"/>
      <c r="I22" s="286" t="s">
        <v>2</v>
      </c>
    </row>
    <row r="23" spans="1:9" ht="19.5" customHeight="1">
      <c r="A23" s="67" t="s">
        <v>147</v>
      </c>
      <c r="C23" s="114">
        <v>627458</v>
      </c>
      <c r="D23" s="102"/>
      <c r="E23" s="114">
        <v>-585722</v>
      </c>
      <c r="F23" s="102"/>
      <c r="G23" s="114">
        <v>2771</v>
      </c>
      <c r="H23" s="102"/>
      <c r="I23" s="114">
        <v>-22187</v>
      </c>
    </row>
    <row r="24" spans="1:9" ht="19.5" customHeight="1">
      <c r="A24" s="67" t="s">
        <v>120</v>
      </c>
      <c r="C24" s="114">
        <v>-808787</v>
      </c>
      <c r="D24" s="102"/>
      <c r="E24" s="114">
        <v>83095</v>
      </c>
      <c r="F24" s="102"/>
      <c r="G24" s="286" t="s">
        <v>2</v>
      </c>
      <c r="H24" s="102"/>
      <c r="I24" s="286" t="s">
        <v>2</v>
      </c>
    </row>
    <row r="25" spans="1:9" ht="19.5" customHeight="1">
      <c r="A25" s="67" t="s">
        <v>88</v>
      </c>
      <c r="C25" s="115">
        <v>-8218786</v>
      </c>
      <c r="D25" s="102"/>
      <c r="E25" s="115">
        <v>-8327242</v>
      </c>
      <c r="F25" s="102"/>
      <c r="G25" s="114">
        <v>-7847939</v>
      </c>
      <c r="H25" s="102"/>
      <c r="I25" s="114">
        <v>-12973379</v>
      </c>
    </row>
    <row r="26" spans="1:9" ht="19.5" customHeight="1">
      <c r="A26" s="64" t="s">
        <v>45</v>
      </c>
      <c r="B26" s="142">
        <v>10</v>
      </c>
      <c r="C26" s="148" t="s">
        <v>2</v>
      </c>
      <c r="D26" s="102"/>
      <c r="E26" s="148" t="s">
        <v>2</v>
      </c>
      <c r="F26" s="102"/>
      <c r="G26" s="117">
        <v>-179999949</v>
      </c>
      <c r="H26" s="102"/>
      <c r="I26" s="117">
        <v>-150003158</v>
      </c>
    </row>
    <row r="27" spans="1:9" ht="19.5" customHeight="1">
      <c r="B27" s="35"/>
      <c r="C27" s="102">
        <f>SUM(C11:C26)</f>
        <v>1326811596</v>
      </c>
      <c r="D27" s="102"/>
      <c r="E27" s="102">
        <f>SUM(E11:E26)</f>
        <v>1222727362</v>
      </c>
      <c r="F27" s="102"/>
      <c r="G27" s="102">
        <f>SUM(G11:G26)</f>
        <v>362459354</v>
      </c>
      <c r="H27" s="102"/>
      <c r="I27" s="102">
        <f>SUM(I11:I26)</f>
        <v>338563918</v>
      </c>
    </row>
    <row r="28" spans="1:9" ht="19.5" customHeight="1">
      <c r="A28" s="33" t="s">
        <v>28</v>
      </c>
      <c r="B28" s="33"/>
      <c r="C28" s="102"/>
      <c r="D28" s="102"/>
      <c r="E28" s="102"/>
      <c r="F28" s="102"/>
      <c r="G28" s="102"/>
      <c r="H28" s="102"/>
      <c r="I28" s="102"/>
    </row>
    <row r="29" spans="1:9" ht="19.5" customHeight="1">
      <c r="A29" s="64" t="s">
        <v>42</v>
      </c>
      <c r="C29" s="114">
        <v>11844906</v>
      </c>
      <c r="D29" s="102"/>
      <c r="E29" s="114">
        <v>-36615653</v>
      </c>
      <c r="F29" s="102"/>
      <c r="G29" s="114">
        <v>34520914</v>
      </c>
      <c r="H29" s="102"/>
      <c r="I29" s="114">
        <v>-41602512</v>
      </c>
    </row>
    <row r="30" spans="1:9" ht="19.5" customHeight="1">
      <c r="A30" s="67" t="s">
        <v>155</v>
      </c>
      <c r="C30" s="114">
        <v>-154561407</v>
      </c>
      <c r="D30" s="102"/>
      <c r="E30" s="114">
        <v>-146282652</v>
      </c>
      <c r="F30" s="102"/>
      <c r="G30" s="114">
        <v>21207490</v>
      </c>
      <c r="H30" s="102"/>
      <c r="I30" s="114">
        <v>-20485900</v>
      </c>
    </row>
    <row r="31" spans="1:9" ht="19.5" customHeight="1">
      <c r="A31" s="64" t="s">
        <v>3</v>
      </c>
      <c r="C31" s="114">
        <v>-240724980</v>
      </c>
      <c r="D31" s="102"/>
      <c r="E31" s="114">
        <v>-194713417</v>
      </c>
      <c r="F31" s="102"/>
      <c r="G31" s="114">
        <v>-77920020</v>
      </c>
      <c r="H31" s="102"/>
      <c r="I31" s="114">
        <v>-56488542</v>
      </c>
    </row>
    <row r="32" spans="1:9" ht="19.5" customHeight="1">
      <c r="A32" s="67" t="s">
        <v>81</v>
      </c>
      <c r="C32" s="114">
        <v>2911490</v>
      </c>
      <c r="D32" s="102"/>
      <c r="E32" s="114">
        <v>7560365</v>
      </c>
      <c r="F32" s="102"/>
      <c r="G32" s="114">
        <v>2911490</v>
      </c>
      <c r="H32" s="102"/>
      <c r="I32" s="114">
        <v>7560365</v>
      </c>
    </row>
    <row r="33" spans="1:10" ht="19.5" customHeight="1">
      <c r="A33" s="64" t="s">
        <v>4</v>
      </c>
      <c r="C33" s="114">
        <v>-10221469</v>
      </c>
      <c r="D33" s="102"/>
      <c r="E33" s="114">
        <v>26805</v>
      </c>
      <c r="F33" s="102"/>
      <c r="G33" s="114">
        <v>-3802738</v>
      </c>
      <c r="H33" s="102"/>
      <c r="I33" s="114">
        <v>5857637</v>
      </c>
    </row>
    <row r="34" spans="1:10" ht="19.5" customHeight="1">
      <c r="A34" s="64" t="s">
        <v>43</v>
      </c>
      <c r="C34" s="116">
        <v>105746710</v>
      </c>
      <c r="D34" s="102"/>
      <c r="E34" s="116">
        <v>-125491238</v>
      </c>
      <c r="F34" s="102"/>
      <c r="G34" s="114">
        <v>121530988</v>
      </c>
      <c r="H34" s="102"/>
      <c r="I34" s="114">
        <v>-119638114</v>
      </c>
    </row>
    <row r="35" spans="1:10" ht="19.5" customHeight="1">
      <c r="A35" s="67" t="s">
        <v>156</v>
      </c>
      <c r="C35" s="116">
        <v>-34331701</v>
      </c>
      <c r="D35" s="102"/>
      <c r="E35" s="116">
        <v>-26116027</v>
      </c>
      <c r="F35" s="102"/>
      <c r="G35" s="114">
        <v>-110555945</v>
      </c>
      <c r="H35" s="102"/>
      <c r="I35" s="114">
        <v>99088693</v>
      </c>
    </row>
    <row r="36" spans="1:10" ht="19.5" customHeight="1">
      <c r="A36" s="67" t="s">
        <v>121</v>
      </c>
      <c r="C36" s="117">
        <v>-2373304</v>
      </c>
      <c r="D36" s="102"/>
      <c r="E36" s="117">
        <v>-3919848</v>
      </c>
      <c r="F36" s="102"/>
      <c r="G36" s="148" t="s">
        <v>2</v>
      </c>
      <c r="H36" s="102"/>
      <c r="I36" s="117">
        <v>-5388317</v>
      </c>
    </row>
    <row r="37" spans="1:10" ht="19.5" customHeight="1">
      <c r="A37" s="85" t="s">
        <v>126</v>
      </c>
      <c r="B37" s="35"/>
      <c r="C37" s="106">
        <f>SUM(C27:C36)</f>
        <v>1005101841</v>
      </c>
      <c r="D37" s="106"/>
      <c r="E37" s="106">
        <f>SUM(E27:E36)</f>
        <v>697175697</v>
      </c>
      <c r="F37" s="106"/>
      <c r="G37" s="106">
        <f>SUM(G27:G36)</f>
        <v>350351533</v>
      </c>
      <c r="H37" s="106"/>
      <c r="I37" s="106">
        <f>SUM(I27:I36)</f>
        <v>207467228</v>
      </c>
    </row>
    <row r="38" spans="1:10" ht="19.5" customHeight="1">
      <c r="A38" s="64" t="s">
        <v>127</v>
      </c>
      <c r="C38" s="118">
        <v>-193192858</v>
      </c>
      <c r="D38" s="102"/>
      <c r="E38" s="118">
        <v>-152617850</v>
      </c>
      <c r="F38" s="102"/>
      <c r="G38" s="118">
        <v>-49323772</v>
      </c>
      <c r="H38" s="102"/>
      <c r="I38" s="118">
        <v>-52828673</v>
      </c>
    </row>
    <row r="39" spans="1:10" ht="19.5" customHeight="1">
      <c r="A39" s="35" t="s">
        <v>108</v>
      </c>
      <c r="B39" s="35"/>
      <c r="C39" s="76">
        <f>SUM(C37:C38)</f>
        <v>811908983</v>
      </c>
      <c r="D39" s="52"/>
      <c r="E39" s="76">
        <f>SUM(E37:E38)</f>
        <v>544557847</v>
      </c>
      <c r="F39" s="52"/>
      <c r="G39" s="76">
        <f>SUM(G37:G38)</f>
        <v>301027761</v>
      </c>
      <c r="H39" s="109"/>
      <c r="I39" s="76">
        <f>SUM(I37:I38)</f>
        <v>154638555</v>
      </c>
      <c r="J39" s="43"/>
    </row>
    <row r="40" spans="1:10" ht="13.5" customHeight="1">
      <c r="A40" s="35"/>
      <c r="B40" s="35"/>
      <c r="C40" s="43"/>
      <c r="D40" s="36"/>
      <c r="E40" s="43"/>
      <c r="F40" s="36"/>
      <c r="G40" s="43"/>
      <c r="H40" s="36"/>
      <c r="I40" s="43"/>
    </row>
    <row r="41" spans="1:10" s="84" customFormat="1" ht="19.5" customHeight="1">
      <c r="A41" s="111" t="s">
        <v>100</v>
      </c>
      <c r="B41" s="42"/>
    </row>
    <row r="42" spans="1:10" ht="19.5" customHeight="1">
      <c r="A42" s="30" t="s">
        <v>107</v>
      </c>
      <c r="B42" s="35"/>
    </row>
    <row r="43" spans="1:10" s="82" customFormat="1" ht="19.5" customHeight="1">
      <c r="A43" s="31"/>
      <c r="B43" s="31"/>
    </row>
    <row r="44" spans="1:10" s="82" customFormat="1" ht="19.5" customHeight="1">
      <c r="A44" s="83"/>
      <c r="B44" s="83"/>
      <c r="C44" s="297" t="s">
        <v>6</v>
      </c>
      <c r="D44" s="297"/>
      <c r="E44" s="297"/>
      <c r="F44" s="28"/>
      <c r="G44" s="297" t="s">
        <v>49</v>
      </c>
      <c r="H44" s="297"/>
      <c r="I44" s="297"/>
    </row>
    <row r="45" spans="1:10" s="82" customFormat="1" ht="19.5" customHeight="1">
      <c r="A45" s="83"/>
      <c r="B45" s="83"/>
      <c r="C45" s="298" t="s">
        <v>40</v>
      </c>
      <c r="D45" s="298"/>
      <c r="E45" s="298"/>
      <c r="F45" s="28"/>
      <c r="G45" s="298" t="s">
        <v>48</v>
      </c>
      <c r="H45" s="298"/>
      <c r="I45" s="298"/>
    </row>
    <row r="46" spans="1:10" s="82" customFormat="1" ht="19.5" customHeight="1">
      <c r="A46" s="83"/>
      <c r="B46" s="83"/>
      <c r="C46" s="308" t="s">
        <v>199</v>
      </c>
      <c r="D46" s="302"/>
      <c r="E46" s="302"/>
      <c r="F46" s="28"/>
      <c r="G46" s="308" t="s">
        <v>199</v>
      </c>
      <c r="H46" s="302"/>
      <c r="I46" s="302"/>
    </row>
    <row r="47" spans="1:10" s="82" customFormat="1" ht="19.5" customHeight="1">
      <c r="A47" s="83"/>
      <c r="B47" s="83"/>
      <c r="C47" s="300" t="s">
        <v>78</v>
      </c>
      <c r="D47" s="302"/>
      <c r="E47" s="302"/>
      <c r="F47" s="28"/>
      <c r="G47" s="300" t="s">
        <v>78</v>
      </c>
      <c r="H47" s="302"/>
      <c r="I47" s="302"/>
    </row>
    <row r="48" spans="1:10" s="82" customFormat="1" ht="19.5" customHeight="1">
      <c r="A48" s="83"/>
      <c r="B48" s="47" t="s">
        <v>11</v>
      </c>
      <c r="C48" s="13">
        <v>2019</v>
      </c>
      <c r="D48" s="13"/>
      <c r="E48" s="13">
        <v>2018</v>
      </c>
      <c r="F48" s="13"/>
      <c r="G48" s="13">
        <v>2019</v>
      </c>
      <c r="H48" s="13"/>
      <c r="I48" s="13">
        <v>2018</v>
      </c>
    </row>
    <row r="49" spans="1:9" s="82" customFormat="1" ht="19.5" customHeight="1">
      <c r="A49" s="83"/>
      <c r="B49" s="83"/>
      <c r="C49" s="310" t="s">
        <v>12</v>
      </c>
      <c r="D49" s="310"/>
      <c r="E49" s="310"/>
      <c r="F49" s="310"/>
      <c r="G49" s="310"/>
      <c r="H49" s="310"/>
      <c r="I49" s="310"/>
    </row>
    <row r="50" spans="1:9" ht="19.5" customHeight="1">
      <c r="A50" s="32" t="s">
        <v>29</v>
      </c>
      <c r="B50" s="32"/>
      <c r="C50" s="79"/>
      <c r="D50" s="79"/>
      <c r="E50" s="79"/>
      <c r="F50" s="79"/>
      <c r="G50" s="79"/>
      <c r="H50" s="79"/>
      <c r="I50" s="79"/>
    </row>
    <row r="51" spans="1:9" ht="19.5" customHeight="1">
      <c r="A51" s="67" t="s">
        <v>203</v>
      </c>
      <c r="B51" s="32"/>
      <c r="C51" s="114">
        <v>8244855</v>
      </c>
      <c r="D51" s="79"/>
      <c r="E51" s="114">
        <v>22112803</v>
      </c>
      <c r="F51" s="79"/>
      <c r="G51" s="114">
        <v>1889831</v>
      </c>
      <c r="H51" s="79"/>
      <c r="I51" s="114">
        <v>12550855</v>
      </c>
    </row>
    <row r="52" spans="1:9" ht="19.5" customHeight="1">
      <c r="A52" s="64" t="s">
        <v>138</v>
      </c>
      <c r="B52" s="32"/>
      <c r="C52" s="114">
        <v>-245754157</v>
      </c>
      <c r="D52" s="79"/>
      <c r="E52" s="114">
        <v>-336745767</v>
      </c>
      <c r="F52" s="79"/>
      <c r="G52" s="114">
        <v>-14035878</v>
      </c>
      <c r="H52" s="79"/>
      <c r="I52" s="114">
        <v>-29514775</v>
      </c>
    </row>
    <row r="53" spans="1:9" ht="19.5" customHeight="1">
      <c r="A53" s="67" t="s">
        <v>166</v>
      </c>
      <c r="B53" s="32"/>
      <c r="C53" s="286" t="s">
        <v>2</v>
      </c>
      <c r="D53" s="79"/>
      <c r="E53" s="114">
        <v>14196732</v>
      </c>
      <c r="F53" s="79"/>
      <c r="G53" s="286" t="s">
        <v>2</v>
      </c>
      <c r="H53" s="79"/>
      <c r="I53" s="286" t="s">
        <v>2</v>
      </c>
    </row>
    <row r="54" spans="1:9" ht="19.5" customHeight="1">
      <c r="A54" s="67" t="s">
        <v>204</v>
      </c>
      <c r="B54" s="32"/>
      <c r="C54" s="114">
        <v>5646637</v>
      </c>
      <c r="D54" s="79"/>
      <c r="E54" s="114">
        <v>66223</v>
      </c>
      <c r="F54" s="79"/>
      <c r="G54" s="286" t="s">
        <v>2</v>
      </c>
      <c r="H54" s="75"/>
      <c r="I54" s="158">
        <v>61828.000000000029</v>
      </c>
    </row>
    <row r="55" spans="1:9" ht="19.5" customHeight="1">
      <c r="A55" s="64" t="s">
        <v>131</v>
      </c>
      <c r="B55" s="32"/>
      <c r="C55" s="114">
        <v>-76824992</v>
      </c>
      <c r="D55" s="79"/>
      <c r="E55" s="114">
        <v>-23624149</v>
      </c>
      <c r="F55" s="79"/>
      <c r="G55" s="114">
        <v>-59078671</v>
      </c>
      <c r="H55" s="79"/>
      <c r="I55" s="114">
        <v>-16675877</v>
      </c>
    </row>
    <row r="56" spans="1:9" ht="19.5" customHeight="1">
      <c r="A56" s="64" t="s">
        <v>191</v>
      </c>
      <c r="B56" s="32"/>
      <c r="C56" s="114">
        <v>-621231</v>
      </c>
      <c r="D56" s="79"/>
      <c r="E56" s="286" t="s">
        <v>2</v>
      </c>
      <c r="F56" s="146"/>
      <c r="G56" s="286" t="s">
        <v>2</v>
      </c>
      <c r="H56" s="146"/>
      <c r="I56" s="286" t="s">
        <v>2</v>
      </c>
    </row>
    <row r="57" spans="1:9" ht="19.5" customHeight="1">
      <c r="A57" s="64" t="s">
        <v>164</v>
      </c>
      <c r="B57" s="32"/>
      <c r="C57" s="286" t="s">
        <v>2</v>
      </c>
      <c r="D57" s="79"/>
      <c r="E57" s="286" t="s">
        <v>2</v>
      </c>
      <c r="F57" s="79"/>
      <c r="G57" s="120">
        <v>2753310400</v>
      </c>
      <c r="H57" s="75"/>
      <c r="I57" s="120">
        <v>2585926434</v>
      </c>
    </row>
    <row r="58" spans="1:9" ht="19.5" customHeight="1">
      <c r="A58" s="67" t="s">
        <v>165</v>
      </c>
      <c r="B58" s="32"/>
      <c r="C58" s="286" t="s">
        <v>2</v>
      </c>
      <c r="D58" s="79"/>
      <c r="E58" s="286" t="s">
        <v>2</v>
      </c>
      <c r="F58" s="79"/>
      <c r="G58" s="113">
        <v>-2542611853</v>
      </c>
      <c r="H58" s="75"/>
      <c r="I58" s="113">
        <v>-2607231669</v>
      </c>
    </row>
    <row r="59" spans="1:9" ht="19.5" customHeight="1">
      <c r="A59" s="67" t="s">
        <v>90</v>
      </c>
      <c r="B59" s="86"/>
      <c r="C59" s="114">
        <v>8199021</v>
      </c>
      <c r="D59" s="79"/>
      <c r="E59" s="114">
        <v>8330237</v>
      </c>
      <c r="F59" s="79"/>
      <c r="G59" s="114">
        <v>8420694</v>
      </c>
      <c r="H59" s="79"/>
      <c r="I59" s="114">
        <v>12946538</v>
      </c>
    </row>
    <row r="60" spans="1:9" ht="19.5" customHeight="1">
      <c r="A60" s="67" t="s">
        <v>35</v>
      </c>
      <c r="B60" s="86"/>
      <c r="C60" s="148" t="s">
        <v>2</v>
      </c>
      <c r="D60" s="79"/>
      <c r="E60" s="148" t="s">
        <v>2</v>
      </c>
      <c r="F60" s="79"/>
      <c r="G60" s="123">
        <v>179999949</v>
      </c>
      <c r="H60" s="73"/>
      <c r="I60" s="123">
        <v>150003158</v>
      </c>
    </row>
    <row r="61" spans="1:9" ht="19.5" customHeight="1">
      <c r="A61" s="35" t="s">
        <v>109</v>
      </c>
      <c r="B61" s="35"/>
      <c r="C61" s="44">
        <f>SUM(C51:C60)</f>
        <v>-301109867</v>
      </c>
      <c r="D61" s="36"/>
      <c r="E61" s="44">
        <f>SUM(E51:E60)</f>
        <v>-315663921</v>
      </c>
      <c r="F61" s="36"/>
      <c r="G61" s="44">
        <f>SUM(G51:G60)</f>
        <v>327894472</v>
      </c>
      <c r="H61" s="36"/>
      <c r="I61" s="44">
        <f>SUM(I51:I60)</f>
        <v>108066492</v>
      </c>
    </row>
    <row r="62" spans="1:9" ht="19.5" customHeight="1">
      <c r="A62" s="35"/>
      <c r="B62" s="35"/>
      <c r="C62" s="79"/>
      <c r="D62" s="79">
        <v>134941700</v>
      </c>
      <c r="E62" s="79"/>
      <c r="F62" s="79"/>
      <c r="G62" s="79"/>
      <c r="H62" s="79"/>
      <c r="I62" s="79"/>
    </row>
    <row r="63" spans="1:9" ht="19.5" customHeight="1">
      <c r="A63" s="32" t="s">
        <v>22</v>
      </c>
      <c r="B63" s="32"/>
      <c r="C63" s="79"/>
      <c r="D63" s="79"/>
      <c r="E63" s="79"/>
      <c r="F63" s="79"/>
      <c r="G63" s="79"/>
      <c r="H63" s="79"/>
      <c r="I63" s="79"/>
    </row>
    <row r="64" spans="1:9" ht="19.5" customHeight="1">
      <c r="A64" s="64" t="s">
        <v>170</v>
      </c>
      <c r="B64" s="142"/>
      <c r="C64" s="120" t="s">
        <v>2</v>
      </c>
      <c r="D64" s="79"/>
      <c r="E64" s="120">
        <v>9167083</v>
      </c>
      <c r="F64" s="79"/>
      <c r="G64" s="286" t="s">
        <v>2</v>
      </c>
      <c r="H64" s="79"/>
      <c r="I64" s="286" t="s">
        <v>2</v>
      </c>
    </row>
    <row r="65" spans="1:9" ht="19.5" customHeight="1">
      <c r="A65" s="64" t="s">
        <v>192</v>
      </c>
      <c r="B65" s="142"/>
      <c r="C65" s="120">
        <v>-9167083</v>
      </c>
      <c r="D65" s="79"/>
      <c r="E65" s="120" t="s">
        <v>2</v>
      </c>
      <c r="F65" s="79"/>
      <c r="G65" s="286" t="s">
        <v>2</v>
      </c>
      <c r="H65" s="79"/>
      <c r="I65" s="286" t="s">
        <v>2</v>
      </c>
    </row>
    <row r="66" spans="1:9" ht="19.5" customHeight="1">
      <c r="A66" s="67" t="s">
        <v>171</v>
      </c>
      <c r="C66" s="286" t="s">
        <v>2</v>
      </c>
      <c r="D66" s="69"/>
      <c r="E66" s="286" t="s">
        <v>2</v>
      </c>
      <c r="F66" s="69"/>
      <c r="G66" s="114">
        <v>2850894224</v>
      </c>
      <c r="H66" s="69"/>
      <c r="I66" s="114">
        <v>2873626867</v>
      </c>
    </row>
    <row r="67" spans="1:9" ht="19.5" customHeight="1">
      <c r="A67" s="67" t="s">
        <v>172</v>
      </c>
      <c r="C67" s="286" t="s">
        <v>2</v>
      </c>
      <c r="D67" s="69"/>
      <c r="E67" s="286" t="s">
        <v>2</v>
      </c>
      <c r="F67" s="69"/>
      <c r="G67" s="124">
        <v>-3001626912</v>
      </c>
      <c r="H67" s="69"/>
      <c r="I67" s="124">
        <v>-3068054828</v>
      </c>
    </row>
    <row r="68" spans="1:9" ht="19.5" customHeight="1">
      <c r="A68" s="67" t="s">
        <v>129</v>
      </c>
      <c r="B68" s="63" t="s">
        <v>185</v>
      </c>
      <c r="C68" s="121">
        <v>-351978471</v>
      </c>
      <c r="D68" s="69"/>
      <c r="E68" s="121">
        <v>-255999962</v>
      </c>
      <c r="F68" s="69"/>
      <c r="G68" s="124">
        <v>-351978420</v>
      </c>
      <c r="H68" s="69"/>
      <c r="I68" s="124">
        <v>-255999920</v>
      </c>
    </row>
    <row r="69" spans="1:9" ht="19.5" customHeight="1">
      <c r="A69" s="64" t="s">
        <v>128</v>
      </c>
      <c r="C69" s="117">
        <v>-125324</v>
      </c>
      <c r="D69" s="69"/>
      <c r="E69" s="117">
        <v>-127058</v>
      </c>
      <c r="F69" s="69"/>
      <c r="G69" s="149">
        <v>-5615271</v>
      </c>
      <c r="H69" s="69"/>
      <c r="I69" s="149">
        <v>-4312493</v>
      </c>
    </row>
    <row r="70" spans="1:9" ht="19.5" customHeight="1">
      <c r="A70" s="35" t="s">
        <v>197</v>
      </c>
      <c r="B70" s="35"/>
      <c r="C70" s="44">
        <f>SUM(C64:C69)</f>
        <v>-361270878</v>
      </c>
      <c r="D70" s="36"/>
      <c r="E70" s="44">
        <f>SUM(E64:E69)</f>
        <v>-246959937</v>
      </c>
      <c r="F70" s="36"/>
      <c r="G70" s="44">
        <f>SUM(G64:G69)</f>
        <v>-508326379</v>
      </c>
      <c r="H70" s="36"/>
      <c r="I70" s="44">
        <f>SUM(I64:I69)</f>
        <v>-454740374</v>
      </c>
    </row>
    <row r="71" spans="1:9" ht="19.5" customHeight="1">
      <c r="A71" s="35"/>
      <c r="B71" s="35"/>
      <c r="C71" s="43"/>
      <c r="D71" s="36"/>
      <c r="E71" s="43"/>
      <c r="F71" s="36"/>
      <c r="G71" s="43"/>
      <c r="H71" s="36"/>
      <c r="I71" s="43"/>
    </row>
    <row r="72" spans="1:9" ht="19.5" customHeight="1">
      <c r="A72" s="64" t="s">
        <v>122</v>
      </c>
      <c r="B72" s="35"/>
      <c r="C72" s="43"/>
      <c r="D72" s="36"/>
      <c r="E72" s="43"/>
      <c r="F72" s="36"/>
      <c r="G72" s="43"/>
      <c r="H72" s="36"/>
      <c r="I72" s="43"/>
    </row>
    <row r="73" spans="1:9" ht="19.5" customHeight="1">
      <c r="A73" s="64" t="s">
        <v>139</v>
      </c>
      <c r="B73" s="35"/>
      <c r="C73" s="74">
        <f>C39+C61+C70</f>
        <v>149528238</v>
      </c>
      <c r="D73" s="79"/>
      <c r="E73" s="74">
        <f>E39+E61+E70</f>
        <v>-18066011</v>
      </c>
      <c r="F73" s="79"/>
      <c r="G73" s="74">
        <f>G39+G61+G70</f>
        <v>120595854</v>
      </c>
      <c r="H73" s="79"/>
      <c r="I73" s="74">
        <f>I39+I61+I70</f>
        <v>-192035327</v>
      </c>
    </row>
    <row r="74" spans="1:9" ht="19.5" customHeight="1">
      <c r="A74" s="64" t="s">
        <v>123</v>
      </c>
      <c r="B74" s="35"/>
      <c r="C74" s="147">
        <v>-469563</v>
      </c>
      <c r="D74" s="79"/>
      <c r="E74" s="147">
        <v>357934</v>
      </c>
      <c r="F74" s="146"/>
      <c r="G74" s="148" t="s">
        <v>2</v>
      </c>
      <c r="H74" s="146"/>
      <c r="I74" s="148" t="s">
        <v>2</v>
      </c>
    </row>
    <row r="75" spans="1:9" ht="19.5" customHeight="1">
      <c r="A75" s="35" t="s">
        <v>148</v>
      </c>
      <c r="B75" s="35"/>
      <c r="C75" s="36">
        <f>SUM(C73:C74)</f>
        <v>149058675</v>
      </c>
      <c r="D75" s="79"/>
      <c r="E75" s="36">
        <f>SUM(E73:E74)</f>
        <v>-17708077</v>
      </c>
      <c r="F75" s="79"/>
      <c r="G75" s="36">
        <f>SUM(G73:G74)</f>
        <v>120595854</v>
      </c>
      <c r="H75" s="79"/>
      <c r="I75" s="36">
        <f>SUM(I73:I74)</f>
        <v>-192035327</v>
      </c>
    </row>
    <row r="76" spans="1:9" ht="19.5" customHeight="1">
      <c r="A76" s="67" t="s">
        <v>79</v>
      </c>
      <c r="B76" s="63"/>
      <c r="C76" s="125">
        <v>920674965</v>
      </c>
      <c r="D76" s="110"/>
      <c r="E76" s="125">
        <v>938383042</v>
      </c>
      <c r="F76" s="110"/>
      <c r="G76" s="125">
        <v>487461134</v>
      </c>
      <c r="H76" s="110"/>
      <c r="I76" s="125">
        <v>679496461</v>
      </c>
    </row>
    <row r="77" spans="1:9" ht="19.5" customHeight="1" thickBot="1">
      <c r="A77" s="35" t="s">
        <v>80</v>
      </c>
      <c r="B77" s="294" t="s">
        <v>124</v>
      </c>
      <c r="C77" s="45">
        <f>SUM(C75:C76)</f>
        <v>1069733640</v>
      </c>
      <c r="D77" s="36"/>
      <c r="E77" s="45">
        <f>SUM(E75:E76)</f>
        <v>920674965</v>
      </c>
      <c r="F77" s="36"/>
      <c r="G77" s="45">
        <f>SUM(G75:G76)</f>
        <v>608056988</v>
      </c>
      <c r="H77" s="36"/>
      <c r="I77" s="45">
        <f>SUM(I75:I76)</f>
        <v>487461134</v>
      </c>
    </row>
    <row r="78" spans="1:9" ht="19.5" customHeight="1" thickTop="1">
      <c r="C78" s="74"/>
      <c r="D78" s="79"/>
      <c r="E78" s="74"/>
      <c r="F78" s="79"/>
      <c r="G78" s="74"/>
      <c r="H78" s="79"/>
      <c r="I78" s="74"/>
    </row>
    <row r="79" spans="1:9" s="84" customFormat="1" ht="19.5" customHeight="1">
      <c r="A79" s="111" t="s">
        <v>100</v>
      </c>
      <c r="B79" s="42"/>
    </row>
    <row r="80" spans="1:9" ht="19.5" customHeight="1">
      <c r="A80" s="30" t="s">
        <v>107</v>
      </c>
      <c r="B80" s="35"/>
    </row>
    <row r="81" spans="1:9" s="82" customFormat="1" ht="19.5" customHeight="1">
      <c r="A81" s="31"/>
      <c r="B81" s="31"/>
    </row>
    <row r="82" spans="1:9" s="82" customFormat="1" ht="19.5" customHeight="1">
      <c r="A82" s="150" t="s">
        <v>133</v>
      </c>
      <c r="B82" s="31"/>
    </row>
    <row r="83" spans="1:9" ht="17.25" customHeight="1">
      <c r="A83" s="309"/>
      <c r="B83" s="309"/>
      <c r="C83" s="309"/>
      <c r="D83" s="309"/>
      <c r="E83" s="309"/>
      <c r="F83" s="309"/>
      <c r="G83" s="309"/>
      <c r="H83" s="309"/>
      <c r="I83" s="309"/>
    </row>
    <row r="84" spans="1:9" ht="17.25" customHeight="1">
      <c r="A84" s="313" t="s">
        <v>39</v>
      </c>
      <c r="B84" s="313"/>
      <c r="C84" s="313"/>
      <c r="D84" s="313"/>
      <c r="E84" s="313"/>
      <c r="F84" s="313"/>
      <c r="G84" s="313"/>
      <c r="H84" s="313"/>
      <c r="I84" s="313"/>
    </row>
    <row r="85" spans="1:9" ht="12" customHeight="1">
      <c r="A85" s="285"/>
      <c r="B85" s="285"/>
      <c r="C85" s="285"/>
      <c r="D85" s="285"/>
      <c r="E85" s="285"/>
      <c r="F85" s="285"/>
      <c r="G85" s="285"/>
      <c r="H85" s="285"/>
      <c r="I85" s="285"/>
    </row>
    <row r="86" spans="1:9" ht="46" customHeight="1">
      <c r="A86" s="311" t="s">
        <v>207</v>
      </c>
      <c r="B86" s="311"/>
      <c r="C86" s="311"/>
      <c r="D86" s="311"/>
      <c r="E86" s="311"/>
      <c r="F86" s="311"/>
      <c r="G86" s="311"/>
      <c r="H86" s="311"/>
      <c r="I86" s="311"/>
    </row>
    <row r="87" spans="1:9" ht="12" customHeight="1">
      <c r="A87" s="295"/>
      <c r="B87" s="295"/>
      <c r="C87" s="295"/>
      <c r="D87" s="295"/>
      <c r="E87" s="295"/>
      <c r="F87" s="295"/>
      <c r="G87" s="295"/>
      <c r="H87" s="295"/>
      <c r="I87" s="295"/>
    </row>
    <row r="88" spans="1:9" ht="46" customHeight="1">
      <c r="A88" s="311" t="s">
        <v>208</v>
      </c>
      <c r="B88" s="311"/>
      <c r="C88" s="311"/>
      <c r="D88" s="311"/>
      <c r="E88" s="311"/>
      <c r="F88" s="311"/>
      <c r="G88" s="311"/>
      <c r="H88" s="311"/>
      <c r="I88" s="311"/>
    </row>
    <row r="89" spans="1:9" ht="12" customHeight="1">
      <c r="A89" s="296"/>
      <c r="B89" s="296"/>
      <c r="C89" s="296"/>
      <c r="D89" s="296"/>
      <c r="E89" s="296"/>
      <c r="F89" s="296"/>
      <c r="G89" s="296"/>
      <c r="H89" s="296"/>
      <c r="I89" s="296"/>
    </row>
    <row r="90" spans="1:9" ht="17.25" customHeight="1">
      <c r="A90" s="313" t="s">
        <v>74</v>
      </c>
      <c r="B90" s="313"/>
      <c r="C90" s="313"/>
      <c r="D90" s="313"/>
      <c r="E90" s="313"/>
      <c r="F90" s="313"/>
      <c r="G90" s="313"/>
      <c r="H90" s="313"/>
      <c r="I90" s="313"/>
    </row>
    <row r="91" spans="1:9" s="279" customFormat="1" ht="12" customHeight="1">
      <c r="A91" s="314"/>
      <c r="B91" s="315"/>
      <c r="C91" s="315"/>
      <c r="D91" s="315"/>
      <c r="E91" s="315"/>
      <c r="F91" s="315"/>
      <c r="G91" s="315"/>
      <c r="H91" s="315"/>
      <c r="I91" s="315"/>
    </row>
    <row r="92" spans="1:9" ht="46" customHeight="1">
      <c r="A92" s="311" t="s">
        <v>209</v>
      </c>
      <c r="B92" s="311"/>
      <c r="C92" s="311"/>
      <c r="D92" s="311"/>
      <c r="E92" s="311"/>
      <c r="F92" s="311"/>
      <c r="G92" s="311"/>
      <c r="H92" s="311"/>
      <c r="I92" s="311"/>
    </row>
    <row r="93" spans="1:9" ht="12" customHeight="1"/>
    <row r="94" spans="1:9" ht="46" customHeight="1">
      <c r="A94" s="312" t="s">
        <v>210</v>
      </c>
      <c r="B94" s="312"/>
      <c r="C94" s="312"/>
      <c r="D94" s="312"/>
      <c r="E94" s="312"/>
      <c r="F94" s="312"/>
      <c r="G94" s="312"/>
      <c r="H94" s="312"/>
      <c r="I94" s="312"/>
    </row>
  </sheetData>
  <mergeCells count="26">
    <mergeCell ref="A92:I92"/>
    <mergeCell ref="A94:I94"/>
    <mergeCell ref="A84:I84"/>
    <mergeCell ref="A86:I86"/>
    <mergeCell ref="A88:I88"/>
    <mergeCell ref="A91:I91"/>
    <mergeCell ref="A90:I90"/>
    <mergeCell ref="A83:I83"/>
    <mergeCell ref="G7:I7"/>
    <mergeCell ref="C47:E47"/>
    <mergeCell ref="G47:I47"/>
    <mergeCell ref="C49:I49"/>
    <mergeCell ref="C45:E45"/>
    <mergeCell ref="C46:E46"/>
    <mergeCell ref="G45:I45"/>
    <mergeCell ref="G44:I44"/>
    <mergeCell ref="C44:E44"/>
    <mergeCell ref="G46:I46"/>
    <mergeCell ref="C9:I9"/>
    <mergeCell ref="G4:I4"/>
    <mergeCell ref="C4:E4"/>
    <mergeCell ref="G5:I5"/>
    <mergeCell ref="C7:E7"/>
    <mergeCell ref="C5:E5"/>
    <mergeCell ref="C6:E6"/>
    <mergeCell ref="G6:I6"/>
  </mergeCells>
  <phoneticPr fontId="4" type="noConversion"/>
  <pageMargins left="0.8" right="0.57999999999999996" top="0.48" bottom="0.5" header="0.5" footer="0.5"/>
  <pageSetup paperSize="9" scale="74" firstPageNumber="13" fitToHeight="0" orientation="portrait" useFirstPageNumber="1" r:id="rId1"/>
  <headerFooter alignWithMargins="0">
    <oddFooter>&amp;L  The accompanying notes form an integral part of the financial statements.
&amp;C &amp;P</oddFooter>
  </headerFooter>
  <rowBreaks count="2" manualBreakCount="2">
    <brk id="40" max="16383" man="1"/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 8-9</vt:lpstr>
      <vt:lpstr>SH 10-11</vt:lpstr>
      <vt:lpstr>SH12</vt:lpstr>
      <vt:lpstr>CF13-15</vt:lpstr>
      <vt:lpstr>BS!Print_Area</vt:lpstr>
      <vt:lpstr>'PL 8-9'!Print_Area</vt:lpstr>
      <vt:lpstr>'SH 10-11'!Print_Area</vt:lpstr>
      <vt:lpstr>'SH12'!Print_Area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Sapol, Pongthong</cp:lastModifiedBy>
  <cp:lastPrinted>2020-02-27T03:19:15Z</cp:lastPrinted>
  <dcterms:created xsi:type="dcterms:W3CDTF">2004-12-22T09:49:07Z</dcterms:created>
  <dcterms:modified xsi:type="dcterms:W3CDTF">2020-02-28T12:18:07Z</dcterms:modified>
</cp:coreProperties>
</file>